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a_delovni_zvezek" defaultThemeVersion="124226"/>
  <mc:AlternateContent xmlns:mc="http://schemas.openxmlformats.org/markup-compatibility/2006">
    <mc:Choice Requires="x15">
      <x15ac:absPath xmlns:x15ac="http://schemas.microsoft.com/office/spreadsheetml/2010/11/ac" url="D:\Ormož_PZI_novelacija_popisov\April 2025\"/>
    </mc:Choice>
  </mc:AlternateContent>
  <xr:revisionPtr revIDLastSave="0" documentId="13_ncr:1_{36AC98BA-5872-43E6-966C-DE2AF7188745}" xr6:coauthVersionLast="47" xr6:coauthVersionMax="47" xr10:uidLastSave="{00000000-0000-0000-0000-000000000000}"/>
  <bookViews>
    <workbookView xWindow="780" yWindow="780" windowWidth="12015" windowHeight="15225" tabRatio="890" activeTab="1" xr2:uid="{00000000-000D-0000-FFFF-FFFF00000000}"/>
  </bookViews>
  <sheets>
    <sheet name="REKAPITULACIJA" sheetId="3" r:id="rId1"/>
    <sheet name="OPIS" sheetId="92" r:id="rId2"/>
    <sheet name="POVEZAVA 1538_2-VOD1_LENT_POV3" sheetId="91" r:id="rId3"/>
    <sheet name="PREDRAČUN_1538_2-VOD3 JS" sheetId="97" r:id="rId4"/>
    <sheet name="PREDRAČUN_1538_2-VOD3 SI" sheetId="89" r:id="rId5"/>
    <sheet name="PREDRAČUN_1538_3-VOD1" sheetId="98" r:id="rId6"/>
    <sheet name="PREDRAČUN_1538_3-VOD1-1" sheetId="99" r:id="rId7"/>
    <sheet name="PREDRAČUN_VHG1" sheetId="100" r:id="rId8"/>
    <sheet name="PREDRAČUN_VHG2" sheetId="101" r:id="rId9"/>
    <sheet name="PREDRAČUN_1538_3-HPG1" sheetId="102" r:id="rId10"/>
    <sheet name="PREDRAČUN_PRG-1" sheetId="103" r:id="rId11"/>
    <sheet name="PREDRAČUN_PRG-2" sheetId="104" r:id="rId12"/>
    <sheet name="PRED_VH_Obs. Lešniš_1538_3-VHE1" sheetId="105" r:id="rId13"/>
    <sheet name="PRED_VH_Litmerk_1538_3-VHE2" sheetId="106" r:id="rId14"/>
    <sheet name="PRED_HP LAHONCI_1538_3-HPE1" sheetId="107" r:id="rId15"/>
    <sheet name="PRED_PP LEŠNICA_1538_3-PRE1" sheetId="108" r:id="rId16"/>
    <sheet name="PRED_PP LEŠNŠKI VRH_1538_3-PRE2" sheetId="109" r:id="rId17"/>
    <sheet name="POPIS_HP_Lahonci_1538_3-HPN2" sheetId="110" r:id="rId18"/>
  </sheets>
  <definedNames>
    <definedName name="_xlnm.Print_Area" localSheetId="17">'POPIS_HP_Lahonci_1538_3-HPN2'!$B$2:$I$137</definedName>
    <definedName name="_xlnm.Print_Area" localSheetId="2">'POVEZAVA 1538_2-VOD1_LENT_POV3'!$B$2:$I$222</definedName>
    <definedName name="_xlnm.Print_Area" localSheetId="14">'PRED_HP LAHONCI_1538_3-HPE1'!$B$2:$I$321</definedName>
    <definedName name="_xlnm.Print_Area" localSheetId="15">'PRED_PP LEŠNICA_1538_3-PRE1'!$B$2:$I$319</definedName>
    <definedName name="_xlnm.Print_Area" localSheetId="16">'PRED_PP LEŠNŠKI VRH_1538_3-PRE2'!$B$2:$I$319</definedName>
    <definedName name="_xlnm.Print_Area" localSheetId="13">'PRED_VH_Litmerk_1538_3-VHE2'!$B$2:$I$311</definedName>
    <definedName name="_xlnm.Print_Area" localSheetId="12">'PRED_VH_Obs. Lešniš_1538_3-VHE1'!$B$2:$I$287</definedName>
    <definedName name="_xlnm.Print_Area" localSheetId="3">'PREDRAČUN_1538_2-VOD3 JS'!$B$2:$I$236</definedName>
    <definedName name="_xlnm.Print_Area" localSheetId="4">'PREDRAČUN_1538_2-VOD3 SI'!$B$2:$I$316</definedName>
    <definedName name="_xlnm.Print_Area" localSheetId="9">'PREDRAČUN_1538_3-HPG1'!$B$2:$I$302</definedName>
    <definedName name="_xlnm.Print_Area" localSheetId="5">'PREDRAČUN_1538_3-VOD1'!$B$2:$I$288</definedName>
    <definedName name="_xlnm.Print_Area" localSheetId="6">'PREDRAČUN_1538_3-VOD1-1'!$B$2:$I$230</definedName>
    <definedName name="_xlnm.Print_Area" localSheetId="10">'PREDRAČUN_PRG-1'!$B$2:$I$184</definedName>
    <definedName name="_xlnm.Print_Area" localSheetId="11">'PREDRAČUN_PRG-2'!$B$2:$I$184</definedName>
    <definedName name="_xlnm.Print_Area" localSheetId="7">PREDRAČUN_VHG1!$B$2:$I$320</definedName>
    <definedName name="_xlnm.Print_Area" localSheetId="8">PREDRAČUN_VHG2!$B$2:$I$317</definedName>
    <definedName name="_xlnm.Print_Area" localSheetId="0">REKAPITULACIJA!$B$1:$H$53</definedName>
    <definedName name="_xlnm.Print_Titles" localSheetId="17">'POPIS_HP_Lahonci_1538_3-HPN2'!$10:$11</definedName>
    <definedName name="_xlnm.Print_Titles" localSheetId="2">'POVEZAVA 1538_2-VOD1_LENT_POV3'!$10:$11</definedName>
    <definedName name="_xlnm.Print_Titles" localSheetId="14">'PRED_HP LAHONCI_1538_3-HPE1'!$10:$11</definedName>
    <definedName name="_xlnm.Print_Titles" localSheetId="15">'PRED_PP LEŠNICA_1538_3-PRE1'!$10:$11</definedName>
    <definedName name="_xlnm.Print_Titles" localSheetId="16">'PRED_PP LEŠNŠKI VRH_1538_3-PRE2'!$10:$11</definedName>
    <definedName name="_xlnm.Print_Titles" localSheetId="13">'PRED_VH_Litmerk_1538_3-VHE2'!$10:$11</definedName>
    <definedName name="_xlnm.Print_Titles" localSheetId="12">'PRED_VH_Obs. Lešniš_1538_3-VHE1'!$10:$11</definedName>
    <definedName name="_xlnm.Print_Titles" localSheetId="3">'PREDRAČUN_1538_2-VOD3 JS'!$10:$11</definedName>
    <definedName name="_xlnm.Print_Titles" localSheetId="4">'PREDRAČUN_1538_2-VOD3 SI'!$10:$11</definedName>
    <definedName name="_xlnm.Print_Titles" localSheetId="9">'PREDRAČUN_1538_3-HPG1'!$10:$11</definedName>
    <definedName name="_xlnm.Print_Titles" localSheetId="5">'PREDRAČUN_1538_3-VOD1'!$10:$11</definedName>
    <definedName name="_xlnm.Print_Titles" localSheetId="6">'PREDRAČUN_1538_3-VOD1-1'!$10:$11</definedName>
    <definedName name="_xlnm.Print_Titles" localSheetId="10">'PREDRAČUN_PRG-1'!$10:$11</definedName>
    <definedName name="_xlnm.Print_Titles" localSheetId="11">'PREDRAČUN_PRG-2'!$10:$11</definedName>
    <definedName name="_xlnm.Print_Titles" localSheetId="7">PREDRAČUN_VHG1!$10:$11</definedName>
    <definedName name="_xlnm.Print_Titles" localSheetId="8">PREDRAČUN_VHG2!$10:$11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0" i="99" l="1"/>
  <c r="H169" i="99"/>
  <c r="H223" i="98"/>
  <c r="H250" i="89"/>
  <c r="H149" i="91"/>
  <c r="F163" i="99"/>
  <c r="H155" i="99"/>
  <c r="H209" i="98"/>
  <c r="H238" i="89"/>
  <c r="H161" i="97"/>
  <c r="H279" i="106" l="1"/>
  <c r="D125" i="110" l="1"/>
  <c r="D124" i="110"/>
  <c r="D123" i="110"/>
  <c r="D122" i="110"/>
  <c r="D121" i="110"/>
  <c r="H114" i="110"/>
  <c r="H112" i="110"/>
  <c r="H110" i="110"/>
  <c r="H108" i="110"/>
  <c r="H106" i="110"/>
  <c r="H104" i="110"/>
  <c r="H102" i="110"/>
  <c r="H100" i="110"/>
  <c r="H98" i="110"/>
  <c r="H96" i="110"/>
  <c r="H94" i="110"/>
  <c r="H89" i="110"/>
  <c r="H87" i="110"/>
  <c r="H85" i="110"/>
  <c r="H83" i="110"/>
  <c r="H81" i="110"/>
  <c r="H79" i="110"/>
  <c r="H77" i="110"/>
  <c r="H69" i="110"/>
  <c r="H63" i="110"/>
  <c r="H61" i="110"/>
  <c r="H59" i="110"/>
  <c r="H57" i="110"/>
  <c r="H55" i="110"/>
  <c r="H53" i="110"/>
  <c r="H51" i="110"/>
  <c r="H46" i="110"/>
  <c r="H44" i="110"/>
  <c r="H42" i="110"/>
  <c r="H40" i="110"/>
  <c r="H38" i="110"/>
  <c r="H36" i="110"/>
  <c r="H34" i="110"/>
  <c r="H32" i="110"/>
  <c r="H30" i="110"/>
  <c r="H22" i="110"/>
  <c r="H20" i="110"/>
  <c r="H18" i="110"/>
  <c r="H16" i="110"/>
  <c r="H14" i="110"/>
  <c r="D307" i="109"/>
  <c r="D306" i="109"/>
  <c r="H299" i="109"/>
  <c r="H298" i="109"/>
  <c r="H297" i="109"/>
  <c r="H296" i="109"/>
  <c r="H295" i="109"/>
  <c r="H294" i="109"/>
  <c r="H293" i="109"/>
  <c r="H291" i="109"/>
  <c r="H290" i="109"/>
  <c r="H289" i="109"/>
  <c r="H287" i="109"/>
  <c r="H286" i="109"/>
  <c r="H285" i="109"/>
  <c r="BI283" i="109"/>
  <c r="BH283" i="109"/>
  <c r="BC283" i="109"/>
  <c r="BD283" i="109" s="1"/>
  <c r="BL283" i="109" s="1"/>
  <c r="BB283" i="109"/>
  <c r="H283" i="109"/>
  <c r="BI282" i="109"/>
  <c r="BH282" i="109"/>
  <c r="BC282" i="109"/>
  <c r="BD282" i="109" s="1"/>
  <c r="BB282" i="109"/>
  <c r="H282" i="109"/>
  <c r="BI281" i="109"/>
  <c r="BH281" i="109"/>
  <c r="BC281" i="109"/>
  <c r="BD281" i="109" s="1"/>
  <c r="BB281" i="109"/>
  <c r="H281" i="109"/>
  <c r="BI280" i="109"/>
  <c r="BH280" i="109"/>
  <c r="BC280" i="109"/>
  <c r="BD280" i="109" s="1"/>
  <c r="BB280" i="109"/>
  <c r="H280" i="109"/>
  <c r="BC279" i="109"/>
  <c r="BD279" i="109" s="1"/>
  <c r="BB279" i="109"/>
  <c r="H279" i="109"/>
  <c r="G278" i="109"/>
  <c r="H277" i="109"/>
  <c r="BL276" i="109"/>
  <c r="BK276" i="109"/>
  <c r="BI276" i="109"/>
  <c r="BH276" i="109"/>
  <c r="BD276" i="109"/>
  <c r="BC276" i="109"/>
  <c r="BB276" i="109"/>
  <c r="H276" i="109"/>
  <c r="BL275" i="109"/>
  <c r="BK275" i="109"/>
  <c r="BI275" i="109"/>
  <c r="BH275" i="109"/>
  <c r="BD275" i="109"/>
  <c r="BC275" i="109"/>
  <c r="BB275" i="109"/>
  <c r="H275" i="109"/>
  <c r="BL274" i="109"/>
  <c r="BK274" i="109"/>
  <c r="BI274" i="109"/>
  <c r="BH274" i="109"/>
  <c r="BD274" i="109"/>
  <c r="BC274" i="109"/>
  <c r="BB274" i="109"/>
  <c r="H274" i="109"/>
  <c r="BL273" i="109"/>
  <c r="BK273" i="109"/>
  <c r="BI273" i="109"/>
  <c r="BH273" i="109"/>
  <c r="BD273" i="109"/>
  <c r="BC273" i="109"/>
  <c r="BB273" i="109"/>
  <c r="H273" i="109"/>
  <c r="BL272" i="109"/>
  <c r="BK272" i="109"/>
  <c r="BI272" i="109"/>
  <c r="BH272" i="109"/>
  <c r="BD272" i="109"/>
  <c r="BC272" i="109"/>
  <c r="BB272" i="109"/>
  <c r="H272" i="109"/>
  <c r="BL271" i="109"/>
  <c r="BK271" i="109"/>
  <c r="BI271" i="109"/>
  <c r="BH271" i="109"/>
  <c r="BD271" i="109"/>
  <c r="BC271" i="109"/>
  <c r="BB271" i="109"/>
  <c r="H271" i="109"/>
  <c r="BL270" i="109"/>
  <c r="BK270" i="109"/>
  <c r="BI270" i="109"/>
  <c r="BH270" i="109"/>
  <c r="BD270" i="109"/>
  <c r="BC270" i="109"/>
  <c r="BB270" i="109"/>
  <c r="H270" i="109"/>
  <c r="BL269" i="109"/>
  <c r="BK269" i="109"/>
  <c r="BI269" i="109"/>
  <c r="BH269" i="109"/>
  <c r="BD269" i="109"/>
  <c r="BC269" i="109"/>
  <c r="BB269" i="109"/>
  <c r="H269" i="109"/>
  <c r="BL268" i="109"/>
  <c r="BK268" i="109"/>
  <c r="BI268" i="109"/>
  <c r="BH268" i="109"/>
  <c r="BD268" i="109"/>
  <c r="BC268" i="109"/>
  <c r="BB268" i="109"/>
  <c r="H268" i="109"/>
  <c r="BL267" i="109"/>
  <c r="BK267" i="109"/>
  <c r="BI267" i="109"/>
  <c r="BH267" i="109"/>
  <c r="BD267" i="109"/>
  <c r="BC267" i="109"/>
  <c r="BB267" i="109"/>
  <c r="H267" i="109"/>
  <c r="BI266" i="109"/>
  <c r="BH266" i="109"/>
  <c r="BC266" i="109"/>
  <c r="BD266" i="109" s="1"/>
  <c r="BB266" i="109"/>
  <c r="H266" i="109"/>
  <c r="BL265" i="109"/>
  <c r="BK265" i="109"/>
  <c r="BI265" i="109"/>
  <c r="BH265" i="109"/>
  <c r="BD265" i="109"/>
  <c r="BC265" i="109"/>
  <c r="BB265" i="109"/>
  <c r="H265" i="109"/>
  <c r="BC264" i="109"/>
  <c r="BD264" i="109" s="1"/>
  <c r="BB264" i="109"/>
  <c r="H264" i="109"/>
  <c r="BL263" i="109"/>
  <c r="BK263" i="109"/>
  <c r="BI263" i="109"/>
  <c r="BH263" i="109"/>
  <c r="BD263" i="109"/>
  <c r="BC263" i="109"/>
  <c r="BB263" i="109"/>
  <c r="H263" i="109"/>
  <c r="BC262" i="109"/>
  <c r="BD262" i="109" s="1"/>
  <c r="BB262" i="109"/>
  <c r="H262" i="109"/>
  <c r="BL261" i="109"/>
  <c r="BK261" i="109"/>
  <c r="BI261" i="109"/>
  <c r="BH261" i="109"/>
  <c r="BD261" i="109"/>
  <c r="BC261" i="109"/>
  <c r="BB261" i="109"/>
  <c r="H261" i="109"/>
  <c r="BC260" i="109"/>
  <c r="BD260" i="109" s="1"/>
  <c r="BB260" i="109"/>
  <c r="BH260" i="109" s="1"/>
  <c r="BK260" i="109" s="1"/>
  <c r="H260" i="109"/>
  <c r="BL259" i="109"/>
  <c r="BK259" i="109"/>
  <c r="BI259" i="109"/>
  <c r="BH259" i="109"/>
  <c r="BD259" i="109"/>
  <c r="BC259" i="109"/>
  <c r="BB259" i="109"/>
  <c r="H259" i="109"/>
  <c r="BL258" i="109"/>
  <c r="BK258" i="109"/>
  <c r="BI258" i="109"/>
  <c r="BH258" i="109"/>
  <c r="BD258" i="109"/>
  <c r="BC258" i="109"/>
  <c r="BB258" i="109"/>
  <c r="H258" i="109"/>
  <c r="BC257" i="109"/>
  <c r="BD257" i="109" s="1"/>
  <c r="BB257" i="109"/>
  <c r="H257" i="109"/>
  <c r="BL256" i="109"/>
  <c r="BK256" i="109"/>
  <c r="BI256" i="109"/>
  <c r="BH256" i="109"/>
  <c r="BD256" i="109"/>
  <c r="BC256" i="109"/>
  <c r="BB256" i="109"/>
  <c r="H256" i="109"/>
  <c r="BC255" i="109"/>
  <c r="BD255" i="109" s="1"/>
  <c r="BB255" i="109"/>
  <c r="H255" i="109"/>
  <c r="BL254" i="109"/>
  <c r="BK254" i="109"/>
  <c r="BI254" i="109"/>
  <c r="BH254" i="109"/>
  <c r="BD254" i="109"/>
  <c r="BC254" i="109"/>
  <c r="BB254" i="109"/>
  <c r="H254" i="109"/>
  <c r="BC253" i="109"/>
  <c r="BD253" i="109" s="1"/>
  <c r="BB253" i="109"/>
  <c r="BI253" i="109" s="1"/>
  <c r="H253" i="109"/>
  <c r="H252" i="109"/>
  <c r="H251" i="109"/>
  <c r="H250" i="109"/>
  <c r="H249" i="109"/>
  <c r="H248" i="109"/>
  <c r="H247" i="109"/>
  <c r="H246" i="109"/>
  <c r="H245" i="109"/>
  <c r="H244" i="109"/>
  <c r="H243" i="109"/>
  <c r="H242" i="109"/>
  <c r="H241" i="109"/>
  <c r="H240" i="109"/>
  <c r="H239" i="109"/>
  <c r="H238" i="109"/>
  <c r="H237" i="109"/>
  <c r="H236" i="109"/>
  <c r="H235" i="109"/>
  <c r="H234" i="109"/>
  <c r="H233" i="109"/>
  <c r="H232" i="109"/>
  <c r="H231" i="109"/>
  <c r="H230" i="109"/>
  <c r="H229" i="109"/>
  <c r="H228" i="109"/>
  <c r="H227" i="109"/>
  <c r="H226" i="109"/>
  <c r="H225" i="109"/>
  <c r="H224" i="109"/>
  <c r="H223" i="109"/>
  <c r="H222" i="109"/>
  <c r="H221" i="109"/>
  <c r="H220" i="109"/>
  <c r="H219" i="109"/>
  <c r="H218" i="109"/>
  <c r="H217" i="109"/>
  <c r="H216" i="109"/>
  <c r="H215" i="109"/>
  <c r="H214" i="109"/>
  <c r="H213" i="109"/>
  <c r="H212" i="109"/>
  <c r="H211" i="109"/>
  <c r="H210" i="109"/>
  <c r="H209" i="109"/>
  <c r="H208" i="109"/>
  <c r="H207" i="109"/>
  <c r="H206" i="109"/>
  <c r="H205" i="109"/>
  <c r="H204" i="109"/>
  <c r="H203" i="109"/>
  <c r="H202" i="109"/>
  <c r="H201" i="109"/>
  <c r="H200" i="109"/>
  <c r="H199" i="109"/>
  <c r="H197" i="109"/>
  <c r="H196" i="109"/>
  <c r="H195" i="109"/>
  <c r="H194" i="109"/>
  <c r="H193" i="109"/>
  <c r="H192" i="109"/>
  <c r="H191" i="109"/>
  <c r="BC188" i="109"/>
  <c r="BD188" i="109" s="1"/>
  <c r="BB188" i="109"/>
  <c r="BI188" i="109" s="1"/>
  <c r="H188" i="109"/>
  <c r="BC187" i="109"/>
  <c r="BD187" i="109" s="1"/>
  <c r="BB187" i="109"/>
  <c r="BI187" i="109" s="1"/>
  <c r="H187" i="109"/>
  <c r="BC186" i="109"/>
  <c r="BD186" i="109" s="1"/>
  <c r="BB186" i="109"/>
  <c r="H186" i="109"/>
  <c r="BC185" i="109"/>
  <c r="BD185" i="109" s="1"/>
  <c r="BB185" i="109"/>
  <c r="BI185" i="109" s="1"/>
  <c r="H185" i="109"/>
  <c r="BC184" i="109"/>
  <c r="BD184" i="109" s="1"/>
  <c r="BB184" i="109"/>
  <c r="BH184" i="109" s="1"/>
  <c r="H184" i="109"/>
  <c r="H183" i="109"/>
  <c r="H182" i="109"/>
  <c r="H181" i="109"/>
  <c r="H180" i="109"/>
  <c r="H179" i="109"/>
  <c r="H178" i="109"/>
  <c r="H177" i="109"/>
  <c r="H174" i="109"/>
  <c r="H172" i="109"/>
  <c r="BL171" i="109"/>
  <c r="BK171" i="109"/>
  <c r="BI171" i="109"/>
  <c r="BH171" i="109"/>
  <c r="BD171" i="109"/>
  <c r="BC171" i="109"/>
  <c r="BB171" i="109"/>
  <c r="H171" i="109"/>
  <c r="BC170" i="109"/>
  <c r="BD170" i="109" s="1"/>
  <c r="BB170" i="109"/>
  <c r="BI170" i="109" s="1"/>
  <c r="H170" i="109"/>
  <c r="H169" i="109"/>
  <c r="H168" i="109"/>
  <c r="H167" i="109"/>
  <c r="H166" i="109"/>
  <c r="H165" i="109"/>
  <c r="H162" i="109"/>
  <c r="H160" i="109"/>
  <c r="H158" i="109"/>
  <c r="H156" i="109"/>
  <c r="H155" i="109"/>
  <c r="H154" i="109"/>
  <c r="H151" i="109"/>
  <c r="H149" i="109"/>
  <c r="H147" i="109"/>
  <c r="H145" i="109"/>
  <c r="G138" i="109"/>
  <c r="G137" i="109"/>
  <c r="H136" i="109"/>
  <c r="H134" i="109"/>
  <c r="G133" i="109"/>
  <c r="H132" i="109"/>
  <c r="G131" i="109"/>
  <c r="H130" i="109"/>
  <c r="G129" i="109"/>
  <c r="H128" i="109"/>
  <c r="H127" i="109"/>
  <c r="H126" i="109"/>
  <c r="G107" i="109"/>
  <c r="H106" i="109"/>
  <c r="BI104" i="109"/>
  <c r="BH104" i="109"/>
  <c r="BC104" i="109"/>
  <c r="BD104" i="109" s="1"/>
  <c r="BL104" i="109" s="1"/>
  <c r="BB104" i="109"/>
  <c r="BI103" i="109"/>
  <c r="BH103" i="109"/>
  <c r="BC103" i="109"/>
  <c r="BD103" i="109" s="1"/>
  <c r="BB103" i="109"/>
  <c r="H103" i="109"/>
  <c r="BI102" i="109"/>
  <c r="BH102" i="109"/>
  <c r="BC102" i="109"/>
  <c r="BD102" i="109" s="1"/>
  <c r="BB102" i="109"/>
  <c r="H102" i="109"/>
  <c r="BI101" i="109"/>
  <c r="BH101" i="109"/>
  <c r="BC101" i="109"/>
  <c r="BD101" i="109" s="1"/>
  <c r="BB101" i="109"/>
  <c r="BI100" i="109"/>
  <c r="BH100" i="109"/>
  <c r="BC100" i="109"/>
  <c r="BD100" i="109" s="1"/>
  <c r="BB100" i="109"/>
  <c r="BI99" i="109"/>
  <c r="BH99" i="109"/>
  <c r="BC99" i="109"/>
  <c r="BD99" i="109" s="1"/>
  <c r="BB99" i="109"/>
  <c r="H99" i="109"/>
  <c r="BL98" i="109"/>
  <c r="BK98" i="109"/>
  <c r="BI98" i="109"/>
  <c r="BH98" i="109"/>
  <c r="BD98" i="109"/>
  <c r="BC98" i="109"/>
  <c r="BB98" i="109"/>
  <c r="H98" i="109"/>
  <c r="BI97" i="109"/>
  <c r="BH97" i="109"/>
  <c r="BC97" i="109"/>
  <c r="BD97" i="109" s="1"/>
  <c r="BB97" i="109"/>
  <c r="H97" i="109"/>
  <c r="BI96" i="109"/>
  <c r="BH96" i="109"/>
  <c r="BC96" i="109"/>
  <c r="BD96" i="109" s="1"/>
  <c r="BB96" i="109"/>
  <c r="H96" i="109"/>
  <c r="BI95" i="109"/>
  <c r="BH95" i="109"/>
  <c r="BC95" i="109"/>
  <c r="BD95" i="109" s="1"/>
  <c r="BB95" i="109"/>
  <c r="H95" i="109"/>
  <c r="BI94" i="109"/>
  <c r="BH94" i="109"/>
  <c r="BC94" i="109"/>
  <c r="BD94" i="109" s="1"/>
  <c r="BB94" i="109"/>
  <c r="H94" i="109"/>
  <c r="BI93" i="109"/>
  <c r="BH93" i="109"/>
  <c r="BC93" i="109"/>
  <c r="BD93" i="109" s="1"/>
  <c r="BB93" i="109"/>
  <c r="BI92" i="109"/>
  <c r="BH92" i="109"/>
  <c r="BC92" i="109"/>
  <c r="BD92" i="109" s="1"/>
  <c r="BB92" i="109"/>
  <c r="BI91" i="109"/>
  <c r="BH91" i="109"/>
  <c r="BC91" i="109"/>
  <c r="BD91" i="109" s="1"/>
  <c r="BB91" i="109"/>
  <c r="BI90" i="109"/>
  <c r="BH90" i="109"/>
  <c r="BC90" i="109"/>
  <c r="BD90" i="109" s="1"/>
  <c r="BB90" i="109"/>
  <c r="H90" i="109"/>
  <c r="BI89" i="109"/>
  <c r="BH89" i="109"/>
  <c r="BC89" i="109"/>
  <c r="BD89" i="109" s="1"/>
  <c r="BB89" i="109"/>
  <c r="BI88" i="109"/>
  <c r="BH88" i="109"/>
  <c r="BC88" i="109"/>
  <c r="BD88" i="109" s="1"/>
  <c r="BB88" i="109"/>
  <c r="BI87" i="109"/>
  <c r="BH87" i="109"/>
  <c r="BC87" i="109"/>
  <c r="BD87" i="109" s="1"/>
  <c r="BB87" i="109"/>
  <c r="BI86" i="109"/>
  <c r="BH86" i="109"/>
  <c r="BC86" i="109"/>
  <c r="BD86" i="109" s="1"/>
  <c r="BB86" i="109"/>
  <c r="BI85" i="109"/>
  <c r="BH85" i="109"/>
  <c r="BC85" i="109"/>
  <c r="BD85" i="109" s="1"/>
  <c r="BB85" i="109"/>
  <c r="BI84" i="109"/>
  <c r="BH84" i="109"/>
  <c r="BC84" i="109"/>
  <c r="BD84" i="109" s="1"/>
  <c r="BB84" i="109"/>
  <c r="H84" i="109"/>
  <c r="BI83" i="109"/>
  <c r="BH83" i="109"/>
  <c r="BC83" i="109"/>
  <c r="BD83" i="109" s="1"/>
  <c r="BB83" i="109"/>
  <c r="BI82" i="109"/>
  <c r="BH82" i="109"/>
  <c r="BC82" i="109"/>
  <c r="BD82" i="109" s="1"/>
  <c r="BB82" i="109"/>
  <c r="H82" i="109"/>
  <c r="BI81" i="109"/>
  <c r="BH81" i="109"/>
  <c r="BC81" i="109"/>
  <c r="BD81" i="109" s="1"/>
  <c r="BB81" i="109"/>
  <c r="H81" i="109"/>
  <c r="BI80" i="109"/>
  <c r="BH80" i="109"/>
  <c r="BC80" i="109"/>
  <c r="BD80" i="109" s="1"/>
  <c r="BB80" i="109"/>
  <c r="BI79" i="109"/>
  <c r="BH79" i="109"/>
  <c r="BC79" i="109"/>
  <c r="BD79" i="109" s="1"/>
  <c r="BB79" i="109"/>
  <c r="H79" i="109"/>
  <c r="BI78" i="109"/>
  <c r="BH78" i="109"/>
  <c r="BC78" i="109"/>
  <c r="BD78" i="109" s="1"/>
  <c r="BB78" i="109"/>
  <c r="BI77" i="109"/>
  <c r="BH77" i="109"/>
  <c r="BC77" i="109"/>
  <c r="BD77" i="109" s="1"/>
  <c r="BB77" i="109"/>
  <c r="H77" i="109"/>
  <c r="BI76" i="109"/>
  <c r="BH76" i="109"/>
  <c r="BC76" i="109"/>
  <c r="BD76" i="109" s="1"/>
  <c r="BB76" i="109"/>
  <c r="H76" i="109"/>
  <c r="BI75" i="109"/>
  <c r="BH75" i="109"/>
  <c r="BC75" i="109"/>
  <c r="BD75" i="109" s="1"/>
  <c r="BB75" i="109"/>
  <c r="BI74" i="109"/>
  <c r="BH74" i="109"/>
  <c r="BC74" i="109"/>
  <c r="BD74" i="109" s="1"/>
  <c r="BB74" i="109"/>
  <c r="BI73" i="109"/>
  <c r="BH73" i="109"/>
  <c r="BC73" i="109"/>
  <c r="BD73" i="109" s="1"/>
  <c r="BB73" i="109"/>
  <c r="BI72" i="109"/>
  <c r="BH72" i="109"/>
  <c r="BC72" i="109"/>
  <c r="BD72" i="109" s="1"/>
  <c r="BB72" i="109"/>
  <c r="H72" i="109"/>
  <c r="BI71" i="109"/>
  <c r="BH71" i="109"/>
  <c r="BC71" i="109"/>
  <c r="BD71" i="109" s="1"/>
  <c r="BB71" i="109"/>
  <c r="BI70" i="109"/>
  <c r="BH70" i="109"/>
  <c r="BC70" i="109"/>
  <c r="BD70" i="109" s="1"/>
  <c r="BB70" i="109"/>
  <c r="BI69" i="109"/>
  <c r="BH69" i="109"/>
  <c r="BC69" i="109"/>
  <c r="BD69" i="109" s="1"/>
  <c r="BB69" i="109"/>
  <c r="BI68" i="109"/>
  <c r="BH68" i="109"/>
  <c r="BC68" i="109"/>
  <c r="BD68" i="109" s="1"/>
  <c r="BB68" i="109"/>
  <c r="BI67" i="109"/>
  <c r="BH67" i="109"/>
  <c r="BC67" i="109"/>
  <c r="BD67" i="109" s="1"/>
  <c r="BB67" i="109"/>
  <c r="BI66" i="109"/>
  <c r="BH66" i="109"/>
  <c r="BC66" i="109"/>
  <c r="BD66" i="109" s="1"/>
  <c r="BB66" i="109"/>
  <c r="BI65" i="109"/>
  <c r="BH65" i="109"/>
  <c r="BC65" i="109"/>
  <c r="BD65" i="109" s="1"/>
  <c r="BB65" i="109"/>
  <c r="BI64" i="109"/>
  <c r="BH64" i="109"/>
  <c r="BC64" i="109"/>
  <c r="BD64" i="109" s="1"/>
  <c r="BB64" i="109"/>
  <c r="BI63" i="109"/>
  <c r="BH63" i="109"/>
  <c r="BC63" i="109"/>
  <c r="BD63" i="109" s="1"/>
  <c r="BB63" i="109"/>
  <c r="BI62" i="109"/>
  <c r="BH62" i="109"/>
  <c r="BC62" i="109"/>
  <c r="BD62" i="109" s="1"/>
  <c r="BB62" i="109"/>
  <c r="BI61" i="109"/>
  <c r="BH61" i="109"/>
  <c r="BC61" i="109"/>
  <c r="BD61" i="109" s="1"/>
  <c r="BB61" i="109"/>
  <c r="BI60" i="109"/>
  <c r="BH60" i="109"/>
  <c r="BC60" i="109"/>
  <c r="BD60" i="109" s="1"/>
  <c r="BB60" i="109"/>
  <c r="BI59" i="109"/>
  <c r="BH59" i="109"/>
  <c r="BC59" i="109"/>
  <c r="BD59" i="109" s="1"/>
  <c r="BB59" i="109"/>
  <c r="BK59" i="109" s="1"/>
  <c r="BI58" i="109"/>
  <c r="BH58" i="109"/>
  <c r="BC58" i="109"/>
  <c r="BD58" i="109" s="1"/>
  <c r="BB58" i="109"/>
  <c r="BI57" i="109"/>
  <c r="BH57" i="109"/>
  <c r="BC57" i="109"/>
  <c r="BD57" i="109" s="1"/>
  <c r="BB57" i="109"/>
  <c r="BK57" i="109" s="1"/>
  <c r="BI56" i="109"/>
  <c r="BH56" i="109"/>
  <c r="BC56" i="109"/>
  <c r="BD56" i="109" s="1"/>
  <c r="BB56" i="109"/>
  <c r="BI55" i="109"/>
  <c r="BH55" i="109"/>
  <c r="BC55" i="109"/>
  <c r="BD55" i="109" s="1"/>
  <c r="BB55" i="109"/>
  <c r="BI54" i="109"/>
  <c r="BH54" i="109"/>
  <c r="BC54" i="109"/>
  <c r="BD54" i="109" s="1"/>
  <c r="BB54" i="109"/>
  <c r="BI53" i="109"/>
  <c r="BH53" i="109"/>
  <c r="BC53" i="109"/>
  <c r="BD53" i="109" s="1"/>
  <c r="BB53" i="109"/>
  <c r="BI52" i="109"/>
  <c r="BH52" i="109"/>
  <c r="BC52" i="109"/>
  <c r="BD52" i="109" s="1"/>
  <c r="BB52" i="109"/>
  <c r="BI51" i="109"/>
  <c r="BH51" i="109"/>
  <c r="BC51" i="109"/>
  <c r="BD51" i="109" s="1"/>
  <c r="BB51" i="109"/>
  <c r="BI50" i="109"/>
  <c r="BH50" i="109"/>
  <c r="BC50" i="109"/>
  <c r="BD50" i="109" s="1"/>
  <c r="BB50" i="109"/>
  <c r="BI49" i="109"/>
  <c r="BH49" i="109"/>
  <c r="BC49" i="109"/>
  <c r="BD49" i="109" s="1"/>
  <c r="BB49" i="109"/>
  <c r="BI48" i="109"/>
  <c r="BH48" i="109"/>
  <c r="BC48" i="109"/>
  <c r="BD48" i="109" s="1"/>
  <c r="BB48" i="109"/>
  <c r="BI47" i="109"/>
  <c r="BH47" i="109"/>
  <c r="BC47" i="109"/>
  <c r="BD47" i="109" s="1"/>
  <c r="BB47" i="109"/>
  <c r="BI46" i="109"/>
  <c r="BH46" i="109"/>
  <c r="BC46" i="109"/>
  <c r="BD46" i="109" s="1"/>
  <c r="BB46" i="109"/>
  <c r="BI45" i="109"/>
  <c r="BH45" i="109"/>
  <c r="BC45" i="109"/>
  <c r="BD45" i="109" s="1"/>
  <c r="BB45" i="109"/>
  <c r="BI44" i="109"/>
  <c r="BH44" i="109"/>
  <c r="BK44" i="109" s="1"/>
  <c r="BC44" i="109"/>
  <c r="BD44" i="109" s="1"/>
  <c r="BB44" i="109"/>
  <c r="BI43" i="109"/>
  <c r="BH43" i="109"/>
  <c r="BC43" i="109"/>
  <c r="BD43" i="109" s="1"/>
  <c r="BB43" i="109"/>
  <c r="BK43" i="109" s="1"/>
  <c r="BI42" i="109"/>
  <c r="BH42" i="109"/>
  <c r="BC42" i="109"/>
  <c r="BD42" i="109" s="1"/>
  <c r="BB42" i="109"/>
  <c r="BL41" i="109"/>
  <c r="BK41" i="109"/>
  <c r="BI41" i="109"/>
  <c r="BH41" i="109"/>
  <c r="BD41" i="109"/>
  <c r="BC41" i="109"/>
  <c r="BB41" i="109"/>
  <c r="BL40" i="109"/>
  <c r="BK40" i="109"/>
  <c r="BI40" i="109"/>
  <c r="BH40" i="109"/>
  <c r="BD40" i="109"/>
  <c r="BC40" i="109"/>
  <c r="BB40" i="109"/>
  <c r="BL39" i="109"/>
  <c r="BK39" i="109"/>
  <c r="BI39" i="109"/>
  <c r="BH39" i="109"/>
  <c r="BD39" i="109"/>
  <c r="BC39" i="109"/>
  <c r="BB39" i="109"/>
  <c r="BL38" i="109"/>
  <c r="BK38" i="109"/>
  <c r="BI38" i="109"/>
  <c r="BH38" i="109"/>
  <c r="BD38" i="109"/>
  <c r="BC38" i="109"/>
  <c r="BB38" i="109"/>
  <c r="BL37" i="109"/>
  <c r="BK37" i="109"/>
  <c r="BI37" i="109"/>
  <c r="BH37" i="109"/>
  <c r="BD37" i="109"/>
  <c r="BC37" i="109"/>
  <c r="BB37" i="109"/>
  <c r="BL36" i="109"/>
  <c r="BK36" i="109"/>
  <c r="BI36" i="109"/>
  <c r="BH36" i="109"/>
  <c r="BD36" i="109"/>
  <c r="BC36" i="109"/>
  <c r="BB36" i="109"/>
  <c r="BL35" i="109"/>
  <c r="BK35" i="109"/>
  <c r="BI35" i="109"/>
  <c r="BH35" i="109"/>
  <c r="BD35" i="109"/>
  <c r="BC35" i="109"/>
  <c r="BB35" i="109"/>
  <c r="BL34" i="109"/>
  <c r="BK34" i="109"/>
  <c r="BI34" i="109"/>
  <c r="BH34" i="109"/>
  <c r="BD34" i="109"/>
  <c r="BC34" i="109"/>
  <c r="BB34" i="109"/>
  <c r="BL33" i="109"/>
  <c r="BK33" i="109"/>
  <c r="BI33" i="109"/>
  <c r="BH33" i="109"/>
  <c r="BD33" i="109"/>
  <c r="BC33" i="109"/>
  <c r="BB33" i="109"/>
  <c r="BL32" i="109"/>
  <c r="BK32" i="109"/>
  <c r="BI32" i="109"/>
  <c r="BH32" i="109"/>
  <c r="BD32" i="109"/>
  <c r="BC32" i="109"/>
  <c r="BB32" i="109"/>
  <c r="BL31" i="109"/>
  <c r="BK31" i="109"/>
  <c r="BI31" i="109"/>
  <c r="BH31" i="109"/>
  <c r="BD31" i="109"/>
  <c r="BC31" i="109"/>
  <c r="BB31" i="109"/>
  <c r="BL30" i="109"/>
  <c r="BK30" i="109"/>
  <c r="BI30" i="109"/>
  <c r="BH30" i="109"/>
  <c r="BD30" i="109"/>
  <c r="BC30" i="109"/>
  <c r="BB30" i="109"/>
  <c r="BL29" i="109"/>
  <c r="BK29" i="109"/>
  <c r="BI29" i="109"/>
  <c r="BH29" i="109"/>
  <c r="BD29" i="109"/>
  <c r="BC29" i="109"/>
  <c r="BB29" i="109"/>
  <c r="BL28" i="109"/>
  <c r="BK28" i="109"/>
  <c r="BI28" i="109"/>
  <c r="BH28" i="109"/>
  <c r="BD28" i="109"/>
  <c r="BC28" i="109"/>
  <c r="BB28" i="109"/>
  <c r="BL27" i="109"/>
  <c r="BK27" i="109"/>
  <c r="BI27" i="109"/>
  <c r="BH27" i="109"/>
  <c r="BD27" i="109"/>
  <c r="BC27" i="109"/>
  <c r="BB27" i="109"/>
  <c r="BL26" i="109"/>
  <c r="BK26" i="109"/>
  <c r="BI26" i="109"/>
  <c r="BH26" i="109"/>
  <c r="BD26" i="109"/>
  <c r="BC26" i="109"/>
  <c r="BB26" i="109"/>
  <c r="BL25" i="109"/>
  <c r="BK25" i="109"/>
  <c r="BI25" i="109"/>
  <c r="BH25" i="109"/>
  <c r="BD25" i="109"/>
  <c r="BC25" i="109"/>
  <c r="BB25" i="109"/>
  <c r="BI24" i="109"/>
  <c r="BH24" i="109"/>
  <c r="BC24" i="109"/>
  <c r="BD24" i="109" s="1"/>
  <c r="BB24" i="109"/>
  <c r="BK24" i="109" s="1"/>
  <c r="BI23" i="109"/>
  <c r="BH23" i="109"/>
  <c r="BC23" i="109"/>
  <c r="BD23" i="109" s="1"/>
  <c r="BB23" i="109"/>
  <c r="BI22" i="109"/>
  <c r="BH22" i="109"/>
  <c r="BC22" i="109"/>
  <c r="BD22" i="109" s="1"/>
  <c r="BB22" i="109"/>
  <c r="BI21" i="109"/>
  <c r="BH21" i="109"/>
  <c r="BC21" i="109"/>
  <c r="BD21" i="109" s="1"/>
  <c r="BB21" i="109"/>
  <c r="BI20" i="109"/>
  <c r="BH20" i="109"/>
  <c r="BC20" i="109"/>
  <c r="BD20" i="109" s="1"/>
  <c r="BB20" i="109"/>
  <c r="BK20" i="109" s="1"/>
  <c r="BI19" i="109"/>
  <c r="BH19" i="109"/>
  <c r="BC19" i="109"/>
  <c r="BD19" i="109" s="1"/>
  <c r="BB19" i="109"/>
  <c r="BI18" i="109"/>
  <c r="BH18" i="109"/>
  <c r="BC18" i="109"/>
  <c r="BD18" i="109" s="1"/>
  <c r="BB18" i="109"/>
  <c r="BI17" i="109"/>
  <c r="BH17" i="109"/>
  <c r="BC17" i="109"/>
  <c r="BD17" i="109" s="1"/>
  <c r="BB17" i="109"/>
  <c r="BL16" i="109"/>
  <c r="BK16" i="109"/>
  <c r="BI16" i="109"/>
  <c r="BH16" i="109"/>
  <c r="BD16" i="109"/>
  <c r="BC16" i="109"/>
  <c r="BB16" i="109"/>
  <c r="BL15" i="109"/>
  <c r="BK15" i="109"/>
  <c r="BI15" i="109"/>
  <c r="BH15" i="109"/>
  <c r="BD15" i="109"/>
  <c r="BC15" i="109"/>
  <c r="BB15" i="109"/>
  <c r="BP14" i="109"/>
  <c r="BC14" i="109"/>
  <c r="BD14" i="109" s="1"/>
  <c r="BB14" i="109"/>
  <c r="H14" i="109"/>
  <c r="D307" i="108"/>
  <c r="D306" i="108"/>
  <c r="H299" i="108"/>
  <c r="H298" i="108"/>
  <c r="H297" i="108"/>
  <c r="H296" i="108"/>
  <c r="H295" i="108"/>
  <c r="H294" i="108"/>
  <c r="H293" i="108"/>
  <c r="H291" i="108"/>
  <c r="H290" i="108"/>
  <c r="H289" i="108"/>
  <c r="H287" i="108"/>
  <c r="H286" i="108"/>
  <c r="H285" i="108"/>
  <c r="BI283" i="108"/>
  <c r="BH283" i="108"/>
  <c r="BC283" i="108"/>
  <c r="BD283" i="108" s="1"/>
  <c r="BB283" i="108"/>
  <c r="H283" i="108"/>
  <c r="BI282" i="108"/>
  <c r="BH282" i="108"/>
  <c r="BC282" i="108"/>
  <c r="BD282" i="108" s="1"/>
  <c r="BB282" i="108"/>
  <c r="H282" i="108"/>
  <c r="BI281" i="108"/>
  <c r="BH281" i="108"/>
  <c r="BC281" i="108"/>
  <c r="BD281" i="108" s="1"/>
  <c r="BB281" i="108"/>
  <c r="H281" i="108"/>
  <c r="BI280" i="108"/>
  <c r="BH280" i="108"/>
  <c r="BC280" i="108"/>
  <c r="BD280" i="108" s="1"/>
  <c r="BB280" i="108"/>
  <c r="H280" i="108"/>
  <c r="BC279" i="108"/>
  <c r="BD279" i="108" s="1"/>
  <c r="BB279" i="108"/>
  <c r="H279" i="108"/>
  <c r="G278" i="108"/>
  <c r="H277" i="108"/>
  <c r="BL276" i="108"/>
  <c r="BK276" i="108"/>
  <c r="BI276" i="108"/>
  <c r="BH276" i="108"/>
  <c r="BD276" i="108"/>
  <c r="BC276" i="108"/>
  <c r="BB276" i="108"/>
  <c r="H276" i="108"/>
  <c r="BL275" i="108"/>
  <c r="BK275" i="108"/>
  <c r="BI275" i="108"/>
  <c r="BH275" i="108"/>
  <c r="BD275" i="108"/>
  <c r="BC275" i="108"/>
  <c r="BB275" i="108"/>
  <c r="H275" i="108"/>
  <c r="BL274" i="108"/>
  <c r="BK274" i="108"/>
  <c r="BI274" i="108"/>
  <c r="BH274" i="108"/>
  <c r="BD274" i="108"/>
  <c r="BC274" i="108"/>
  <c r="BB274" i="108"/>
  <c r="H274" i="108"/>
  <c r="BL273" i="108"/>
  <c r="BK273" i="108"/>
  <c r="BI273" i="108"/>
  <c r="BH273" i="108"/>
  <c r="BD273" i="108"/>
  <c r="BC273" i="108"/>
  <c r="BB273" i="108"/>
  <c r="H273" i="108"/>
  <c r="BL272" i="108"/>
  <c r="BK272" i="108"/>
  <c r="BI272" i="108"/>
  <c r="BH272" i="108"/>
  <c r="BD272" i="108"/>
  <c r="BC272" i="108"/>
  <c r="BB272" i="108"/>
  <c r="H272" i="108"/>
  <c r="BL271" i="108"/>
  <c r="BK271" i="108"/>
  <c r="BI271" i="108"/>
  <c r="BH271" i="108"/>
  <c r="BD271" i="108"/>
  <c r="BC271" i="108"/>
  <c r="BB271" i="108"/>
  <c r="H271" i="108"/>
  <c r="BL270" i="108"/>
  <c r="BK270" i="108"/>
  <c r="BI270" i="108"/>
  <c r="BH270" i="108"/>
  <c r="BD270" i="108"/>
  <c r="BC270" i="108"/>
  <c r="BB270" i="108"/>
  <c r="H270" i="108"/>
  <c r="BL269" i="108"/>
  <c r="BK269" i="108"/>
  <c r="BI269" i="108"/>
  <c r="BH269" i="108"/>
  <c r="BD269" i="108"/>
  <c r="BC269" i="108"/>
  <c r="BB269" i="108"/>
  <c r="H269" i="108"/>
  <c r="BL268" i="108"/>
  <c r="BK268" i="108"/>
  <c r="BI268" i="108"/>
  <c r="BH268" i="108"/>
  <c r="BD268" i="108"/>
  <c r="BC268" i="108"/>
  <c r="BB268" i="108"/>
  <c r="H268" i="108"/>
  <c r="BL267" i="108"/>
  <c r="BK267" i="108"/>
  <c r="BI267" i="108"/>
  <c r="BH267" i="108"/>
  <c r="BD267" i="108"/>
  <c r="BC267" i="108"/>
  <c r="BB267" i="108"/>
  <c r="H267" i="108"/>
  <c r="BI266" i="108"/>
  <c r="BH266" i="108"/>
  <c r="BC266" i="108"/>
  <c r="BD266" i="108" s="1"/>
  <c r="BB266" i="108"/>
  <c r="H266" i="108"/>
  <c r="BL265" i="108"/>
  <c r="BK265" i="108"/>
  <c r="BI265" i="108"/>
  <c r="BH265" i="108"/>
  <c r="BD265" i="108"/>
  <c r="BC265" i="108"/>
  <c r="BB265" i="108"/>
  <c r="H265" i="108"/>
  <c r="BC264" i="108"/>
  <c r="BD264" i="108" s="1"/>
  <c r="BB264" i="108"/>
  <c r="BI264" i="108" s="1"/>
  <c r="H264" i="108"/>
  <c r="BL263" i="108"/>
  <c r="BK263" i="108"/>
  <c r="BI263" i="108"/>
  <c r="BH263" i="108"/>
  <c r="BD263" i="108"/>
  <c r="BC263" i="108"/>
  <c r="BB263" i="108"/>
  <c r="H263" i="108"/>
  <c r="BC262" i="108"/>
  <c r="BD262" i="108" s="1"/>
  <c r="BB262" i="108"/>
  <c r="BH262" i="108" s="1"/>
  <c r="BK262" i="108" s="1"/>
  <c r="H262" i="108"/>
  <c r="BL261" i="108"/>
  <c r="BK261" i="108"/>
  <c r="BI261" i="108"/>
  <c r="BH261" i="108"/>
  <c r="BD261" i="108"/>
  <c r="BC261" i="108"/>
  <c r="BB261" i="108"/>
  <c r="H261" i="108"/>
  <c r="BC260" i="108"/>
  <c r="BD260" i="108" s="1"/>
  <c r="BB260" i="108"/>
  <c r="BI260" i="108" s="1"/>
  <c r="H260" i="108"/>
  <c r="BL259" i="108"/>
  <c r="BK259" i="108"/>
  <c r="BI259" i="108"/>
  <c r="BH259" i="108"/>
  <c r="BD259" i="108"/>
  <c r="BC259" i="108"/>
  <c r="BB259" i="108"/>
  <c r="H259" i="108"/>
  <c r="BL258" i="108"/>
  <c r="BK258" i="108"/>
  <c r="BI258" i="108"/>
  <c r="BH258" i="108"/>
  <c r="BD258" i="108"/>
  <c r="BC258" i="108"/>
  <c r="BB258" i="108"/>
  <c r="H258" i="108"/>
  <c r="BC257" i="108"/>
  <c r="BD257" i="108" s="1"/>
  <c r="BB257" i="108"/>
  <c r="H257" i="108"/>
  <c r="BL256" i="108"/>
  <c r="BK256" i="108"/>
  <c r="BI256" i="108"/>
  <c r="BH256" i="108"/>
  <c r="BD256" i="108"/>
  <c r="BC256" i="108"/>
  <c r="BB256" i="108"/>
  <c r="H256" i="108"/>
  <c r="BC255" i="108"/>
  <c r="BD255" i="108" s="1"/>
  <c r="BB255" i="108"/>
  <c r="BI255" i="108" s="1"/>
  <c r="H255" i="108"/>
  <c r="BL254" i="108"/>
  <c r="BK254" i="108"/>
  <c r="BI254" i="108"/>
  <c r="BH254" i="108"/>
  <c r="BD254" i="108"/>
  <c r="BC254" i="108"/>
  <c r="BB254" i="108"/>
  <c r="H254" i="108"/>
  <c r="BC253" i="108"/>
  <c r="BD253" i="108" s="1"/>
  <c r="BB253" i="108"/>
  <c r="BI253" i="108" s="1"/>
  <c r="H253" i="108"/>
  <c r="H252" i="108"/>
  <c r="H251" i="108"/>
  <c r="H250" i="108"/>
  <c r="H249" i="108"/>
  <c r="H248" i="108"/>
  <c r="H247" i="108"/>
  <c r="H246" i="108"/>
  <c r="H245" i="108"/>
  <c r="H244" i="108"/>
  <c r="H243" i="108"/>
  <c r="H242" i="108"/>
  <c r="H241" i="108"/>
  <c r="H240" i="108"/>
  <c r="H239" i="108"/>
  <c r="H238" i="108"/>
  <c r="H237" i="108"/>
  <c r="H236" i="108"/>
  <c r="H235" i="108"/>
  <c r="H234" i="108"/>
  <c r="H233" i="108"/>
  <c r="H232" i="108"/>
  <c r="H231" i="108"/>
  <c r="H230" i="108"/>
  <c r="H229" i="108"/>
  <c r="H228" i="108"/>
  <c r="H227" i="108"/>
  <c r="H226" i="108"/>
  <c r="H225" i="108"/>
  <c r="H224" i="108"/>
  <c r="H223" i="108"/>
  <c r="H222" i="108"/>
  <c r="H221" i="108"/>
  <c r="H220" i="108"/>
  <c r="H219" i="108"/>
  <c r="H218" i="108"/>
  <c r="H217" i="108"/>
  <c r="H216" i="108"/>
  <c r="H215" i="108"/>
  <c r="H214" i="108"/>
  <c r="H213" i="108"/>
  <c r="H212" i="108"/>
  <c r="H211" i="108"/>
  <c r="H210" i="108"/>
  <c r="H209" i="108"/>
  <c r="H208" i="108"/>
  <c r="H207" i="108"/>
  <c r="H206" i="108"/>
  <c r="H205" i="108"/>
  <c r="H204" i="108"/>
  <c r="H203" i="108"/>
  <c r="H202" i="108"/>
  <c r="H201" i="108"/>
  <c r="H200" i="108"/>
  <c r="H199" i="108"/>
  <c r="H197" i="108"/>
  <c r="H196" i="108"/>
  <c r="H195" i="108"/>
  <c r="H194" i="108"/>
  <c r="H193" i="108"/>
  <c r="H192" i="108"/>
  <c r="H191" i="108"/>
  <c r="BC188" i="108"/>
  <c r="BD188" i="108" s="1"/>
  <c r="BB188" i="108"/>
  <c r="BH188" i="108" s="1"/>
  <c r="H188" i="108"/>
  <c r="BC187" i="108"/>
  <c r="BD187" i="108" s="1"/>
  <c r="BB187" i="108"/>
  <c r="H187" i="108"/>
  <c r="BC186" i="108"/>
  <c r="BD186" i="108" s="1"/>
  <c r="BB186" i="108"/>
  <c r="BH186" i="108" s="1"/>
  <c r="H186" i="108"/>
  <c r="BC185" i="108"/>
  <c r="BD185" i="108" s="1"/>
  <c r="BB185" i="108"/>
  <c r="BH185" i="108" s="1"/>
  <c r="H185" i="108"/>
  <c r="BC184" i="108"/>
  <c r="BD184" i="108" s="1"/>
  <c r="BB184" i="108"/>
  <c r="H184" i="108"/>
  <c r="H183" i="108"/>
  <c r="H182" i="108"/>
  <c r="H181" i="108"/>
  <c r="H180" i="108"/>
  <c r="H179" i="108"/>
  <c r="H178" i="108"/>
  <c r="H177" i="108"/>
  <c r="H174" i="108"/>
  <c r="H172" i="108"/>
  <c r="BL171" i="108"/>
  <c r="BK171" i="108"/>
  <c r="BI171" i="108"/>
  <c r="BH171" i="108"/>
  <c r="BD171" i="108"/>
  <c r="BC171" i="108"/>
  <c r="BB171" i="108"/>
  <c r="H171" i="108"/>
  <c r="BC170" i="108"/>
  <c r="BD170" i="108" s="1"/>
  <c r="BB170" i="108"/>
  <c r="H170" i="108"/>
  <c r="H169" i="108"/>
  <c r="H168" i="108"/>
  <c r="H167" i="108"/>
  <c r="H166" i="108"/>
  <c r="H165" i="108"/>
  <c r="H162" i="108"/>
  <c r="H160" i="108"/>
  <c r="H158" i="108"/>
  <c r="H156" i="108"/>
  <c r="H155" i="108"/>
  <c r="H154" i="108"/>
  <c r="H151" i="108"/>
  <c r="H149" i="108"/>
  <c r="H147" i="108"/>
  <c r="H145" i="108"/>
  <c r="G138" i="108"/>
  <c r="G137" i="108"/>
  <c r="H136" i="108"/>
  <c r="H134" i="108"/>
  <c r="G133" i="108"/>
  <c r="H132" i="108"/>
  <c r="G131" i="108"/>
  <c r="H130" i="108"/>
  <c r="G129" i="108"/>
  <c r="H128" i="108"/>
  <c r="H127" i="108"/>
  <c r="H126" i="108"/>
  <c r="G107" i="108"/>
  <c r="H106" i="108"/>
  <c r="BI104" i="108"/>
  <c r="BH104" i="108"/>
  <c r="BC104" i="108"/>
  <c r="BD104" i="108" s="1"/>
  <c r="BB104" i="108"/>
  <c r="BI103" i="108"/>
  <c r="BH103" i="108"/>
  <c r="BC103" i="108"/>
  <c r="BD103" i="108" s="1"/>
  <c r="BB103" i="108"/>
  <c r="H103" i="108"/>
  <c r="BI102" i="108"/>
  <c r="BH102" i="108"/>
  <c r="BC102" i="108"/>
  <c r="BD102" i="108" s="1"/>
  <c r="BB102" i="108"/>
  <c r="H102" i="108"/>
  <c r="BI101" i="108"/>
  <c r="BH101" i="108"/>
  <c r="BC101" i="108"/>
  <c r="BD101" i="108" s="1"/>
  <c r="BB101" i="108"/>
  <c r="BI100" i="108"/>
  <c r="BH100" i="108"/>
  <c r="BC100" i="108"/>
  <c r="BD100" i="108" s="1"/>
  <c r="BB100" i="108"/>
  <c r="BI99" i="108"/>
  <c r="BH99" i="108"/>
  <c r="BC99" i="108"/>
  <c r="BD99" i="108" s="1"/>
  <c r="BB99" i="108"/>
  <c r="H99" i="108"/>
  <c r="BL98" i="108"/>
  <c r="BK98" i="108"/>
  <c r="BI98" i="108"/>
  <c r="BH98" i="108"/>
  <c r="BD98" i="108"/>
  <c r="BC98" i="108"/>
  <c r="BB98" i="108"/>
  <c r="H98" i="108"/>
  <c r="BI97" i="108"/>
  <c r="BH97" i="108"/>
  <c r="BC97" i="108"/>
  <c r="BD97" i="108" s="1"/>
  <c r="BB97" i="108"/>
  <c r="H97" i="108"/>
  <c r="BI96" i="108"/>
  <c r="BH96" i="108"/>
  <c r="BC96" i="108"/>
  <c r="BD96" i="108" s="1"/>
  <c r="BB96" i="108"/>
  <c r="H96" i="108"/>
  <c r="BI95" i="108"/>
  <c r="BH95" i="108"/>
  <c r="BC95" i="108"/>
  <c r="BD95" i="108" s="1"/>
  <c r="BB95" i="108"/>
  <c r="H95" i="108"/>
  <c r="BI94" i="108"/>
  <c r="BH94" i="108"/>
  <c r="BC94" i="108"/>
  <c r="BD94" i="108" s="1"/>
  <c r="BB94" i="108"/>
  <c r="H94" i="108"/>
  <c r="BI93" i="108"/>
  <c r="BH93" i="108"/>
  <c r="BC93" i="108"/>
  <c r="BD93" i="108" s="1"/>
  <c r="BB93" i="108"/>
  <c r="BI92" i="108"/>
  <c r="BH92" i="108"/>
  <c r="BC92" i="108"/>
  <c r="BD92" i="108" s="1"/>
  <c r="BB92" i="108"/>
  <c r="BI91" i="108"/>
  <c r="BH91" i="108"/>
  <c r="BC91" i="108"/>
  <c r="BD91" i="108" s="1"/>
  <c r="BB91" i="108"/>
  <c r="BI90" i="108"/>
  <c r="BH90" i="108"/>
  <c r="BC90" i="108"/>
  <c r="BD90" i="108" s="1"/>
  <c r="BB90" i="108"/>
  <c r="H90" i="108"/>
  <c r="BI89" i="108"/>
  <c r="BH89" i="108"/>
  <c r="BC89" i="108"/>
  <c r="BD89" i="108" s="1"/>
  <c r="BB89" i="108"/>
  <c r="BI88" i="108"/>
  <c r="BH88" i="108"/>
  <c r="BC88" i="108"/>
  <c r="BD88" i="108" s="1"/>
  <c r="BB88" i="108"/>
  <c r="BI87" i="108"/>
  <c r="BH87" i="108"/>
  <c r="BC87" i="108"/>
  <c r="BD87" i="108" s="1"/>
  <c r="BB87" i="108"/>
  <c r="BI86" i="108"/>
  <c r="BH86" i="108"/>
  <c r="BC86" i="108"/>
  <c r="BD86" i="108" s="1"/>
  <c r="BB86" i="108"/>
  <c r="BI85" i="108"/>
  <c r="BH85" i="108"/>
  <c r="BC85" i="108"/>
  <c r="BD85" i="108" s="1"/>
  <c r="BB85" i="108"/>
  <c r="BI84" i="108"/>
  <c r="BH84" i="108"/>
  <c r="BC84" i="108"/>
  <c r="BD84" i="108" s="1"/>
  <c r="BB84" i="108"/>
  <c r="H84" i="108"/>
  <c r="BI83" i="108"/>
  <c r="BH83" i="108"/>
  <c r="BC83" i="108"/>
  <c r="BD83" i="108" s="1"/>
  <c r="BL83" i="108" s="1"/>
  <c r="BB83" i="108"/>
  <c r="BK83" i="108" s="1"/>
  <c r="BI82" i="108"/>
  <c r="BH82" i="108"/>
  <c r="BC82" i="108"/>
  <c r="BD82" i="108" s="1"/>
  <c r="BB82" i="108"/>
  <c r="H82" i="108"/>
  <c r="BI81" i="108"/>
  <c r="BH81" i="108"/>
  <c r="BC81" i="108"/>
  <c r="BD81" i="108" s="1"/>
  <c r="BB81" i="108"/>
  <c r="H81" i="108"/>
  <c r="BI80" i="108"/>
  <c r="BH80" i="108"/>
  <c r="BC80" i="108"/>
  <c r="BD80" i="108" s="1"/>
  <c r="BB80" i="108"/>
  <c r="BI79" i="108"/>
  <c r="BH79" i="108"/>
  <c r="BC79" i="108"/>
  <c r="BD79" i="108" s="1"/>
  <c r="BB79" i="108"/>
  <c r="H79" i="108"/>
  <c r="BI78" i="108"/>
  <c r="BH78" i="108"/>
  <c r="BC78" i="108"/>
  <c r="BD78" i="108" s="1"/>
  <c r="BL78" i="108" s="1"/>
  <c r="BB78" i="108"/>
  <c r="BI77" i="108"/>
  <c r="BH77" i="108"/>
  <c r="BC77" i="108"/>
  <c r="BD77" i="108" s="1"/>
  <c r="BB77" i="108"/>
  <c r="H77" i="108"/>
  <c r="BI76" i="108"/>
  <c r="BH76" i="108"/>
  <c r="BC76" i="108"/>
  <c r="BD76" i="108" s="1"/>
  <c r="BB76" i="108"/>
  <c r="H76" i="108"/>
  <c r="BI75" i="108"/>
  <c r="BH75" i="108"/>
  <c r="BC75" i="108"/>
  <c r="BD75" i="108" s="1"/>
  <c r="BB75" i="108"/>
  <c r="BI74" i="108"/>
  <c r="BH74" i="108"/>
  <c r="BC74" i="108"/>
  <c r="BD74" i="108" s="1"/>
  <c r="BB74" i="108"/>
  <c r="BI73" i="108"/>
  <c r="BH73" i="108"/>
  <c r="BC73" i="108"/>
  <c r="BD73" i="108" s="1"/>
  <c r="BB73" i="108"/>
  <c r="BI72" i="108"/>
  <c r="BH72" i="108"/>
  <c r="BC72" i="108"/>
  <c r="BD72" i="108" s="1"/>
  <c r="BB72" i="108"/>
  <c r="H72" i="108"/>
  <c r="BI71" i="108"/>
  <c r="BH71" i="108"/>
  <c r="BC71" i="108"/>
  <c r="BD71" i="108" s="1"/>
  <c r="BB71" i="108"/>
  <c r="BI70" i="108"/>
  <c r="BH70" i="108"/>
  <c r="BC70" i="108"/>
  <c r="BD70" i="108" s="1"/>
  <c r="BB70" i="108"/>
  <c r="BI69" i="108"/>
  <c r="BH69" i="108"/>
  <c r="BC69" i="108"/>
  <c r="BD69" i="108" s="1"/>
  <c r="BB69" i="108"/>
  <c r="BI68" i="108"/>
  <c r="BH68" i="108"/>
  <c r="BC68" i="108"/>
  <c r="BD68" i="108" s="1"/>
  <c r="BB68" i="108"/>
  <c r="BI67" i="108"/>
  <c r="BH67" i="108"/>
  <c r="BC67" i="108"/>
  <c r="BD67" i="108" s="1"/>
  <c r="BL67" i="108" s="1"/>
  <c r="BB67" i="108"/>
  <c r="BI66" i="108"/>
  <c r="BH66" i="108"/>
  <c r="BC66" i="108"/>
  <c r="BD66" i="108" s="1"/>
  <c r="BB66" i="108"/>
  <c r="BI65" i="108"/>
  <c r="BH65" i="108"/>
  <c r="BC65" i="108"/>
  <c r="BD65" i="108" s="1"/>
  <c r="BB65" i="108"/>
  <c r="BI64" i="108"/>
  <c r="BH64" i="108"/>
  <c r="BC64" i="108"/>
  <c r="BD64" i="108" s="1"/>
  <c r="BB64" i="108"/>
  <c r="BI63" i="108"/>
  <c r="BH63" i="108"/>
  <c r="BC63" i="108"/>
  <c r="BD63" i="108" s="1"/>
  <c r="BB63" i="108"/>
  <c r="BI62" i="108"/>
  <c r="BH62" i="108"/>
  <c r="BC62" i="108"/>
  <c r="BD62" i="108" s="1"/>
  <c r="BB62" i="108"/>
  <c r="BI61" i="108"/>
  <c r="BH61" i="108"/>
  <c r="BC61" i="108"/>
  <c r="BD61" i="108" s="1"/>
  <c r="BB61" i="108"/>
  <c r="BK61" i="108" s="1"/>
  <c r="BI60" i="108"/>
  <c r="BH60" i="108"/>
  <c r="BC60" i="108"/>
  <c r="BD60" i="108" s="1"/>
  <c r="BB60" i="108"/>
  <c r="BI59" i="108"/>
  <c r="BH59" i="108"/>
  <c r="BC59" i="108"/>
  <c r="BD59" i="108" s="1"/>
  <c r="BB59" i="108"/>
  <c r="BI58" i="108"/>
  <c r="BH58" i="108"/>
  <c r="BC58" i="108"/>
  <c r="BD58" i="108" s="1"/>
  <c r="BB58" i="108"/>
  <c r="BI57" i="108"/>
  <c r="BH57" i="108"/>
  <c r="BC57" i="108"/>
  <c r="BD57" i="108" s="1"/>
  <c r="BL57" i="108" s="1"/>
  <c r="BB57" i="108"/>
  <c r="BI56" i="108"/>
  <c r="BH56" i="108"/>
  <c r="BC56" i="108"/>
  <c r="BD56" i="108" s="1"/>
  <c r="BB56" i="108"/>
  <c r="BI55" i="108"/>
  <c r="BH55" i="108"/>
  <c r="BC55" i="108"/>
  <c r="BD55" i="108" s="1"/>
  <c r="BB55" i="108"/>
  <c r="BI54" i="108"/>
  <c r="BH54" i="108"/>
  <c r="BC54" i="108"/>
  <c r="BD54" i="108" s="1"/>
  <c r="BB54" i="108"/>
  <c r="BI53" i="108"/>
  <c r="BH53" i="108"/>
  <c r="BC53" i="108"/>
  <c r="BD53" i="108" s="1"/>
  <c r="BB53" i="108"/>
  <c r="BI52" i="108"/>
  <c r="BH52" i="108"/>
  <c r="BC52" i="108"/>
  <c r="BD52" i="108" s="1"/>
  <c r="BB52" i="108"/>
  <c r="BI51" i="108"/>
  <c r="BH51" i="108"/>
  <c r="BC51" i="108"/>
  <c r="BD51" i="108" s="1"/>
  <c r="BL51" i="108" s="1"/>
  <c r="BB51" i="108"/>
  <c r="BI50" i="108"/>
  <c r="BH50" i="108"/>
  <c r="BC50" i="108"/>
  <c r="BD50" i="108" s="1"/>
  <c r="BB50" i="108"/>
  <c r="BI49" i="108"/>
  <c r="BH49" i="108"/>
  <c r="BC49" i="108"/>
  <c r="BD49" i="108" s="1"/>
  <c r="BB49" i="108"/>
  <c r="BK49" i="108" s="1"/>
  <c r="BI48" i="108"/>
  <c r="BH48" i="108"/>
  <c r="BD48" i="108"/>
  <c r="BC48" i="108"/>
  <c r="BB48" i="108"/>
  <c r="BI47" i="108"/>
  <c r="BH47" i="108"/>
  <c r="BC47" i="108"/>
  <c r="BD47" i="108" s="1"/>
  <c r="BL47" i="108" s="1"/>
  <c r="BB47" i="108"/>
  <c r="BK47" i="108" s="1"/>
  <c r="BI46" i="108"/>
  <c r="BH46" i="108"/>
  <c r="BC46" i="108"/>
  <c r="BD46" i="108" s="1"/>
  <c r="BB46" i="108"/>
  <c r="BK46" i="108" s="1"/>
  <c r="BI45" i="108"/>
  <c r="BH45" i="108"/>
  <c r="BC45" i="108"/>
  <c r="BD45" i="108" s="1"/>
  <c r="BB45" i="108"/>
  <c r="BI44" i="108"/>
  <c r="BH44" i="108"/>
  <c r="BC44" i="108"/>
  <c r="BD44" i="108" s="1"/>
  <c r="BB44" i="108"/>
  <c r="BI43" i="108"/>
  <c r="BH43" i="108"/>
  <c r="BC43" i="108"/>
  <c r="BD43" i="108" s="1"/>
  <c r="BL43" i="108" s="1"/>
  <c r="BB43" i="108"/>
  <c r="BI42" i="108"/>
  <c r="BH42" i="108"/>
  <c r="BC42" i="108"/>
  <c r="BD42" i="108" s="1"/>
  <c r="BB42" i="108"/>
  <c r="BL41" i="108"/>
  <c r="BK41" i="108"/>
  <c r="BI41" i="108"/>
  <c r="BH41" i="108"/>
  <c r="BD41" i="108"/>
  <c r="BC41" i="108"/>
  <c r="BB41" i="108"/>
  <c r="BL40" i="108"/>
  <c r="BK40" i="108"/>
  <c r="BI40" i="108"/>
  <c r="BH40" i="108"/>
  <c r="BD40" i="108"/>
  <c r="BC40" i="108"/>
  <c r="BB40" i="108"/>
  <c r="BL39" i="108"/>
  <c r="BK39" i="108"/>
  <c r="BI39" i="108"/>
  <c r="BH39" i="108"/>
  <c r="BD39" i="108"/>
  <c r="BC39" i="108"/>
  <c r="BB39" i="108"/>
  <c r="BL38" i="108"/>
  <c r="BK38" i="108"/>
  <c r="BI38" i="108"/>
  <c r="BH38" i="108"/>
  <c r="BD38" i="108"/>
  <c r="BC38" i="108"/>
  <c r="BB38" i="108"/>
  <c r="BL37" i="108"/>
  <c r="BK37" i="108"/>
  <c r="BI37" i="108"/>
  <c r="BH37" i="108"/>
  <c r="BD37" i="108"/>
  <c r="BC37" i="108"/>
  <c r="BB37" i="108"/>
  <c r="BL36" i="108"/>
  <c r="BK36" i="108"/>
  <c r="BI36" i="108"/>
  <c r="BH36" i="108"/>
  <c r="BD36" i="108"/>
  <c r="BC36" i="108"/>
  <c r="BB36" i="108"/>
  <c r="BL35" i="108"/>
  <c r="BK35" i="108"/>
  <c r="BI35" i="108"/>
  <c r="BH35" i="108"/>
  <c r="BD35" i="108"/>
  <c r="BC35" i="108"/>
  <c r="BB35" i="108"/>
  <c r="BL34" i="108"/>
  <c r="BK34" i="108"/>
  <c r="BI34" i="108"/>
  <c r="BH34" i="108"/>
  <c r="BD34" i="108"/>
  <c r="BC34" i="108"/>
  <c r="BB34" i="108"/>
  <c r="BL33" i="108"/>
  <c r="BK33" i="108"/>
  <c r="BI33" i="108"/>
  <c r="BH33" i="108"/>
  <c r="BD33" i="108"/>
  <c r="BC33" i="108"/>
  <c r="BB33" i="108"/>
  <c r="BL32" i="108"/>
  <c r="BK32" i="108"/>
  <c r="BI32" i="108"/>
  <c r="BH32" i="108"/>
  <c r="BD32" i="108"/>
  <c r="BC32" i="108"/>
  <c r="BB32" i="108"/>
  <c r="BL31" i="108"/>
  <c r="BK31" i="108"/>
  <c r="BI31" i="108"/>
  <c r="BH31" i="108"/>
  <c r="BD31" i="108"/>
  <c r="BC31" i="108"/>
  <c r="BB31" i="108"/>
  <c r="BL30" i="108"/>
  <c r="BK30" i="108"/>
  <c r="BI30" i="108"/>
  <c r="BH30" i="108"/>
  <c r="BD30" i="108"/>
  <c r="BC30" i="108"/>
  <c r="BB30" i="108"/>
  <c r="BL29" i="108"/>
  <c r="BK29" i="108"/>
  <c r="BI29" i="108"/>
  <c r="BH29" i="108"/>
  <c r="BD29" i="108"/>
  <c r="BC29" i="108"/>
  <c r="BB29" i="108"/>
  <c r="BL28" i="108"/>
  <c r="BK28" i="108"/>
  <c r="BI28" i="108"/>
  <c r="BH28" i="108"/>
  <c r="BD28" i="108"/>
  <c r="BC28" i="108"/>
  <c r="BB28" i="108"/>
  <c r="BL27" i="108"/>
  <c r="BK27" i="108"/>
  <c r="BI27" i="108"/>
  <c r="BH27" i="108"/>
  <c r="BD27" i="108"/>
  <c r="BC27" i="108"/>
  <c r="BB27" i="108"/>
  <c r="BL26" i="108"/>
  <c r="BK26" i="108"/>
  <c r="BI26" i="108"/>
  <c r="BH26" i="108"/>
  <c r="BD26" i="108"/>
  <c r="BC26" i="108"/>
  <c r="BB26" i="108"/>
  <c r="BL25" i="108"/>
  <c r="BK25" i="108"/>
  <c r="BI25" i="108"/>
  <c r="BH25" i="108"/>
  <c r="BD25" i="108"/>
  <c r="BC25" i="108"/>
  <c r="BB25" i="108"/>
  <c r="BI24" i="108"/>
  <c r="BH24" i="108"/>
  <c r="BC24" i="108"/>
  <c r="BD24" i="108" s="1"/>
  <c r="BB24" i="108"/>
  <c r="BK24" i="108" s="1"/>
  <c r="BI23" i="108"/>
  <c r="BH23" i="108"/>
  <c r="BC23" i="108"/>
  <c r="BD23" i="108" s="1"/>
  <c r="BB23" i="108"/>
  <c r="BI22" i="108"/>
  <c r="BH22" i="108"/>
  <c r="BC22" i="108"/>
  <c r="BD22" i="108" s="1"/>
  <c r="BL22" i="108" s="1"/>
  <c r="BB22" i="108"/>
  <c r="BI21" i="108"/>
  <c r="BH21" i="108"/>
  <c r="BC21" i="108"/>
  <c r="BD21" i="108" s="1"/>
  <c r="BB21" i="108"/>
  <c r="BI20" i="108"/>
  <c r="BH20" i="108"/>
  <c r="BC20" i="108"/>
  <c r="BD20" i="108" s="1"/>
  <c r="BL20" i="108" s="1"/>
  <c r="BB20" i="108"/>
  <c r="BI19" i="108"/>
  <c r="BH19" i="108"/>
  <c r="BC19" i="108"/>
  <c r="BD19" i="108" s="1"/>
  <c r="BB19" i="108"/>
  <c r="BI18" i="108"/>
  <c r="BH18" i="108"/>
  <c r="BC18" i="108"/>
  <c r="BD18" i="108" s="1"/>
  <c r="BB18" i="108"/>
  <c r="BI17" i="108"/>
  <c r="BH17" i="108"/>
  <c r="BD17" i="108"/>
  <c r="BC17" i="108"/>
  <c r="BB17" i="108"/>
  <c r="BL16" i="108"/>
  <c r="BK16" i="108"/>
  <c r="BI16" i="108"/>
  <c r="BH16" i="108"/>
  <c r="BD16" i="108"/>
  <c r="BC16" i="108"/>
  <c r="BB16" i="108"/>
  <c r="BL15" i="108"/>
  <c r="BK15" i="108"/>
  <c r="BI15" i="108"/>
  <c r="BH15" i="108"/>
  <c r="BD15" i="108"/>
  <c r="BC15" i="108"/>
  <c r="BB15" i="108"/>
  <c r="BP14" i="108"/>
  <c r="BC14" i="108"/>
  <c r="BD14" i="108" s="1"/>
  <c r="BB14" i="108"/>
  <c r="H14" i="108"/>
  <c r="D309" i="107"/>
  <c r="D308" i="107"/>
  <c r="H301" i="107"/>
  <c r="H300" i="107"/>
  <c r="H299" i="107"/>
  <c r="H298" i="107"/>
  <c r="H297" i="107"/>
  <c r="H296" i="107"/>
  <c r="H295" i="107"/>
  <c r="H293" i="107"/>
  <c r="H292" i="107"/>
  <c r="H291" i="107"/>
  <c r="H289" i="107"/>
  <c r="H288" i="107"/>
  <c r="H287" i="107"/>
  <c r="BI285" i="107"/>
  <c r="BH285" i="107"/>
  <c r="BC285" i="107"/>
  <c r="BD285" i="107" s="1"/>
  <c r="BB285" i="107"/>
  <c r="H285" i="107"/>
  <c r="BI284" i="107"/>
  <c r="BH284" i="107"/>
  <c r="BC284" i="107"/>
  <c r="BD284" i="107" s="1"/>
  <c r="BB284" i="107"/>
  <c r="H284" i="107"/>
  <c r="BI283" i="107"/>
  <c r="BH283" i="107"/>
  <c r="BC283" i="107"/>
  <c r="BD283" i="107" s="1"/>
  <c r="BB283" i="107"/>
  <c r="H283" i="107"/>
  <c r="BI282" i="107"/>
  <c r="BH282" i="107"/>
  <c r="BC282" i="107"/>
  <c r="BD282" i="107" s="1"/>
  <c r="BB282" i="107"/>
  <c r="H282" i="107"/>
  <c r="BC281" i="107"/>
  <c r="BD281" i="107" s="1"/>
  <c r="BB281" i="107"/>
  <c r="H281" i="107"/>
  <c r="G280" i="107"/>
  <c r="H279" i="107"/>
  <c r="BL278" i="107"/>
  <c r="BK278" i="107"/>
  <c r="BI278" i="107"/>
  <c r="BH278" i="107"/>
  <c r="BD278" i="107"/>
  <c r="BC278" i="107"/>
  <c r="BB278" i="107"/>
  <c r="H278" i="107"/>
  <c r="BL277" i="107"/>
  <c r="BK277" i="107"/>
  <c r="BI277" i="107"/>
  <c r="BH277" i="107"/>
  <c r="BD277" i="107"/>
  <c r="BC277" i="107"/>
  <c r="BB277" i="107"/>
  <c r="H277" i="107"/>
  <c r="BL276" i="107"/>
  <c r="BK276" i="107"/>
  <c r="BI276" i="107"/>
  <c r="BH276" i="107"/>
  <c r="BD276" i="107"/>
  <c r="BC276" i="107"/>
  <c r="BB276" i="107"/>
  <c r="H276" i="107"/>
  <c r="BL275" i="107"/>
  <c r="BK275" i="107"/>
  <c r="BI275" i="107"/>
  <c r="BH275" i="107"/>
  <c r="BD275" i="107"/>
  <c r="BC275" i="107"/>
  <c r="BB275" i="107"/>
  <c r="H275" i="107"/>
  <c r="BL274" i="107"/>
  <c r="BK274" i="107"/>
  <c r="BI274" i="107"/>
  <c r="BH274" i="107"/>
  <c r="BD274" i="107"/>
  <c r="BC274" i="107"/>
  <c r="BB274" i="107"/>
  <c r="H274" i="107"/>
  <c r="BL273" i="107"/>
  <c r="BK273" i="107"/>
  <c r="BI273" i="107"/>
  <c r="BH273" i="107"/>
  <c r="BD273" i="107"/>
  <c r="BC273" i="107"/>
  <c r="BB273" i="107"/>
  <c r="H273" i="107"/>
  <c r="BL272" i="107"/>
  <c r="BK272" i="107"/>
  <c r="BI272" i="107"/>
  <c r="BH272" i="107"/>
  <c r="BD272" i="107"/>
  <c r="BC272" i="107"/>
  <c r="BB272" i="107"/>
  <c r="H272" i="107"/>
  <c r="BL271" i="107"/>
  <c r="BK271" i="107"/>
  <c r="BI271" i="107"/>
  <c r="BH271" i="107"/>
  <c r="BD271" i="107"/>
  <c r="BC271" i="107"/>
  <c r="BB271" i="107"/>
  <c r="H271" i="107"/>
  <c r="BL270" i="107"/>
  <c r="BK270" i="107"/>
  <c r="BI270" i="107"/>
  <c r="BH270" i="107"/>
  <c r="BD270" i="107"/>
  <c r="BC270" i="107"/>
  <c r="BB270" i="107"/>
  <c r="H270" i="107"/>
  <c r="BL269" i="107"/>
  <c r="BK269" i="107"/>
  <c r="BI269" i="107"/>
  <c r="BH269" i="107"/>
  <c r="BD269" i="107"/>
  <c r="BC269" i="107"/>
  <c r="BB269" i="107"/>
  <c r="H269" i="107"/>
  <c r="BI268" i="107"/>
  <c r="BH268" i="107"/>
  <c r="BC268" i="107"/>
  <c r="BD268" i="107" s="1"/>
  <c r="BB268" i="107"/>
  <c r="H268" i="107"/>
  <c r="BL267" i="107"/>
  <c r="BK267" i="107"/>
  <c r="BI267" i="107"/>
  <c r="BH267" i="107"/>
  <c r="BD267" i="107"/>
  <c r="BC267" i="107"/>
  <c r="BB267" i="107"/>
  <c r="H267" i="107"/>
  <c r="BC266" i="107"/>
  <c r="BD266" i="107" s="1"/>
  <c r="BB266" i="107"/>
  <c r="BI266" i="107" s="1"/>
  <c r="H266" i="107"/>
  <c r="BL265" i="107"/>
  <c r="BK265" i="107"/>
  <c r="BI265" i="107"/>
  <c r="BH265" i="107"/>
  <c r="BD265" i="107"/>
  <c r="BC265" i="107"/>
  <c r="BB265" i="107"/>
  <c r="H265" i="107"/>
  <c r="BC264" i="107"/>
  <c r="BD264" i="107" s="1"/>
  <c r="BB264" i="107"/>
  <c r="BI264" i="107" s="1"/>
  <c r="H264" i="107"/>
  <c r="BL263" i="107"/>
  <c r="BK263" i="107"/>
  <c r="BI263" i="107"/>
  <c r="BH263" i="107"/>
  <c r="BD263" i="107"/>
  <c r="BC263" i="107"/>
  <c r="BB263" i="107"/>
  <c r="H263" i="107"/>
  <c r="BC262" i="107"/>
  <c r="BD262" i="107" s="1"/>
  <c r="BB262" i="107"/>
  <c r="BI262" i="107" s="1"/>
  <c r="H262" i="107"/>
  <c r="BL261" i="107"/>
  <c r="BK261" i="107"/>
  <c r="BI261" i="107"/>
  <c r="BH261" i="107"/>
  <c r="BD261" i="107"/>
  <c r="BC261" i="107"/>
  <c r="BB261" i="107"/>
  <c r="H261" i="107"/>
  <c r="BL260" i="107"/>
  <c r="BK260" i="107"/>
  <c r="BI260" i="107"/>
  <c r="BH260" i="107"/>
  <c r="BD260" i="107"/>
  <c r="BC260" i="107"/>
  <c r="BB260" i="107"/>
  <c r="H260" i="107"/>
  <c r="BC259" i="107"/>
  <c r="BD259" i="107" s="1"/>
  <c r="BB259" i="107"/>
  <c r="BI259" i="107" s="1"/>
  <c r="H259" i="107"/>
  <c r="BL258" i="107"/>
  <c r="BK258" i="107"/>
  <c r="BI258" i="107"/>
  <c r="BH258" i="107"/>
  <c r="BD258" i="107"/>
  <c r="BC258" i="107"/>
  <c r="BB258" i="107"/>
  <c r="H258" i="107"/>
  <c r="BC257" i="107"/>
  <c r="BD257" i="107" s="1"/>
  <c r="BB257" i="107"/>
  <c r="BI257" i="107" s="1"/>
  <c r="H257" i="107"/>
  <c r="BL256" i="107"/>
  <c r="BK256" i="107"/>
  <c r="BI256" i="107"/>
  <c r="BH256" i="107"/>
  <c r="BD256" i="107"/>
  <c r="BC256" i="107"/>
  <c r="BB256" i="107"/>
  <c r="H256" i="107"/>
  <c r="BC255" i="107"/>
  <c r="BD255" i="107" s="1"/>
  <c r="BB255" i="107"/>
  <c r="BI255" i="107" s="1"/>
  <c r="H255" i="107"/>
  <c r="H254" i="107"/>
  <c r="H253" i="107"/>
  <c r="H252" i="107"/>
  <c r="H251" i="107"/>
  <c r="H250" i="107"/>
  <c r="H249" i="107"/>
  <c r="H248" i="107"/>
  <c r="H247" i="107"/>
  <c r="H246" i="107"/>
  <c r="H245" i="107"/>
  <c r="H244" i="107"/>
  <c r="H243" i="107"/>
  <c r="H242" i="107"/>
  <c r="H241" i="107"/>
  <c r="H240" i="107"/>
  <c r="H239" i="107"/>
  <c r="H238" i="107"/>
  <c r="H237" i="107"/>
  <c r="H236" i="107"/>
  <c r="H235" i="107"/>
  <c r="H234" i="107"/>
  <c r="H233" i="107"/>
  <c r="H232" i="107"/>
  <c r="H231" i="107"/>
  <c r="H230" i="107"/>
  <c r="H229" i="107"/>
  <c r="H228" i="107"/>
  <c r="H227" i="107"/>
  <c r="H226" i="107"/>
  <c r="H225" i="107"/>
  <c r="H224" i="107"/>
  <c r="H223" i="107"/>
  <c r="H222" i="107"/>
  <c r="H221" i="107"/>
  <c r="H220" i="107"/>
  <c r="H219" i="107"/>
  <c r="H218" i="107"/>
  <c r="H217" i="107"/>
  <c r="H216" i="107"/>
  <c r="H215" i="107"/>
  <c r="H214" i="107"/>
  <c r="H213" i="107"/>
  <c r="H212" i="107"/>
  <c r="H211" i="107"/>
  <c r="H210" i="107"/>
  <c r="H209" i="107"/>
  <c r="H208" i="107"/>
  <c r="H207" i="107"/>
  <c r="H206" i="107"/>
  <c r="H205" i="107"/>
  <c r="H204" i="107"/>
  <c r="H203" i="107"/>
  <c r="H202" i="107"/>
  <c r="H201" i="107"/>
  <c r="H200" i="107"/>
  <c r="H199" i="107"/>
  <c r="H197" i="107"/>
  <c r="H196" i="107"/>
  <c r="H195" i="107"/>
  <c r="H194" i="107"/>
  <c r="H193" i="107"/>
  <c r="H192" i="107"/>
  <c r="H191" i="107"/>
  <c r="BC188" i="107"/>
  <c r="BD188" i="107" s="1"/>
  <c r="BB188" i="107"/>
  <c r="BH188" i="107" s="1"/>
  <c r="H188" i="107"/>
  <c r="BC187" i="107"/>
  <c r="BD187" i="107" s="1"/>
  <c r="BB187" i="107"/>
  <c r="BH187" i="107" s="1"/>
  <c r="H187" i="107"/>
  <c r="BC186" i="107"/>
  <c r="BD186" i="107" s="1"/>
  <c r="BB186" i="107"/>
  <c r="BH186" i="107" s="1"/>
  <c r="H186" i="107"/>
  <c r="BC185" i="107"/>
  <c r="BD185" i="107" s="1"/>
  <c r="BB185" i="107"/>
  <c r="BH185" i="107" s="1"/>
  <c r="H185" i="107"/>
  <c r="BC184" i="107"/>
  <c r="BD184" i="107" s="1"/>
  <c r="BB184" i="107"/>
  <c r="BH184" i="107" s="1"/>
  <c r="H184" i="107"/>
  <c r="H183" i="107"/>
  <c r="H182" i="107"/>
  <c r="H181" i="107"/>
  <c r="H180" i="107"/>
  <c r="H179" i="107"/>
  <c r="H178" i="107"/>
  <c r="H177" i="107"/>
  <c r="H174" i="107"/>
  <c r="H172" i="107"/>
  <c r="BL171" i="107"/>
  <c r="BK171" i="107"/>
  <c r="BI171" i="107"/>
  <c r="BH171" i="107"/>
  <c r="BD171" i="107"/>
  <c r="BC171" i="107"/>
  <c r="BB171" i="107"/>
  <c r="H171" i="107"/>
  <c r="BC170" i="107"/>
  <c r="BD170" i="107" s="1"/>
  <c r="BB170" i="107"/>
  <c r="BI170" i="107" s="1"/>
  <c r="H170" i="107"/>
  <c r="H169" i="107"/>
  <c r="H168" i="107"/>
  <c r="H167" i="107"/>
  <c r="H166" i="107"/>
  <c r="H165" i="107"/>
  <c r="H162" i="107"/>
  <c r="H160" i="107"/>
  <c r="H158" i="107"/>
  <c r="H156" i="107"/>
  <c r="H155" i="107"/>
  <c r="H154" i="107"/>
  <c r="H151" i="107"/>
  <c r="H149" i="107"/>
  <c r="H147" i="107"/>
  <c r="H145" i="107"/>
  <c r="G138" i="107"/>
  <c r="G137" i="107"/>
  <c r="H136" i="107"/>
  <c r="H134" i="107"/>
  <c r="G133" i="107"/>
  <c r="H132" i="107"/>
  <c r="G131" i="107"/>
  <c r="H130" i="107"/>
  <c r="G129" i="107"/>
  <c r="H128" i="107"/>
  <c r="H127" i="107"/>
  <c r="H126" i="107"/>
  <c r="G107" i="107"/>
  <c r="H106" i="107"/>
  <c r="BI104" i="107"/>
  <c r="BH104" i="107"/>
  <c r="BC104" i="107"/>
  <c r="BD104" i="107" s="1"/>
  <c r="BB104" i="107"/>
  <c r="BI103" i="107"/>
  <c r="BH103" i="107"/>
  <c r="BC103" i="107"/>
  <c r="BD103" i="107" s="1"/>
  <c r="BB103" i="107"/>
  <c r="H103" i="107"/>
  <c r="BI102" i="107"/>
  <c r="BH102" i="107"/>
  <c r="BC102" i="107"/>
  <c r="BD102" i="107" s="1"/>
  <c r="BB102" i="107"/>
  <c r="H102" i="107"/>
  <c r="BI101" i="107"/>
  <c r="BH101" i="107"/>
  <c r="BC101" i="107"/>
  <c r="BD101" i="107" s="1"/>
  <c r="BB101" i="107"/>
  <c r="BI100" i="107"/>
  <c r="BH100" i="107"/>
  <c r="BC100" i="107"/>
  <c r="BD100" i="107" s="1"/>
  <c r="BL100" i="107" s="1"/>
  <c r="BB100" i="107"/>
  <c r="BI99" i="107"/>
  <c r="BH99" i="107"/>
  <c r="BC99" i="107"/>
  <c r="BD99" i="107" s="1"/>
  <c r="BB99" i="107"/>
  <c r="H99" i="107"/>
  <c r="BL98" i="107"/>
  <c r="BK98" i="107"/>
  <c r="BI98" i="107"/>
  <c r="BH98" i="107"/>
  <c r="BD98" i="107"/>
  <c r="BC98" i="107"/>
  <c r="BB98" i="107"/>
  <c r="H98" i="107"/>
  <c r="BI97" i="107"/>
  <c r="BH97" i="107"/>
  <c r="BC97" i="107"/>
  <c r="BD97" i="107" s="1"/>
  <c r="BB97" i="107"/>
  <c r="H97" i="107"/>
  <c r="BI96" i="107"/>
  <c r="BH96" i="107"/>
  <c r="BC96" i="107"/>
  <c r="BD96" i="107" s="1"/>
  <c r="BB96" i="107"/>
  <c r="H96" i="107"/>
  <c r="BI95" i="107"/>
  <c r="BH95" i="107"/>
  <c r="BC95" i="107"/>
  <c r="BD95" i="107" s="1"/>
  <c r="BB95" i="107"/>
  <c r="H95" i="107"/>
  <c r="BI94" i="107"/>
  <c r="BH94" i="107"/>
  <c r="BC94" i="107"/>
  <c r="BD94" i="107" s="1"/>
  <c r="BB94" i="107"/>
  <c r="H94" i="107"/>
  <c r="BI93" i="107"/>
  <c r="BH93" i="107"/>
  <c r="BC93" i="107"/>
  <c r="BD93" i="107" s="1"/>
  <c r="BB93" i="107"/>
  <c r="BI92" i="107"/>
  <c r="BH92" i="107"/>
  <c r="BC92" i="107"/>
  <c r="BD92" i="107" s="1"/>
  <c r="BB92" i="107"/>
  <c r="BI91" i="107"/>
  <c r="BH91" i="107"/>
  <c r="BC91" i="107"/>
  <c r="BD91" i="107" s="1"/>
  <c r="BB91" i="107"/>
  <c r="BI90" i="107"/>
  <c r="BH90" i="107"/>
  <c r="BC90" i="107"/>
  <c r="BD90" i="107" s="1"/>
  <c r="BB90" i="107"/>
  <c r="H90" i="107"/>
  <c r="BI89" i="107"/>
  <c r="BH89" i="107"/>
  <c r="BC89" i="107"/>
  <c r="BD89" i="107" s="1"/>
  <c r="BB89" i="107"/>
  <c r="BK89" i="107" s="1"/>
  <c r="BI88" i="107"/>
  <c r="BH88" i="107"/>
  <c r="BC88" i="107"/>
  <c r="BD88" i="107" s="1"/>
  <c r="BB88" i="107"/>
  <c r="BI87" i="107"/>
  <c r="BH87" i="107"/>
  <c r="BC87" i="107"/>
  <c r="BD87" i="107" s="1"/>
  <c r="BB87" i="107"/>
  <c r="BI86" i="107"/>
  <c r="BH86" i="107"/>
  <c r="BC86" i="107"/>
  <c r="BD86" i="107" s="1"/>
  <c r="BL86" i="107" s="1"/>
  <c r="BB86" i="107"/>
  <c r="BI85" i="107"/>
  <c r="BH85" i="107"/>
  <c r="BC85" i="107"/>
  <c r="BD85" i="107" s="1"/>
  <c r="BB85" i="107"/>
  <c r="BI84" i="107"/>
  <c r="BH84" i="107"/>
  <c r="BC84" i="107"/>
  <c r="BD84" i="107" s="1"/>
  <c r="BB84" i="107"/>
  <c r="H84" i="107"/>
  <c r="BI83" i="107"/>
  <c r="BH83" i="107"/>
  <c r="BC83" i="107"/>
  <c r="BD83" i="107" s="1"/>
  <c r="BB83" i="107"/>
  <c r="BI82" i="107"/>
  <c r="BH82" i="107"/>
  <c r="BC82" i="107"/>
  <c r="BD82" i="107" s="1"/>
  <c r="BB82" i="107"/>
  <c r="H82" i="107"/>
  <c r="BI81" i="107"/>
  <c r="BH81" i="107"/>
  <c r="BC81" i="107"/>
  <c r="BD81" i="107" s="1"/>
  <c r="BB81" i="107"/>
  <c r="H81" i="107"/>
  <c r="BI80" i="107"/>
  <c r="BH80" i="107"/>
  <c r="BC80" i="107"/>
  <c r="BD80" i="107" s="1"/>
  <c r="BB80" i="107"/>
  <c r="BI79" i="107"/>
  <c r="BH79" i="107"/>
  <c r="BC79" i="107"/>
  <c r="BD79" i="107" s="1"/>
  <c r="BB79" i="107"/>
  <c r="H79" i="107"/>
  <c r="BI78" i="107"/>
  <c r="BH78" i="107"/>
  <c r="BC78" i="107"/>
  <c r="BD78" i="107" s="1"/>
  <c r="BB78" i="107"/>
  <c r="BI77" i="107"/>
  <c r="BH77" i="107"/>
  <c r="BC77" i="107"/>
  <c r="BD77" i="107" s="1"/>
  <c r="BB77" i="107"/>
  <c r="BK77" i="107" s="1"/>
  <c r="H77" i="107"/>
  <c r="BI76" i="107"/>
  <c r="BH76" i="107"/>
  <c r="BC76" i="107"/>
  <c r="BD76" i="107" s="1"/>
  <c r="BB76" i="107"/>
  <c r="H76" i="107"/>
  <c r="BI75" i="107"/>
  <c r="BH75" i="107"/>
  <c r="BC75" i="107"/>
  <c r="BD75" i="107" s="1"/>
  <c r="BB75" i="107"/>
  <c r="BI74" i="107"/>
  <c r="BH74" i="107"/>
  <c r="BC74" i="107"/>
  <c r="BD74" i="107" s="1"/>
  <c r="BB74" i="107"/>
  <c r="BI73" i="107"/>
  <c r="BH73" i="107"/>
  <c r="BC73" i="107"/>
  <c r="BD73" i="107" s="1"/>
  <c r="BB73" i="107"/>
  <c r="BI72" i="107"/>
  <c r="BH72" i="107"/>
  <c r="BC72" i="107"/>
  <c r="BD72" i="107" s="1"/>
  <c r="BB72" i="107"/>
  <c r="H72" i="107"/>
  <c r="BI71" i="107"/>
  <c r="BH71" i="107"/>
  <c r="BC71" i="107"/>
  <c r="BD71" i="107" s="1"/>
  <c r="BB71" i="107"/>
  <c r="BI70" i="107"/>
  <c r="BH70" i="107"/>
  <c r="BC70" i="107"/>
  <c r="BD70" i="107" s="1"/>
  <c r="BB70" i="107"/>
  <c r="BI69" i="107"/>
  <c r="BH69" i="107"/>
  <c r="BC69" i="107"/>
  <c r="BD69" i="107" s="1"/>
  <c r="BB69" i="107"/>
  <c r="BI68" i="107"/>
  <c r="BH68" i="107"/>
  <c r="BC68" i="107"/>
  <c r="BD68" i="107" s="1"/>
  <c r="BB68" i="107"/>
  <c r="BI67" i="107"/>
  <c r="BH67" i="107"/>
  <c r="BC67" i="107"/>
  <c r="BD67" i="107" s="1"/>
  <c r="BB67" i="107"/>
  <c r="BI66" i="107"/>
  <c r="BH66" i="107"/>
  <c r="BC66" i="107"/>
  <c r="BD66" i="107" s="1"/>
  <c r="BB66" i="107"/>
  <c r="BK66" i="107" s="1"/>
  <c r="BI65" i="107"/>
  <c r="BH65" i="107"/>
  <c r="BC65" i="107"/>
  <c r="BD65" i="107" s="1"/>
  <c r="BB65" i="107"/>
  <c r="BI64" i="107"/>
  <c r="BH64" i="107"/>
  <c r="BC64" i="107"/>
  <c r="BD64" i="107" s="1"/>
  <c r="BB64" i="107"/>
  <c r="BI63" i="107"/>
  <c r="BH63" i="107"/>
  <c r="BC63" i="107"/>
  <c r="BD63" i="107" s="1"/>
  <c r="BB63" i="107"/>
  <c r="BI62" i="107"/>
  <c r="BH62" i="107"/>
  <c r="BC62" i="107"/>
  <c r="BD62" i="107" s="1"/>
  <c r="BB62" i="107"/>
  <c r="BI61" i="107"/>
  <c r="BH61" i="107"/>
  <c r="BC61" i="107"/>
  <c r="BD61" i="107" s="1"/>
  <c r="BB61" i="107"/>
  <c r="BI60" i="107"/>
  <c r="BH60" i="107"/>
  <c r="BC60" i="107"/>
  <c r="BD60" i="107" s="1"/>
  <c r="BB60" i="107"/>
  <c r="BI59" i="107"/>
  <c r="BH59" i="107"/>
  <c r="BC59" i="107"/>
  <c r="BD59" i="107" s="1"/>
  <c r="BB59" i="107"/>
  <c r="BI58" i="107"/>
  <c r="BH58" i="107"/>
  <c r="BC58" i="107"/>
  <c r="BD58" i="107" s="1"/>
  <c r="BB58" i="107"/>
  <c r="BI57" i="107"/>
  <c r="BH57" i="107"/>
  <c r="BC57" i="107"/>
  <c r="BD57" i="107" s="1"/>
  <c r="BB57" i="107"/>
  <c r="BI56" i="107"/>
  <c r="BH56" i="107"/>
  <c r="BC56" i="107"/>
  <c r="BD56" i="107" s="1"/>
  <c r="BB56" i="107"/>
  <c r="BI55" i="107"/>
  <c r="BH55" i="107"/>
  <c r="BC55" i="107"/>
  <c r="BD55" i="107" s="1"/>
  <c r="BB55" i="107"/>
  <c r="BI54" i="107"/>
  <c r="BH54" i="107"/>
  <c r="BC54" i="107"/>
  <c r="BD54" i="107" s="1"/>
  <c r="BL54" i="107" s="1"/>
  <c r="BB54" i="107"/>
  <c r="BI53" i="107"/>
  <c r="BH53" i="107"/>
  <c r="BC53" i="107"/>
  <c r="BD53" i="107" s="1"/>
  <c r="BB53" i="107"/>
  <c r="BI52" i="107"/>
  <c r="BH52" i="107"/>
  <c r="BC52" i="107"/>
  <c r="BD52" i="107" s="1"/>
  <c r="BL52" i="107" s="1"/>
  <c r="BB52" i="107"/>
  <c r="BI51" i="107"/>
  <c r="BH51" i="107"/>
  <c r="BC51" i="107"/>
  <c r="BD51" i="107" s="1"/>
  <c r="BB51" i="107"/>
  <c r="BI50" i="107"/>
  <c r="BH50" i="107"/>
  <c r="BC50" i="107"/>
  <c r="BD50" i="107" s="1"/>
  <c r="BB50" i="107"/>
  <c r="BI49" i="107"/>
  <c r="BH49" i="107"/>
  <c r="BC49" i="107"/>
  <c r="BD49" i="107" s="1"/>
  <c r="BB49" i="107"/>
  <c r="BI48" i="107"/>
  <c r="BH48" i="107"/>
  <c r="BC48" i="107"/>
  <c r="BD48" i="107" s="1"/>
  <c r="BL48" i="107" s="1"/>
  <c r="BB48" i="107"/>
  <c r="BI47" i="107"/>
  <c r="BH47" i="107"/>
  <c r="BC47" i="107"/>
  <c r="BD47" i="107" s="1"/>
  <c r="BB47" i="107"/>
  <c r="BI46" i="107"/>
  <c r="BH46" i="107"/>
  <c r="BC46" i="107"/>
  <c r="BD46" i="107" s="1"/>
  <c r="BB46" i="107"/>
  <c r="BI45" i="107"/>
  <c r="BH45" i="107"/>
  <c r="BC45" i="107"/>
  <c r="BD45" i="107" s="1"/>
  <c r="BB45" i="107"/>
  <c r="BI44" i="107"/>
  <c r="BH44" i="107"/>
  <c r="BC44" i="107"/>
  <c r="BD44" i="107" s="1"/>
  <c r="BB44" i="107"/>
  <c r="BI43" i="107"/>
  <c r="BH43" i="107"/>
  <c r="BC43" i="107"/>
  <c r="BD43" i="107" s="1"/>
  <c r="BB43" i="107"/>
  <c r="BK43" i="107" s="1"/>
  <c r="BI42" i="107"/>
  <c r="BH42" i="107"/>
  <c r="BK42" i="107" s="1"/>
  <c r="BC42" i="107"/>
  <c r="BD42" i="107" s="1"/>
  <c r="BB42" i="107"/>
  <c r="BL41" i="107"/>
  <c r="BK41" i="107"/>
  <c r="BI41" i="107"/>
  <c r="BH41" i="107"/>
  <c r="BD41" i="107"/>
  <c r="BC41" i="107"/>
  <c r="BB41" i="107"/>
  <c r="BL40" i="107"/>
  <c r="BK40" i="107"/>
  <c r="BI40" i="107"/>
  <c r="BH40" i="107"/>
  <c r="BD40" i="107"/>
  <c r="BC40" i="107"/>
  <c r="BB40" i="107"/>
  <c r="BL39" i="107"/>
  <c r="BK39" i="107"/>
  <c r="BI39" i="107"/>
  <c r="BH39" i="107"/>
  <c r="BD39" i="107"/>
  <c r="BC39" i="107"/>
  <c r="BB39" i="107"/>
  <c r="BL38" i="107"/>
  <c r="BK38" i="107"/>
  <c r="BI38" i="107"/>
  <c r="BH38" i="107"/>
  <c r="BD38" i="107"/>
  <c r="BC38" i="107"/>
  <c r="BB38" i="107"/>
  <c r="BL37" i="107"/>
  <c r="BK37" i="107"/>
  <c r="BI37" i="107"/>
  <c r="BH37" i="107"/>
  <c r="BD37" i="107"/>
  <c r="BC37" i="107"/>
  <c r="BB37" i="107"/>
  <c r="BL36" i="107"/>
  <c r="BK36" i="107"/>
  <c r="BI36" i="107"/>
  <c r="BH36" i="107"/>
  <c r="BD36" i="107"/>
  <c r="BC36" i="107"/>
  <c r="BB36" i="107"/>
  <c r="BL35" i="107"/>
  <c r="BK35" i="107"/>
  <c r="BI35" i="107"/>
  <c r="BH35" i="107"/>
  <c r="BD35" i="107"/>
  <c r="BC35" i="107"/>
  <c r="BB35" i="107"/>
  <c r="BL34" i="107"/>
  <c r="BK34" i="107"/>
  <c r="BI34" i="107"/>
  <c r="BH34" i="107"/>
  <c r="BD34" i="107"/>
  <c r="BC34" i="107"/>
  <c r="BB34" i="107"/>
  <c r="BL33" i="107"/>
  <c r="BK33" i="107"/>
  <c r="BI33" i="107"/>
  <c r="BH33" i="107"/>
  <c r="BD33" i="107"/>
  <c r="BC33" i="107"/>
  <c r="BB33" i="107"/>
  <c r="BL32" i="107"/>
  <c r="BK32" i="107"/>
  <c r="BI32" i="107"/>
  <c r="BH32" i="107"/>
  <c r="BD32" i="107"/>
  <c r="BC32" i="107"/>
  <c r="BB32" i="107"/>
  <c r="BL31" i="107"/>
  <c r="BK31" i="107"/>
  <c r="BI31" i="107"/>
  <c r="BH31" i="107"/>
  <c r="BD31" i="107"/>
  <c r="BC31" i="107"/>
  <c r="BB31" i="107"/>
  <c r="BL30" i="107"/>
  <c r="BK30" i="107"/>
  <c r="BI30" i="107"/>
  <c r="BH30" i="107"/>
  <c r="BD30" i="107"/>
  <c r="BC30" i="107"/>
  <c r="BB30" i="107"/>
  <c r="BL29" i="107"/>
  <c r="BK29" i="107"/>
  <c r="BI29" i="107"/>
  <c r="BH29" i="107"/>
  <c r="BD29" i="107"/>
  <c r="BC29" i="107"/>
  <c r="BB29" i="107"/>
  <c r="BL28" i="107"/>
  <c r="BK28" i="107"/>
  <c r="BI28" i="107"/>
  <c r="BH28" i="107"/>
  <c r="BD28" i="107"/>
  <c r="BC28" i="107"/>
  <c r="BB28" i="107"/>
  <c r="BL27" i="107"/>
  <c r="BK27" i="107"/>
  <c r="BI27" i="107"/>
  <c r="BH27" i="107"/>
  <c r="BD27" i="107"/>
  <c r="BC27" i="107"/>
  <c r="BB27" i="107"/>
  <c r="BL26" i="107"/>
  <c r="BK26" i="107"/>
  <c r="BI26" i="107"/>
  <c r="BH26" i="107"/>
  <c r="BD26" i="107"/>
  <c r="BC26" i="107"/>
  <c r="BB26" i="107"/>
  <c r="BL25" i="107"/>
  <c r="BK25" i="107"/>
  <c r="BI25" i="107"/>
  <c r="BH25" i="107"/>
  <c r="BD25" i="107"/>
  <c r="BC25" i="107"/>
  <c r="BB25" i="107"/>
  <c r="BI24" i="107"/>
  <c r="BH24" i="107"/>
  <c r="BC24" i="107"/>
  <c r="BD24" i="107" s="1"/>
  <c r="BB24" i="107"/>
  <c r="BI23" i="107"/>
  <c r="BH23" i="107"/>
  <c r="BC23" i="107"/>
  <c r="BD23" i="107" s="1"/>
  <c r="BB23" i="107"/>
  <c r="BI22" i="107"/>
  <c r="BH22" i="107"/>
  <c r="BC22" i="107"/>
  <c r="BD22" i="107" s="1"/>
  <c r="BB22" i="107"/>
  <c r="BI21" i="107"/>
  <c r="BH21" i="107"/>
  <c r="BC21" i="107"/>
  <c r="BD21" i="107" s="1"/>
  <c r="BB21" i="107"/>
  <c r="BI20" i="107"/>
  <c r="BH20" i="107"/>
  <c r="BC20" i="107"/>
  <c r="BD20" i="107" s="1"/>
  <c r="BB20" i="107"/>
  <c r="BI19" i="107"/>
  <c r="BH19" i="107"/>
  <c r="BC19" i="107"/>
  <c r="BD19" i="107" s="1"/>
  <c r="BB19" i="107"/>
  <c r="BI18" i="107"/>
  <c r="BH18" i="107"/>
  <c r="BC18" i="107"/>
  <c r="BD18" i="107" s="1"/>
  <c r="BB18" i="107"/>
  <c r="BI17" i="107"/>
  <c r="BH17" i="107"/>
  <c r="BC17" i="107"/>
  <c r="BD17" i="107" s="1"/>
  <c r="BB17" i="107"/>
  <c r="BL16" i="107"/>
  <c r="BK16" i="107"/>
  <c r="BI16" i="107"/>
  <c r="BH16" i="107"/>
  <c r="BD16" i="107"/>
  <c r="BC16" i="107"/>
  <c r="BB16" i="107"/>
  <c r="BL15" i="107"/>
  <c r="BK15" i="107"/>
  <c r="BI15" i="107"/>
  <c r="BH15" i="107"/>
  <c r="BD15" i="107"/>
  <c r="BC15" i="107"/>
  <c r="BB15" i="107"/>
  <c r="BP14" i="107"/>
  <c r="BC14" i="107"/>
  <c r="BD14" i="107" s="1"/>
  <c r="BB14" i="107"/>
  <c r="H14" i="107"/>
  <c r="D299" i="106"/>
  <c r="D298" i="106"/>
  <c r="H291" i="106"/>
  <c r="H290" i="106"/>
  <c r="H289" i="106"/>
  <c r="H288" i="106"/>
  <c r="H287" i="106"/>
  <c r="H286" i="106"/>
  <c r="H285" i="106"/>
  <c r="H283" i="106"/>
  <c r="H282" i="106"/>
  <c r="H281" i="106"/>
  <c r="H278" i="106"/>
  <c r="H277" i="106"/>
  <c r="BI275" i="106"/>
  <c r="BH275" i="106"/>
  <c r="BC275" i="106"/>
  <c r="BD275" i="106" s="1"/>
  <c r="BB275" i="106"/>
  <c r="H275" i="106"/>
  <c r="BI274" i="106"/>
  <c r="BH274" i="106"/>
  <c r="BC274" i="106"/>
  <c r="BD274" i="106" s="1"/>
  <c r="BB274" i="106"/>
  <c r="H274" i="106"/>
  <c r="BI273" i="106"/>
  <c r="BH273" i="106"/>
  <c r="BC273" i="106"/>
  <c r="BD273" i="106" s="1"/>
  <c r="BB273" i="106"/>
  <c r="H273" i="106"/>
  <c r="BI272" i="106"/>
  <c r="BH272" i="106"/>
  <c r="BC272" i="106"/>
  <c r="BD272" i="106" s="1"/>
  <c r="BB272" i="106"/>
  <c r="H272" i="106"/>
  <c r="BC271" i="106"/>
  <c r="BD271" i="106" s="1"/>
  <c r="BB271" i="106"/>
  <c r="BI271" i="106" s="1"/>
  <c r="H271" i="106"/>
  <c r="BL270" i="106"/>
  <c r="BK270" i="106"/>
  <c r="BI270" i="106"/>
  <c r="BH270" i="106"/>
  <c r="BD270" i="106"/>
  <c r="BC270" i="106"/>
  <c r="BB270" i="106"/>
  <c r="H270" i="106"/>
  <c r="BL269" i="106"/>
  <c r="BK269" i="106"/>
  <c r="BI269" i="106"/>
  <c r="BH269" i="106"/>
  <c r="BD269" i="106"/>
  <c r="BC269" i="106"/>
  <c r="BB269" i="106"/>
  <c r="H269" i="106"/>
  <c r="BL268" i="106"/>
  <c r="BK268" i="106"/>
  <c r="BI268" i="106"/>
  <c r="BH268" i="106"/>
  <c r="BD268" i="106"/>
  <c r="BC268" i="106"/>
  <c r="BB268" i="106"/>
  <c r="H268" i="106"/>
  <c r="BL267" i="106"/>
  <c r="BK267" i="106"/>
  <c r="BI267" i="106"/>
  <c r="BH267" i="106"/>
  <c r="BD267" i="106"/>
  <c r="BC267" i="106"/>
  <c r="BB267" i="106"/>
  <c r="H267" i="106"/>
  <c r="BL266" i="106"/>
  <c r="BK266" i="106"/>
  <c r="BI266" i="106"/>
  <c r="BH266" i="106"/>
  <c r="BD266" i="106"/>
  <c r="BC266" i="106"/>
  <c r="BB266" i="106"/>
  <c r="H266" i="106"/>
  <c r="BL265" i="106"/>
  <c r="BK265" i="106"/>
  <c r="BI265" i="106"/>
  <c r="BH265" i="106"/>
  <c r="BD265" i="106"/>
  <c r="BC265" i="106"/>
  <c r="BB265" i="106"/>
  <c r="H265" i="106"/>
  <c r="BL264" i="106"/>
  <c r="BK264" i="106"/>
  <c r="BI264" i="106"/>
  <c r="BH264" i="106"/>
  <c r="BD264" i="106"/>
  <c r="BC264" i="106"/>
  <c r="BB264" i="106"/>
  <c r="H264" i="106"/>
  <c r="BL263" i="106"/>
  <c r="BK263" i="106"/>
  <c r="BI263" i="106"/>
  <c r="BH263" i="106"/>
  <c r="BD263" i="106"/>
  <c r="BC263" i="106"/>
  <c r="BB263" i="106"/>
  <c r="H263" i="106"/>
  <c r="BL262" i="106"/>
  <c r="BK262" i="106"/>
  <c r="BI262" i="106"/>
  <c r="BH262" i="106"/>
  <c r="BD262" i="106"/>
  <c r="BC262" i="106"/>
  <c r="BB262" i="106"/>
  <c r="H262" i="106"/>
  <c r="BL261" i="106"/>
  <c r="BK261" i="106"/>
  <c r="BI261" i="106"/>
  <c r="BH261" i="106"/>
  <c r="BD261" i="106"/>
  <c r="BC261" i="106"/>
  <c r="BB261" i="106"/>
  <c r="H261" i="106"/>
  <c r="BI260" i="106"/>
  <c r="BH260" i="106"/>
  <c r="BC260" i="106"/>
  <c r="BD260" i="106" s="1"/>
  <c r="BB260" i="106"/>
  <c r="H260" i="106"/>
  <c r="BL259" i="106"/>
  <c r="BK259" i="106"/>
  <c r="BI259" i="106"/>
  <c r="BH259" i="106"/>
  <c r="BD259" i="106"/>
  <c r="BC259" i="106"/>
  <c r="BB259" i="106"/>
  <c r="H259" i="106"/>
  <c r="BC258" i="106"/>
  <c r="BD258" i="106" s="1"/>
  <c r="BB258" i="106"/>
  <c r="H258" i="106"/>
  <c r="BL257" i="106"/>
  <c r="BK257" i="106"/>
  <c r="BI257" i="106"/>
  <c r="BH257" i="106"/>
  <c r="BD257" i="106"/>
  <c r="BC257" i="106"/>
  <c r="BB257" i="106"/>
  <c r="H257" i="106"/>
  <c r="BC256" i="106"/>
  <c r="BD256" i="106" s="1"/>
  <c r="BB256" i="106"/>
  <c r="BI256" i="106" s="1"/>
  <c r="H256" i="106"/>
  <c r="BL255" i="106"/>
  <c r="BK255" i="106"/>
  <c r="BI255" i="106"/>
  <c r="BH255" i="106"/>
  <c r="BD255" i="106"/>
  <c r="BC255" i="106"/>
  <c r="BB255" i="106"/>
  <c r="H255" i="106"/>
  <c r="BC254" i="106"/>
  <c r="BD254" i="106" s="1"/>
  <c r="BB254" i="106"/>
  <c r="BI254" i="106" s="1"/>
  <c r="H254" i="106"/>
  <c r="BL253" i="106"/>
  <c r="BK253" i="106"/>
  <c r="BI253" i="106"/>
  <c r="BH253" i="106"/>
  <c r="BD253" i="106"/>
  <c r="BC253" i="106"/>
  <c r="BB253" i="106"/>
  <c r="H253" i="106"/>
  <c r="BC252" i="106"/>
  <c r="BD252" i="106" s="1"/>
  <c r="BB252" i="106"/>
  <c r="H252" i="106"/>
  <c r="BL251" i="106"/>
  <c r="BK251" i="106"/>
  <c r="BI251" i="106"/>
  <c r="BH251" i="106"/>
  <c r="BD251" i="106"/>
  <c r="BC251" i="106"/>
  <c r="BB251" i="106"/>
  <c r="H251" i="106"/>
  <c r="BC250" i="106"/>
  <c r="BD250" i="106" s="1"/>
  <c r="BB250" i="106"/>
  <c r="H250" i="106"/>
  <c r="BL249" i="106"/>
  <c r="BK249" i="106"/>
  <c r="BI249" i="106"/>
  <c r="BH249" i="106"/>
  <c r="BD249" i="106"/>
  <c r="BC249" i="106"/>
  <c r="BB249" i="106"/>
  <c r="H249" i="106"/>
  <c r="BC248" i="106"/>
  <c r="BD248" i="106" s="1"/>
  <c r="BB248" i="106"/>
  <c r="BI248" i="106" s="1"/>
  <c r="H248" i="106"/>
  <c r="BL247" i="106"/>
  <c r="BK247" i="106"/>
  <c r="BI247" i="106"/>
  <c r="BH247" i="106"/>
  <c r="BD247" i="106"/>
  <c r="BC247" i="106"/>
  <c r="BB247" i="106"/>
  <c r="H247" i="106"/>
  <c r="BC246" i="106"/>
  <c r="BD246" i="106" s="1"/>
  <c r="BB246" i="106"/>
  <c r="BI246" i="106" s="1"/>
  <c r="H246" i="106"/>
  <c r="H245" i="106"/>
  <c r="H244" i="106"/>
  <c r="H243" i="106"/>
  <c r="H242" i="106"/>
  <c r="H241" i="106"/>
  <c r="H240" i="106"/>
  <c r="H239" i="106"/>
  <c r="H238" i="106"/>
  <c r="H237" i="106"/>
  <c r="H236" i="106"/>
  <c r="H235" i="106"/>
  <c r="H234" i="106"/>
  <c r="H233" i="106"/>
  <c r="H232" i="106"/>
  <c r="H231" i="106"/>
  <c r="H230" i="106"/>
  <c r="H229" i="106"/>
  <c r="H228" i="106"/>
  <c r="H227" i="106"/>
  <c r="H226" i="106"/>
  <c r="H225" i="106"/>
  <c r="H224" i="106"/>
  <c r="H223" i="106"/>
  <c r="H222" i="106"/>
  <c r="H221" i="106"/>
  <c r="H220" i="106"/>
  <c r="H219" i="106"/>
  <c r="H218" i="106"/>
  <c r="H217" i="106"/>
  <c r="H216" i="106"/>
  <c r="H215" i="106"/>
  <c r="H214" i="106"/>
  <c r="H213" i="106"/>
  <c r="H212" i="106"/>
  <c r="H211" i="106"/>
  <c r="H210" i="106"/>
  <c r="H209" i="106"/>
  <c r="H208" i="106"/>
  <c r="H207" i="106"/>
  <c r="H206" i="106"/>
  <c r="H205" i="106"/>
  <c r="H204" i="106"/>
  <c r="H203" i="106"/>
  <c r="H202" i="106"/>
  <c r="H201" i="106"/>
  <c r="H200" i="106"/>
  <c r="H198" i="106"/>
  <c r="H197" i="106"/>
  <c r="H196" i="106"/>
  <c r="H195" i="106"/>
  <c r="H194" i="106"/>
  <c r="H193" i="106"/>
  <c r="H192" i="106"/>
  <c r="BC189" i="106"/>
  <c r="BD189" i="106" s="1"/>
  <c r="BB189" i="106"/>
  <c r="BH189" i="106" s="1"/>
  <c r="H189" i="106"/>
  <c r="BC188" i="106"/>
  <c r="BD188" i="106" s="1"/>
  <c r="BB188" i="106"/>
  <c r="H188" i="106"/>
  <c r="BC187" i="106"/>
  <c r="BD187" i="106" s="1"/>
  <c r="BB187" i="106"/>
  <c r="BH187" i="106" s="1"/>
  <c r="H187" i="106"/>
  <c r="BC186" i="106"/>
  <c r="BD186" i="106" s="1"/>
  <c r="BB186" i="106"/>
  <c r="H186" i="106"/>
  <c r="H185" i="106"/>
  <c r="H184" i="106"/>
  <c r="H183" i="106"/>
  <c r="H182" i="106"/>
  <c r="H181" i="106"/>
  <c r="H178" i="106"/>
  <c r="H176" i="106"/>
  <c r="BL175" i="106"/>
  <c r="BK175" i="106"/>
  <c r="BI175" i="106"/>
  <c r="BH175" i="106"/>
  <c r="BD175" i="106"/>
  <c r="BC175" i="106"/>
  <c r="BB175" i="106"/>
  <c r="H175" i="106"/>
  <c r="BC174" i="106"/>
  <c r="BD174" i="106" s="1"/>
  <c r="BB174" i="106"/>
  <c r="H174" i="106"/>
  <c r="H173" i="106"/>
  <c r="H172" i="106"/>
  <c r="H171" i="106"/>
  <c r="H170" i="106"/>
  <c r="H169" i="106"/>
  <c r="H168" i="106"/>
  <c r="H165" i="106"/>
  <c r="H163" i="106"/>
  <c r="H161" i="106"/>
  <c r="H159" i="106"/>
  <c r="H158" i="106"/>
  <c r="H157" i="106"/>
  <c r="H156" i="106"/>
  <c r="H153" i="106"/>
  <c r="H151" i="106"/>
  <c r="H149" i="106"/>
  <c r="H147" i="106"/>
  <c r="H145" i="106"/>
  <c r="H144" i="106"/>
  <c r="G143" i="106"/>
  <c r="H142" i="106"/>
  <c r="G141" i="106"/>
  <c r="H140" i="106"/>
  <c r="H139" i="106"/>
  <c r="H138" i="106"/>
  <c r="G119" i="106"/>
  <c r="H118" i="106"/>
  <c r="BI116" i="106"/>
  <c r="BH116" i="106"/>
  <c r="BC116" i="106"/>
  <c r="BD116" i="106" s="1"/>
  <c r="BL116" i="106" s="1"/>
  <c r="BB116" i="106"/>
  <c r="BI115" i="106"/>
  <c r="BH115" i="106"/>
  <c r="BC115" i="106"/>
  <c r="BD115" i="106" s="1"/>
  <c r="BB115" i="106"/>
  <c r="BK115" i="106" s="1"/>
  <c r="H115" i="106"/>
  <c r="BI114" i="106"/>
  <c r="BH114" i="106"/>
  <c r="BC114" i="106"/>
  <c r="BD114" i="106" s="1"/>
  <c r="BB114" i="106"/>
  <c r="H114" i="106"/>
  <c r="BI113" i="106"/>
  <c r="BH113" i="106"/>
  <c r="BC113" i="106"/>
  <c r="BD113" i="106" s="1"/>
  <c r="BL113" i="106" s="1"/>
  <c r="BB113" i="106"/>
  <c r="BI112" i="106"/>
  <c r="BH112" i="106"/>
  <c r="BC112" i="106"/>
  <c r="BD112" i="106" s="1"/>
  <c r="BB112" i="106"/>
  <c r="BI111" i="106"/>
  <c r="BH111" i="106"/>
  <c r="BC111" i="106"/>
  <c r="BD111" i="106" s="1"/>
  <c r="BL111" i="106" s="1"/>
  <c r="BB111" i="106"/>
  <c r="H111" i="106"/>
  <c r="BL110" i="106"/>
  <c r="BK110" i="106"/>
  <c r="BI110" i="106"/>
  <c r="BH110" i="106"/>
  <c r="BD110" i="106"/>
  <c r="BC110" i="106"/>
  <c r="BB110" i="106"/>
  <c r="H110" i="106"/>
  <c r="BI109" i="106"/>
  <c r="BH109" i="106"/>
  <c r="BC109" i="106"/>
  <c r="BD109" i="106" s="1"/>
  <c r="BB109" i="106"/>
  <c r="H109" i="106"/>
  <c r="BI108" i="106"/>
  <c r="BH108" i="106"/>
  <c r="BC108" i="106"/>
  <c r="BD108" i="106" s="1"/>
  <c r="BL108" i="106" s="1"/>
  <c r="BB108" i="106"/>
  <c r="BI107" i="106"/>
  <c r="BH107" i="106"/>
  <c r="BC107" i="106"/>
  <c r="BD107" i="106" s="1"/>
  <c r="BB107" i="106"/>
  <c r="BI106" i="106"/>
  <c r="BH106" i="106"/>
  <c r="BC106" i="106"/>
  <c r="BD106" i="106" s="1"/>
  <c r="BB106" i="106"/>
  <c r="BI105" i="106"/>
  <c r="BH105" i="106"/>
  <c r="BC105" i="106"/>
  <c r="BD105" i="106" s="1"/>
  <c r="BB105" i="106"/>
  <c r="BK105" i="106" s="1"/>
  <c r="H105" i="106"/>
  <c r="BI104" i="106"/>
  <c r="BH104" i="106"/>
  <c r="BC104" i="106"/>
  <c r="BD104" i="106" s="1"/>
  <c r="BB104" i="106"/>
  <c r="BI103" i="106"/>
  <c r="BH103" i="106"/>
  <c r="BC103" i="106"/>
  <c r="BD103" i="106" s="1"/>
  <c r="BB103" i="106"/>
  <c r="BI102" i="106"/>
  <c r="BH102" i="106"/>
  <c r="BC102" i="106"/>
  <c r="BD102" i="106" s="1"/>
  <c r="BB102" i="106"/>
  <c r="BI101" i="106"/>
  <c r="BH101" i="106"/>
  <c r="BC101" i="106"/>
  <c r="BD101" i="106" s="1"/>
  <c r="BB101" i="106"/>
  <c r="BI100" i="106"/>
  <c r="BH100" i="106"/>
  <c r="BC100" i="106"/>
  <c r="BD100" i="106" s="1"/>
  <c r="BB100" i="106"/>
  <c r="BI99" i="106"/>
  <c r="BH99" i="106"/>
  <c r="BC99" i="106"/>
  <c r="BD99" i="106" s="1"/>
  <c r="BB99" i="106"/>
  <c r="BI98" i="106"/>
  <c r="BH98" i="106"/>
  <c r="BC98" i="106"/>
  <c r="BD98" i="106" s="1"/>
  <c r="BB98" i="106"/>
  <c r="H98" i="106"/>
  <c r="BI97" i="106"/>
  <c r="BH97" i="106"/>
  <c r="BC97" i="106"/>
  <c r="BD97" i="106" s="1"/>
  <c r="BB97" i="106"/>
  <c r="H97" i="106"/>
  <c r="BI96" i="106"/>
  <c r="BH96" i="106"/>
  <c r="BC96" i="106"/>
  <c r="BD96" i="106" s="1"/>
  <c r="BB96" i="106"/>
  <c r="BI95" i="106"/>
  <c r="BH95" i="106"/>
  <c r="BC95" i="106"/>
  <c r="BD95" i="106" s="1"/>
  <c r="BB95" i="106"/>
  <c r="H95" i="106"/>
  <c r="BI94" i="106"/>
  <c r="BH94" i="106"/>
  <c r="BC94" i="106"/>
  <c r="BD94" i="106" s="1"/>
  <c r="BB94" i="106"/>
  <c r="BI93" i="106"/>
  <c r="BH93" i="106"/>
  <c r="BC93" i="106"/>
  <c r="BD93" i="106" s="1"/>
  <c r="BB93" i="106"/>
  <c r="H93" i="106"/>
  <c r="BI92" i="106"/>
  <c r="BH92" i="106"/>
  <c r="BC92" i="106"/>
  <c r="BD92" i="106" s="1"/>
  <c r="BB92" i="106"/>
  <c r="H92" i="106"/>
  <c r="BI91" i="106"/>
  <c r="BH91" i="106"/>
  <c r="BC91" i="106"/>
  <c r="BD91" i="106" s="1"/>
  <c r="BB91" i="106"/>
  <c r="BI90" i="106"/>
  <c r="BH90" i="106"/>
  <c r="BC90" i="106"/>
  <c r="BD90" i="106" s="1"/>
  <c r="BB90" i="106"/>
  <c r="BI89" i="106"/>
  <c r="BH89" i="106"/>
  <c r="BC89" i="106"/>
  <c r="BD89" i="106" s="1"/>
  <c r="BB89" i="106"/>
  <c r="BI88" i="106"/>
  <c r="BH88" i="106"/>
  <c r="BC88" i="106"/>
  <c r="BD88" i="106" s="1"/>
  <c r="BB88" i="106"/>
  <c r="H88" i="106"/>
  <c r="BI87" i="106"/>
  <c r="BH87" i="106"/>
  <c r="BC87" i="106"/>
  <c r="BD87" i="106" s="1"/>
  <c r="BB87" i="106"/>
  <c r="BK87" i="106" s="1"/>
  <c r="BI86" i="106"/>
  <c r="BH86" i="106"/>
  <c r="BC86" i="106"/>
  <c r="BD86" i="106" s="1"/>
  <c r="BL86" i="106" s="1"/>
  <c r="BB86" i="106"/>
  <c r="BI85" i="106"/>
  <c r="BH85" i="106"/>
  <c r="BC85" i="106"/>
  <c r="BD85" i="106" s="1"/>
  <c r="BB85" i="106"/>
  <c r="BI84" i="106"/>
  <c r="BH84" i="106"/>
  <c r="BC84" i="106"/>
  <c r="BD84" i="106" s="1"/>
  <c r="BB84" i="106"/>
  <c r="BI83" i="106"/>
  <c r="BH83" i="106"/>
  <c r="BC83" i="106"/>
  <c r="BD83" i="106" s="1"/>
  <c r="BB83" i="106"/>
  <c r="BI82" i="106"/>
  <c r="BH82" i="106"/>
  <c r="BC82" i="106"/>
  <c r="BD82" i="106" s="1"/>
  <c r="BB82" i="106"/>
  <c r="BI81" i="106"/>
  <c r="BH81" i="106"/>
  <c r="BC81" i="106"/>
  <c r="BD81" i="106" s="1"/>
  <c r="BB81" i="106"/>
  <c r="BI80" i="106"/>
  <c r="BH80" i="106"/>
  <c r="BC80" i="106"/>
  <c r="BD80" i="106" s="1"/>
  <c r="BB80" i="106"/>
  <c r="BI79" i="106"/>
  <c r="BH79" i="106"/>
  <c r="BC79" i="106"/>
  <c r="BD79" i="106" s="1"/>
  <c r="BB79" i="106"/>
  <c r="BI78" i="106"/>
  <c r="BH78" i="106"/>
  <c r="BC78" i="106"/>
  <c r="BD78" i="106" s="1"/>
  <c r="BB78" i="106"/>
  <c r="BI77" i="106"/>
  <c r="BH77" i="106"/>
  <c r="BC77" i="106"/>
  <c r="BD77" i="106" s="1"/>
  <c r="BB77" i="106"/>
  <c r="BI76" i="106"/>
  <c r="BH76" i="106"/>
  <c r="BC76" i="106"/>
  <c r="BD76" i="106" s="1"/>
  <c r="BB76" i="106"/>
  <c r="BI75" i="106"/>
  <c r="BH75" i="106"/>
  <c r="BC75" i="106"/>
  <c r="BD75" i="106" s="1"/>
  <c r="BB75" i="106"/>
  <c r="BI74" i="106"/>
  <c r="BH74" i="106"/>
  <c r="BC74" i="106"/>
  <c r="BD74" i="106" s="1"/>
  <c r="BB74" i="106"/>
  <c r="BK74" i="106" s="1"/>
  <c r="BI73" i="106"/>
  <c r="BH73" i="106"/>
  <c r="BC73" i="106"/>
  <c r="BD73" i="106" s="1"/>
  <c r="BB73" i="106"/>
  <c r="BI72" i="106"/>
  <c r="BH72" i="106"/>
  <c r="BC72" i="106"/>
  <c r="BD72" i="106" s="1"/>
  <c r="BB72" i="106"/>
  <c r="BI71" i="106"/>
  <c r="BH71" i="106"/>
  <c r="BC71" i="106"/>
  <c r="BD71" i="106" s="1"/>
  <c r="BL71" i="106" s="1"/>
  <c r="BB71" i="106"/>
  <c r="BI70" i="106"/>
  <c r="BH70" i="106"/>
  <c r="BC70" i="106"/>
  <c r="BD70" i="106" s="1"/>
  <c r="BB70" i="106"/>
  <c r="BI69" i="106"/>
  <c r="BH69" i="106"/>
  <c r="BC69" i="106"/>
  <c r="BD69" i="106" s="1"/>
  <c r="BB69" i="106"/>
  <c r="BI68" i="106"/>
  <c r="BH68" i="106"/>
  <c r="BC68" i="106"/>
  <c r="BD68" i="106" s="1"/>
  <c r="BB68" i="106"/>
  <c r="BI67" i="106"/>
  <c r="BH67" i="106"/>
  <c r="BC67" i="106"/>
  <c r="BD67" i="106" s="1"/>
  <c r="BB67" i="106"/>
  <c r="BI66" i="106"/>
  <c r="BH66" i="106"/>
  <c r="BC66" i="106"/>
  <c r="BD66" i="106" s="1"/>
  <c r="BB66" i="106"/>
  <c r="BI65" i="106"/>
  <c r="BH65" i="106"/>
  <c r="BC65" i="106"/>
  <c r="BD65" i="106" s="1"/>
  <c r="BB65" i="106"/>
  <c r="BK65" i="106" s="1"/>
  <c r="BI64" i="106"/>
  <c r="BH64" i="106"/>
  <c r="BC64" i="106"/>
  <c r="BD64" i="106" s="1"/>
  <c r="BB64" i="106"/>
  <c r="BI63" i="106"/>
  <c r="BH63" i="106"/>
  <c r="BC63" i="106"/>
  <c r="BD63" i="106" s="1"/>
  <c r="BB63" i="106"/>
  <c r="BK63" i="106" s="1"/>
  <c r="BI62" i="106"/>
  <c r="BH62" i="106"/>
  <c r="BC62" i="106"/>
  <c r="BD62" i="106" s="1"/>
  <c r="BB62" i="106"/>
  <c r="BI61" i="106"/>
  <c r="BH61" i="106"/>
  <c r="BC61" i="106"/>
  <c r="BD61" i="106" s="1"/>
  <c r="BL61" i="106" s="1"/>
  <c r="BB61" i="106"/>
  <c r="BK61" i="106" s="1"/>
  <c r="BI60" i="106"/>
  <c r="BH60" i="106"/>
  <c r="BC60" i="106"/>
  <c r="BD60" i="106" s="1"/>
  <c r="BB60" i="106"/>
  <c r="BI59" i="106"/>
  <c r="BH59" i="106"/>
  <c r="BC59" i="106"/>
  <c r="BD59" i="106" s="1"/>
  <c r="BB59" i="106"/>
  <c r="BL58" i="106"/>
  <c r="BK58" i="106"/>
  <c r="BI58" i="106"/>
  <c r="BH58" i="106"/>
  <c r="BD58" i="106"/>
  <c r="BC58" i="106"/>
  <c r="BB58" i="106"/>
  <c r="BL57" i="106"/>
  <c r="BK57" i="106"/>
  <c r="BI57" i="106"/>
  <c r="BH57" i="106"/>
  <c r="BD57" i="106"/>
  <c r="BC57" i="106"/>
  <c r="BB57" i="106"/>
  <c r="BL56" i="106"/>
  <c r="BK56" i="106"/>
  <c r="BI56" i="106"/>
  <c r="BH56" i="106"/>
  <c r="BD56" i="106"/>
  <c r="BC56" i="106"/>
  <c r="BB56" i="106"/>
  <c r="BL55" i="106"/>
  <c r="BK55" i="106"/>
  <c r="BI55" i="106"/>
  <c r="BH55" i="106"/>
  <c r="BD55" i="106"/>
  <c r="BC55" i="106"/>
  <c r="BB55" i="106"/>
  <c r="BL54" i="106"/>
  <c r="BK54" i="106"/>
  <c r="BI54" i="106"/>
  <c r="BH54" i="106"/>
  <c r="BD54" i="106"/>
  <c r="BC54" i="106"/>
  <c r="BB54" i="106"/>
  <c r="BL53" i="106"/>
  <c r="BK53" i="106"/>
  <c r="BI53" i="106"/>
  <c r="BH53" i="106"/>
  <c r="BD53" i="106"/>
  <c r="BC53" i="106"/>
  <c r="BB53" i="106"/>
  <c r="BL52" i="106"/>
  <c r="BK52" i="106"/>
  <c r="BI52" i="106"/>
  <c r="BH52" i="106"/>
  <c r="BD52" i="106"/>
  <c r="BC52" i="106"/>
  <c r="BB52" i="106"/>
  <c r="BL51" i="106"/>
  <c r="BK51" i="106"/>
  <c r="BI51" i="106"/>
  <c r="BH51" i="106"/>
  <c r="BD51" i="106"/>
  <c r="BC51" i="106"/>
  <c r="BB51" i="106"/>
  <c r="BL50" i="106"/>
  <c r="BK50" i="106"/>
  <c r="BI50" i="106"/>
  <c r="BH50" i="106"/>
  <c r="BD50" i="106"/>
  <c r="BC50" i="106"/>
  <c r="BB50" i="106"/>
  <c r="BL49" i="106"/>
  <c r="BK49" i="106"/>
  <c r="BI49" i="106"/>
  <c r="BH49" i="106"/>
  <c r="BD49" i="106"/>
  <c r="BC49" i="106"/>
  <c r="BB49" i="106"/>
  <c r="BL48" i="106"/>
  <c r="BK48" i="106"/>
  <c r="BI48" i="106"/>
  <c r="BH48" i="106"/>
  <c r="BD48" i="106"/>
  <c r="BC48" i="106"/>
  <c r="BB48" i="106"/>
  <c r="BL47" i="106"/>
  <c r="BK47" i="106"/>
  <c r="BI47" i="106"/>
  <c r="BH47" i="106"/>
  <c r="BD47" i="106"/>
  <c r="BC47" i="106"/>
  <c r="BB47" i="106"/>
  <c r="BL46" i="106"/>
  <c r="BK46" i="106"/>
  <c r="BI46" i="106"/>
  <c r="BH46" i="106"/>
  <c r="BD46" i="106"/>
  <c r="BC46" i="106"/>
  <c r="BB46" i="106"/>
  <c r="BL45" i="106"/>
  <c r="BK45" i="106"/>
  <c r="BI45" i="106"/>
  <c r="BH45" i="106"/>
  <c r="BD45" i="106"/>
  <c r="BC45" i="106"/>
  <c r="BB45" i="106"/>
  <c r="BL44" i="106"/>
  <c r="BK44" i="106"/>
  <c r="BI44" i="106"/>
  <c r="BH44" i="106"/>
  <c r="BD44" i="106"/>
  <c r="BC44" i="106"/>
  <c r="BB44" i="106"/>
  <c r="BL43" i="106"/>
  <c r="BK43" i="106"/>
  <c r="BI43" i="106"/>
  <c r="BH43" i="106"/>
  <c r="BD43" i="106"/>
  <c r="BC43" i="106"/>
  <c r="BB43" i="106"/>
  <c r="BL42" i="106"/>
  <c r="BK42" i="106"/>
  <c r="BI42" i="106"/>
  <c r="BH42" i="106"/>
  <c r="BD42" i="106"/>
  <c r="BC42" i="106"/>
  <c r="BB42" i="106"/>
  <c r="BI41" i="106"/>
  <c r="BH41" i="106"/>
  <c r="BC41" i="106"/>
  <c r="BD41" i="106" s="1"/>
  <c r="BB41" i="106"/>
  <c r="BI40" i="106"/>
  <c r="BH40" i="106"/>
  <c r="BC40" i="106"/>
  <c r="BD40" i="106" s="1"/>
  <c r="BB40" i="106"/>
  <c r="BI39" i="106"/>
  <c r="BH39" i="106"/>
  <c r="BC39" i="106"/>
  <c r="BD39" i="106" s="1"/>
  <c r="BB39" i="106"/>
  <c r="BI38" i="106"/>
  <c r="BH38" i="106"/>
  <c r="BC38" i="106"/>
  <c r="BD38" i="106" s="1"/>
  <c r="BB38" i="106"/>
  <c r="BI37" i="106"/>
  <c r="BH37" i="106"/>
  <c r="BC37" i="106"/>
  <c r="BD37" i="106" s="1"/>
  <c r="BB37" i="106"/>
  <c r="BL36" i="106"/>
  <c r="BK36" i="106"/>
  <c r="BI36" i="106"/>
  <c r="BH36" i="106"/>
  <c r="BD36" i="106"/>
  <c r="BC36" i="106"/>
  <c r="BB36" i="106"/>
  <c r="BL35" i="106"/>
  <c r="BK35" i="106"/>
  <c r="BI35" i="106"/>
  <c r="BH35" i="106"/>
  <c r="BD35" i="106"/>
  <c r="BC35" i="106"/>
  <c r="BB35" i="106"/>
  <c r="BP34" i="106"/>
  <c r="BC34" i="106"/>
  <c r="BD34" i="106" s="1"/>
  <c r="BB34" i="106"/>
  <c r="H34" i="106"/>
  <c r="BP32" i="106"/>
  <c r="BC32" i="106"/>
  <c r="BD32" i="106" s="1"/>
  <c r="BB32" i="106"/>
  <c r="H32" i="106"/>
  <c r="BP30" i="106"/>
  <c r="BC30" i="106"/>
  <c r="BD30" i="106" s="1"/>
  <c r="BB30" i="106"/>
  <c r="H30" i="106"/>
  <c r="BP28" i="106"/>
  <c r="BC28" i="106"/>
  <c r="BD28" i="106" s="1"/>
  <c r="BB28" i="106"/>
  <c r="BI28" i="106" s="1"/>
  <c r="H28" i="106"/>
  <c r="BP26" i="106"/>
  <c r="BC26" i="106"/>
  <c r="BD26" i="106" s="1"/>
  <c r="BB26" i="106"/>
  <c r="BH26" i="106" s="1"/>
  <c r="BK26" i="106" s="1"/>
  <c r="H26" i="106"/>
  <c r="BP24" i="106"/>
  <c r="BC24" i="106"/>
  <c r="BD24" i="106" s="1"/>
  <c r="BB24" i="106"/>
  <c r="H24" i="106"/>
  <c r="BP22" i="106"/>
  <c r="BI22" i="106"/>
  <c r="BC22" i="106"/>
  <c r="BD22" i="106" s="1"/>
  <c r="BB22" i="106"/>
  <c r="BP20" i="106"/>
  <c r="BC20" i="106"/>
  <c r="BD20" i="106" s="1"/>
  <c r="BB20" i="106"/>
  <c r="BI20" i="106" s="1"/>
  <c r="H20" i="106"/>
  <c r="BP18" i="106"/>
  <c r="BC18" i="106"/>
  <c r="BD18" i="106" s="1"/>
  <c r="BB18" i="106"/>
  <c r="BI18" i="106" s="1"/>
  <c r="H18" i="106"/>
  <c r="BP16" i="106"/>
  <c r="BC16" i="106"/>
  <c r="BD16" i="106" s="1"/>
  <c r="BB16" i="106"/>
  <c r="BP14" i="106"/>
  <c r="BL14" i="106"/>
  <c r="BK14" i="106"/>
  <c r="BI14" i="106"/>
  <c r="BH14" i="106"/>
  <c r="BD14" i="106"/>
  <c r="BC14" i="106"/>
  <c r="BB14" i="106"/>
  <c r="D275" i="105"/>
  <c r="D274" i="105"/>
  <c r="H267" i="105"/>
  <c r="H266" i="105"/>
  <c r="H265" i="105"/>
  <c r="H264" i="105"/>
  <c r="H263" i="105"/>
  <c r="H262" i="105"/>
  <c r="H261" i="105"/>
  <c r="H259" i="105"/>
  <c r="H258" i="105"/>
  <c r="H257" i="105"/>
  <c r="H255" i="105"/>
  <c r="H254" i="105"/>
  <c r="H253" i="105"/>
  <c r="BI251" i="105"/>
  <c r="BH251" i="105"/>
  <c r="BC251" i="105"/>
  <c r="BD251" i="105" s="1"/>
  <c r="BB251" i="105"/>
  <c r="H251" i="105"/>
  <c r="BI250" i="105"/>
  <c r="BH250" i="105"/>
  <c r="BC250" i="105"/>
  <c r="BD250" i="105" s="1"/>
  <c r="BB250" i="105"/>
  <c r="H250" i="105"/>
  <c r="BI249" i="105"/>
  <c r="BH249" i="105"/>
  <c r="BC249" i="105"/>
  <c r="BD249" i="105" s="1"/>
  <c r="BB249" i="105"/>
  <c r="H249" i="105"/>
  <c r="BI248" i="105"/>
  <c r="BH248" i="105"/>
  <c r="BC248" i="105"/>
  <c r="BD248" i="105" s="1"/>
  <c r="BB248" i="105"/>
  <c r="H248" i="105"/>
  <c r="BC247" i="105"/>
  <c r="BD247" i="105" s="1"/>
  <c r="BB247" i="105"/>
  <c r="BI247" i="105" s="1"/>
  <c r="H247" i="105"/>
  <c r="BL246" i="105"/>
  <c r="BK246" i="105"/>
  <c r="BI246" i="105"/>
  <c r="BH246" i="105"/>
  <c r="BD246" i="105"/>
  <c r="BC246" i="105"/>
  <c r="BB246" i="105"/>
  <c r="H246" i="105"/>
  <c r="BL245" i="105"/>
  <c r="BK245" i="105"/>
  <c r="BI245" i="105"/>
  <c r="BH245" i="105"/>
  <c r="BD245" i="105"/>
  <c r="BC245" i="105"/>
  <c r="BB245" i="105"/>
  <c r="H245" i="105"/>
  <c r="BL244" i="105"/>
  <c r="BK244" i="105"/>
  <c r="BI244" i="105"/>
  <c r="BH244" i="105"/>
  <c r="BD244" i="105"/>
  <c r="BC244" i="105"/>
  <c r="BB244" i="105"/>
  <c r="H244" i="105"/>
  <c r="BL243" i="105"/>
  <c r="BK243" i="105"/>
  <c r="BI243" i="105"/>
  <c r="BH243" i="105"/>
  <c r="BD243" i="105"/>
  <c r="BC243" i="105"/>
  <c r="BB243" i="105"/>
  <c r="H243" i="105"/>
  <c r="BL242" i="105"/>
  <c r="BK242" i="105"/>
  <c r="BI242" i="105"/>
  <c r="BH242" i="105"/>
  <c r="BD242" i="105"/>
  <c r="BC242" i="105"/>
  <c r="BB242" i="105"/>
  <c r="H242" i="105"/>
  <c r="BL241" i="105"/>
  <c r="BK241" i="105"/>
  <c r="BI241" i="105"/>
  <c r="BH241" i="105"/>
  <c r="BD241" i="105"/>
  <c r="BC241" i="105"/>
  <c r="BB241" i="105"/>
  <c r="H241" i="105"/>
  <c r="BL240" i="105"/>
  <c r="BK240" i="105"/>
  <c r="BI240" i="105"/>
  <c r="BH240" i="105"/>
  <c r="BD240" i="105"/>
  <c r="BC240" i="105"/>
  <c r="BB240" i="105"/>
  <c r="H240" i="105"/>
  <c r="BL239" i="105"/>
  <c r="BK239" i="105"/>
  <c r="BI239" i="105"/>
  <c r="BH239" i="105"/>
  <c r="BD239" i="105"/>
  <c r="BC239" i="105"/>
  <c r="BB239" i="105"/>
  <c r="H239" i="105"/>
  <c r="BL238" i="105"/>
  <c r="BK238" i="105"/>
  <c r="BI238" i="105"/>
  <c r="BH238" i="105"/>
  <c r="BD238" i="105"/>
  <c r="BC238" i="105"/>
  <c r="BB238" i="105"/>
  <c r="H238" i="105"/>
  <c r="BL237" i="105"/>
  <c r="BK237" i="105"/>
  <c r="BI237" i="105"/>
  <c r="BH237" i="105"/>
  <c r="BD237" i="105"/>
  <c r="BC237" i="105"/>
  <c r="BB237" i="105"/>
  <c r="H237" i="105"/>
  <c r="BI236" i="105"/>
  <c r="BH236" i="105"/>
  <c r="BC236" i="105"/>
  <c r="BD236" i="105" s="1"/>
  <c r="BB236" i="105"/>
  <c r="H236" i="105"/>
  <c r="BL235" i="105"/>
  <c r="BK235" i="105"/>
  <c r="BI235" i="105"/>
  <c r="BH235" i="105"/>
  <c r="BD235" i="105"/>
  <c r="BC235" i="105"/>
  <c r="BB235" i="105"/>
  <c r="H235" i="105"/>
  <c r="BC234" i="105"/>
  <c r="BD234" i="105" s="1"/>
  <c r="BB234" i="105"/>
  <c r="BI234" i="105" s="1"/>
  <c r="H234" i="105"/>
  <c r="BL233" i="105"/>
  <c r="BK233" i="105"/>
  <c r="BI233" i="105"/>
  <c r="BH233" i="105"/>
  <c r="BD233" i="105"/>
  <c r="BC233" i="105"/>
  <c r="BB233" i="105"/>
  <c r="H233" i="105"/>
  <c r="BC232" i="105"/>
  <c r="BD232" i="105" s="1"/>
  <c r="BB232" i="105"/>
  <c r="BI232" i="105" s="1"/>
  <c r="H232" i="105"/>
  <c r="BL231" i="105"/>
  <c r="BK231" i="105"/>
  <c r="BI231" i="105"/>
  <c r="BH231" i="105"/>
  <c r="BD231" i="105"/>
  <c r="BC231" i="105"/>
  <c r="BB231" i="105"/>
  <c r="H231" i="105"/>
  <c r="BC230" i="105"/>
  <c r="BD230" i="105" s="1"/>
  <c r="BB230" i="105"/>
  <c r="BI230" i="105" s="1"/>
  <c r="H230" i="105"/>
  <c r="BL229" i="105"/>
  <c r="BK229" i="105"/>
  <c r="BI229" i="105"/>
  <c r="BH229" i="105"/>
  <c r="BD229" i="105"/>
  <c r="BC229" i="105"/>
  <c r="BB229" i="105"/>
  <c r="H229" i="105"/>
  <c r="BC228" i="105"/>
  <c r="BD228" i="105" s="1"/>
  <c r="BB228" i="105"/>
  <c r="BI228" i="105" s="1"/>
  <c r="H228" i="105"/>
  <c r="BL227" i="105"/>
  <c r="BK227" i="105"/>
  <c r="BI227" i="105"/>
  <c r="BH227" i="105"/>
  <c r="BD227" i="105"/>
  <c r="BC227" i="105"/>
  <c r="BB227" i="105"/>
  <c r="H227" i="105"/>
  <c r="BC226" i="105"/>
  <c r="BD226" i="105" s="1"/>
  <c r="BB226" i="105"/>
  <c r="BI226" i="105" s="1"/>
  <c r="H226" i="105"/>
  <c r="BL225" i="105"/>
  <c r="BK225" i="105"/>
  <c r="BI225" i="105"/>
  <c r="BH225" i="105"/>
  <c r="BD225" i="105"/>
  <c r="BC225" i="105"/>
  <c r="BB225" i="105"/>
  <c r="H225" i="105"/>
  <c r="BC224" i="105"/>
  <c r="BD224" i="105" s="1"/>
  <c r="BB224" i="105"/>
  <c r="BI224" i="105" s="1"/>
  <c r="H224" i="105"/>
  <c r="H223" i="105"/>
  <c r="H222" i="105"/>
  <c r="H221" i="105"/>
  <c r="H220" i="105"/>
  <c r="H219" i="105"/>
  <c r="H218" i="105"/>
  <c r="H217" i="105"/>
  <c r="H216" i="105"/>
  <c r="H215" i="105"/>
  <c r="H214" i="105"/>
  <c r="H213" i="105"/>
  <c r="H212" i="105"/>
  <c r="H211" i="105"/>
  <c r="H210" i="105"/>
  <c r="H209" i="105"/>
  <c r="H208" i="105"/>
  <c r="H207" i="105"/>
  <c r="H206" i="105"/>
  <c r="H205" i="105"/>
  <c r="H204" i="105"/>
  <c r="H203" i="105"/>
  <c r="H202" i="105"/>
  <c r="H201" i="105"/>
  <c r="H200" i="105"/>
  <c r="H199" i="105"/>
  <c r="H198" i="105"/>
  <c r="H197" i="105"/>
  <c r="H196" i="105"/>
  <c r="H195" i="105"/>
  <c r="H194" i="105"/>
  <c r="H193" i="105"/>
  <c r="H192" i="105"/>
  <c r="H191" i="105"/>
  <c r="H190" i="105"/>
  <c r="H189" i="105"/>
  <c r="H188" i="105"/>
  <c r="H187" i="105"/>
  <c r="H186" i="105"/>
  <c r="H185" i="105"/>
  <c r="H184" i="105"/>
  <c r="H183" i="105"/>
  <c r="H182" i="105"/>
  <c r="H180" i="105"/>
  <c r="H179" i="105"/>
  <c r="H178" i="105"/>
  <c r="H177" i="105"/>
  <c r="H176" i="105"/>
  <c r="H175" i="105"/>
  <c r="H174" i="105"/>
  <c r="BC171" i="105"/>
  <c r="BD171" i="105" s="1"/>
  <c r="BB171" i="105"/>
  <c r="BI171" i="105" s="1"/>
  <c r="H171" i="105"/>
  <c r="BC170" i="105"/>
  <c r="BD170" i="105" s="1"/>
  <c r="BB170" i="105"/>
  <c r="BI170" i="105" s="1"/>
  <c r="H170" i="105"/>
  <c r="BC169" i="105"/>
  <c r="BD169" i="105" s="1"/>
  <c r="BB169" i="105"/>
  <c r="BI169" i="105" s="1"/>
  <c r="H169" i="105"/>
  <c r="BC168" i="105"/>
  <c r="BD168" i="105" s="1"/>
  <c r="BB168" i="105"/>
  <c r="BI168" i="105" s="1"/>
  <c r="H168" i="105"/>
  <c r="H167" i="105"/>
  <c r="H166" i="105"/>
  <c r="H165" i="105"/>
  <c r="H164" i="105"/>
  <c r="H163" i="105"/>
  <c r="H162" i="105"/>
  <c r="H159" i="105"/>
  <c r="H157" i="105"/>
  <c r="BL156" i="105"/>
  <c r="BK156" i="105"/>
  <c r="BI156" i="105"/>
  <c r="BH156" i="105"/>
  <c r="BD156" i="105"/>
  <c r="BC156" i="105"/>
  <c r="BB156" i="105"/>
  <c r="H156" i="105"/>
  <c r="BC155" i="105"/>
  <c r="BD155" i="105" s="1"/>
  <c r="BB155" i="105"/>
  <c r="BI155" i="105" s="1"/>
  <c r="H155" i="105"/>
  <c r="H154" i="105"/>
  <c r="H153" i="105"/>
  <c r="H152" i="105"/>
  <c r="H151" i="105"/>
  <c r="H150" i="105"/>
  <c r="H149" i="105"/>
  <c r="H146" i="105"/>
  <c r="H144" i="105"/>
  <c r="H142" i="105"/>
  <c r="H140" i="105"/>
  <c r="H139" i="105"/>
  <c r="H138" i="105"/>
  <c r="H137" i="105"/>
  <c r="H134" i="105"/>
  <c r="H132" i="105"/>
  <c r="H130" i="105"/>
  <c r="H128" i="105"/>
  <c r="H126" i="105"/>
  <c r="G125" i="105"/>
  <c r="H124" i="105"/>
  <c r="G123" i="105"/>
  <c r="H122" i="105"/>
  <c r="G121" i="105"/>
  <c r="H120" i="105"/>
  <c r="H119" i="105"/>
  <c r="H118" i="105"/>
  <c r="G99" i="105"/>
  <c r="H98" i="105"/>
  <c r="BI96" i="105"/>
  <c r="BH96" i="105"/>
  <c r="BC96" i="105"/>
  <c r="BD96" i="105" s="1"/>
  <c r="BB96" i="105"/>
  <c r="BI95" i="105"/>
  <c r="BH95" i="105"/>
  <c r="BC95" i="105"/>
  <c r="BD95" i="105" s="1"/>
  <c r="BB95" i="105"/>
  <c r="H95" i="105"/>
  <c r="BI94" i="105"/>
  <c r="BH94" i="105"/>
  <c r="BC94" i="105"/>
  <c r="BD94" i="105" s="1"/>
  <c r="BB94" i="105"/>
  <c r="H94" i="105"/>
  <c r="BI93" i="105"/>
  <c r="BH93" i="105"/>
  <c r="BC93" i="105"/>
  <c r="BD93" i="105" s="1"/>
  <c r="BB93" i="105"/>
  <c r="BK93" i="105" s="1"/>
  <c r="BI92" i="105"/>
  <c r="BH92" i="105"/>
  <c r="BC92" i="105"/>
  <c r="BD92" i="105" s="1"/>
  <c r="BB92" i="105"/>
  <c r="BI91" i="105"/>
  <c r="BH91" i="105"/>
  <c r="BC91" i="105"/>
  <c r="BD91" i="105" s="1"/>
  <c r="BB91" i="105"/>
  <c r="H91" i="105"/>
  <c r="BL90" i="105"/>
  <c r="BK90" i="105"/>
  <c r="BI90" i="105"/>
  <c r="BH90" i="105"/>
  <c r="BD90" i="105"/>
  <c r="BC90" i="105"/>
  <c r="BB90" i="105"/>
  <c r="H90" i="105"/>
  <c r="BI89" i="105"/>
  <c r="BH89" i="105"/>
  <c r="BC89" i="105"/>
  <c r="BD89" i="105" s="1"/>
  <c r="BB89" i="105"/>
  <c r="H89" i="105"/>
  <c r="BI88" i="105"/>
  <c r="BH88" i="105"/>
  <c r="BC88" i="105"/>
  <c r="BD88" i="105" s="1"/>
  <c r="BB88" i="105"/>
  <c r="BI87" i="105"/>
  <c r="BH87" i="105"/>
  <c r="BC87" i="105"/>
  <c r="BD87" i="105" s="1"/>
  <c r="BB87" i="105"/>
  <c r="BI86" i="105"/>
  <c r="BH86" i="105"/>
  <c r="BC86" i="105"/>
  <c r="BD86" i="105" s="1"/>
  <c r="BB86" i="105"/>
  <c r="BI85" i="105"/>
  <c r="BH85" i="105"/>
  <c r="BC85" i="105"/>
  <c r="BD85" i="105" s="1"/>
  <c r="BB85" i="105"/>
  <c r="H85" i="105"/>
  <c r="BI84" i="105"/>
  <c r="BH84" i="105"/>
  <c r="BC84" i="105"/>
  <c r="BD84" i="105" s="1"/>
  <c r="BB84" i="105"/>
  <c r="BK84" i="105" s="1"/>
  <c r="BI83" i="105"/>
  <c r="BH83" i="105"/>
  <c r="BC83" i="105"/>
  <c r="BD83" i="105" s="1"/>
  <c r="BB83" i="105"/>
  <c r="BI82" i="105"/>
  <c r="BH82" i="105"/>
  <c r="BC82" i="105"/>
  <c r="BD82" i="105" s="1"/>
  <c r="BB82" i="105"/>
  <c r="BI81" i="105"/>
  <c r="BH81" i="105"/>
  <c r="BC81" i="105"/>
  <c r="BD81" i="105" s="1"/>
  <c r="BL81" i="105" s="1"/>
  <c r="BB81" i="105"/>
  <c r="BI80" i="105"/>
  <c r="BH80" i="105"/>
  <c r="BC80" i="105"/>
  <c r="BD80" i="105" s="1"/>
  <c r="BB80" i="105"/>
  <c r="BI79" i="105"/>
  <c r="BH79" i="105"/>
  <c r="BC79" i="105"/>
  <c r="BD79" i="105" s="1"/>
  <c r="BB79" i="105"/>
  <c r="BI78" i="105"/>
  <c r="BH78" i="105"/>
  <c r="BC78" i="105"/>
  <c r="BD78" i="105" s="1"/>
  <c r="BB78" i="105"/>
  <c r="BK78" i="105" s="1"/>
  <c r="H78" i="105"/>
  <c r="BI77" i="105"/>
  <c r="BH77" i="105"/>
  <c r="BC77" i="105"/>
  <c r="BD77" i="105" s="1"/>
  <c r="BB77" i="105"/>
  <c r="H77" i="105"/>
  <c r="BI76" i="105"/>
  <c r="BH76" i="105"/>
  <c r="BC76" i="105"/>
  <c r="BD76" i="105" s="1"/>
  <c r="BB76" i="105"/>
  <c r="BI75" i="105"/>
  <c r="BH75" i="105"/>
  <c r="BC75" i="105"/>
  <c r="BD75" i="105" s="1"/>
  <c r="BB75" i="105"/>
  <c r="H75" i="105"/>
  <c r="BI74" i="105"/>
  <c r="BH74" i="105"/>
  <c r="BC74" i="105"/>
  <c r="BD74" i="105" s="1"/>
  <c r="BB74" i="105"/>
  <c r="BI73" i="105"/>
  <c r="BH73" i="105"/>
  <c r="BC73" i="105"/>
  <c r="BD73" i="105" s="1"/>
  <c r="BB73" i="105"/>
  <c r="H73" i="105"/>
  <c r="BI72" i="105"/>
  <c r="BH72" i="105"/>
  <c r="BC72" i="105"/>
  <c r="BD72" i="105" s="1"/>
  <c r="BB72" i="105"/>
  <c r="H72" i="105"/>
  <c r="BI71" i="105"/>
  <c r="BH71" i="105"/>
  <c r="BC71" i="105"/>
  <c r="BD71" i="105" s="1"/>
  <c r="BB71" i="105"/>
  <c r="BI70" i="105"/>
  <c r="BH70" i="105"/>
  <c r="BC70" i="105"/>
  <c r="BD70" i="105" s="1"/>
  <c r="BB70" i="105"/>
  <c r="BI69" i="105"/>
  <c r="BH69" i="105"/>
  <c r="BC69" i="105"/>
  <c r="BD69" i="105" s="1"/>
  <c r="BL69" i="105" s="1"/>
  <c r="BB69" i="105"/>
  <c r="BI68" i="105"/>
  <c r="BH68" i="105"/>
  <c r="BC68" i="105"/>
  <c r="BD68" i="105" s="1"/>
  <c r="BB68" i="105"/>
  <c r="H68" i="105"/>
  <c r="BI67" i="105"/>
  <c r="BH67" i="105"/>
  <c r="BC67" i="105"/>
  <c r="BD67" i="105" s="1"/>
  <c r="BB67" i="105"/>
  <c r="BI66" i="105"/>
  <c r="BH66" i="105"/>
  <c r="BC66" i="105"/>
  <c r="BD66" i="105" s="1"/>
  <c r="BB66" i="105"/>
  <c r="BI65" i="105"/>
  <c r="BH65" i="105"/>
  <c r="BC65" i="105"/>
  <c r="BD65" i="105" s="1"/>
  <c r="BB65" i="105"/>
  <c r="BI64" i="105"/>
  <c r="BH64" i="105"/>
  <c r="BC64" i="105"/>
  <c r="BD64" i="105" s="1"/>
  <c r="BB64" i="105"/>
  <c r="BI63" i="105"/>
  <c r="BH63" i="105"/>
  <c r="BC63" i="105"/>
  <c r="BD63" i="105" s="1"/>
  <c r="BB63" i="105"/>
  <c r="BI62" i="105"/>
  <c r="BH62" i="105"/>
  <c r="BC62" i="105"/>
  <c r="BD62" i="105" s="1"/>
  <c r="BB62" i="105"/>
  <c r="BI61" i="105"/>
  <c r="BH61" i="105"/>
  <c r="BC61" i="105"/>
  <c r="BD61" i="105" s="1"/>
  <c r="BB61" i="105"/>
  <c r="BI60" i="105"/>
  <c r="BH60" i="105"/>
  <c r="BC60" i="105"/>
  <c r="BD60" i="105" s="1"/>
  <c r="BL60" i="105" s="1"/>
  <c r="BB60" i="105"/>
  <c r="BI59" i="105"/>
  <c r="BH59" i="105"/>
  <c r="BC59" i="105"/>
  <c r="BD59" i="105" s="1"/>
  <c r="BB59" i="105"/>
  <c r="BI58" i="105"/>
  <c r="BH58" i="105"/>
  <c r="BC58" i="105"/>
  <c r="BD58" i="105" s="1"/>
  <c r="BB58" i="105"/>
  <c r="BI57" i="105"/>
  <c r="BH57" i="105"/>
  <c r="BC57" i="105"/>
  <c r="BD57" i="105" s="1"/>
  <c r="BB57" i="105"/>
  <c r="BI56" i="105"/>
  <c r="BH56" i="105"/>
  <c r="BC56" i="105"/>
  <c r="BD56" i="105" s="1"/>
  <c r="BB56" i="105"/>
  <c r="BI55" i="105"/>
  <c r="BH55" i="105"/>
  <c r="BC55" i="105"/>
  <c r="BD55" i="105" s="1"/>
  <c r="BB55" i="105"/>
  <c r="BI54" i="105"/>
  <c r="BH54" i="105"/>
  <c r="BC54" i="105"/>
  <c r="BD54" i="105" s="1"/>
  <c r="BB54" i="105"/>
  <c r="BI53" i="105"/>
  <c r="BH53" i="105"/>
  <c r="BC53" i="105"/>
  <c r="BD53" i="105" s="1"/>
  <c r="BB53" i="105"/>
  <c r="BI52" i="105"/>
  <c r="BH52" i="105"/>
  <c r="BC52" i="105"/>
  <c r="BD52" i="105" s="1"/>
  <c r="BB52" i="105"/>
  <c r="BI51" i="105"/>
  <c r="BH51" i="105"/>
  <c r="BC51" i="105"/>
  <c r="BD51" i="105" s="1"/>
  <c r="BB51" i="105"/>
  <c r="BI50" i="105"/>
  <c r="BH50" i="105"/>
  <c r="BC50" i="105"/>
  <c r="BD50" i="105" s="1"/>
  <c r="BB50" i="105"/>
  <c r="BI49" i="105"/>
  <c r="BH49" i="105"/>
  <c r="BC49" i="105"/>
  <c r="BD49" i="105" s="1"/>
  <c r="BB49" i="105"/>
  <c r="BI48" i="105"/>
  <c r="BH48" i="105"/>
  <c r="BC48" i="105"/>
  <c r="BD48" i="105" s="1"/>
  <c r="BB48" i="105"/>
  <c r="BI47" i="105"/>
  <c r="BH47" i="105"/>
  <c r="BC47" i="105"/>
  <c r="BD47" i="105" s="1"/>
  <c r="BB47" i="105"/>
  <c r="BI46" i="105"/>
  <c r="BH46" i="105"/>
  <c r="BC46" i="105"/>
  <c r="BD46" i="105" s="1"/>
  <c r="BB46" i="105"/>
  <c r="BI45" i="105"/>
  <c r="BH45" i="105"/>
  <c r="BC45" i="105"/>
  <c r="BD45" i="105" s="1"/>
  <c r="BL45" i="105" s="1"/>
  <c r="BB45" i="105"/>
  <c r="BI44" i="105"/>
  <c r="BH44" i="105"/>
  <c r="BC44" i="105"/>
  <c r="BD44" i="105" s="1"/>
  <c r="BB44" i="105"/>
  <c r="BI43" i="105"/>
  <c r="BH43" i="105"/>
  <c r="BC43" i="105"/>
  <c r="BD43" i="105" s="1"/>
  <c r="BB43" i="105"/>
  <c r="BI42" i="105"/>
  <c r="BH42" i="105"/>
  <c r="BC42" i="105"/>
  <c r="BD42" i="105" s="1"/>
  <c r="BB42" i="105"/>
  <c r="BI41" i="105"/>
  <c r="BH41" i="105"/>
  <c r="BC41" i="105"/>
  <c r="BD41" i="105" s="1"/>
  <c r="BB41" i="105"/>
  <c r="BI40" i="105"/>
  <c r="BH40" i="105"/>
  <c r="BC40" i="105"/>
  <c r="BD40" i="105" s="1"/>
  <c r="BB40" i="105"/>
  <c r="BI39" i="105"/>
  <c r="BH39" i="105"/>
  <c r="BC39" i="105"/>
  <c r="BD39" i="105" s="1"/>
  <c r="BB39" i="105"/>
  <c r="BL38" i="105"/>
  <c r="BK38" i="105"/>
  <c r="BI38" i="105"/>
  <c r="BH38" i="105"/>
  <c r="BD38" i="105"/>
  <c r="BC38" i="105"/>
  <c r="BB38" i="105"/>
  <c r="BL37" i="105"/>
  <c r="BK37" i="105"/>
  <c r="BI37" i="105"/>
  <c r="BH37" i="105"/>
  <c r="BD37" i="105"/>
  <c r="BC37" i="105"/>
  <c r="BB37" i="105"/>
  <c r="BL36" i="105"/>
  <c r="BK36" i="105"/>
  <c r="BI36" i="105"/>
  <c r="BH36" i="105"/>
  <c r="BD36" i="105"/>
  <c r="BC36" i="105"/>
  <c r="BB36" i="105"/>
  <c r="BL35" i="105"/>
  <c r="BK35" i="105"/>
  <c r="BI35" i="105"/>
  <c r="BH35" i="105"/>
  <c r="BD35" i="105"/>
  <c r="BC35" i="105"/>
  <c r="BB35" i="105"/>
  <c r="BL34" i="105"/>
  <c r="BK34" i="105"/>
  <c r="BI34" i="105"/>
  <c r="BH34" i="105"/>
  <c r="BD34" i="105"/>
  <c r="BC34" i="105"/>
  <c r="BB34" i="105"/>
  <c r="BL33" i="105"/>
  <c r="BK33" i="105"/>
  <c r="BI33" i="105"/>
  <c r="BH33" i="105"/>
  <c r="BD33" i="105"/>
  <c r="BC33" i="105"/>
  <c r="BB33" i="105"/>
  <c r="BL32" i="105"/>
  <c r="BK32" i="105"/>
  <c r="BI32" i="105"/>
  <c r="BH32" i="105"/>
  <c r="BD32" i="105"/>
  <c r="BC32" i="105"/>
  <c r="BB32" i="105"/>
  <c r="BL31" i="105"/>
  <c r="BK31" i="105"/>
  <c r="BI31" i="105"/>
  <c r="BH31" i="105"/>
  <c r="BD31" i="105"/>
  <c r="BC31" i="105"/>
  <c r="BB31" i="105"/>
  <c r="BL30" i="105"/>
  <c r="BK30" i="105"/>
  <c r="BI30" i="105"/>
  <c r="BH30" i="105"/>
  <c r="BD30" i="105"/>
  <c r="BC30" i="105"/>
  <c r="BB30" i="105"/>
  <c r="BL29" i="105"/>
  <c r="BK29" i="105"/>
  <c r="BI29" i="105"/>
  <c r="BH29" i="105"/>
  <c r="BD29" i="105"/>
  <c r="BC29" i="105"/>
  <c r="BB29" i="105"/>
  <c r="BL28" i="105"/>
  <c r="BK28" i="105"/>
  <c r="BI28" i="105"/>
  <c r="BH28" i="105"/>
  <c r="BD28" i="105"/>
  <c r="BC28" i="105"/>
  <c r="BB28" i="105"/>
  <c r="BL27" i="105"/>
  <c r="BK27" i="105"/>
  <c r="BI27" i="105"/>
  <c r="BH27" i="105"/>
  <c r="BD27" i="105"/>
  <c r="BC27" i="105"/>
  <c r="BB27" i="105"/>
  <c r="BL26" i="105"/>
  <c r="BK26" i="105"/>
  <c r="BI26" i="105"/>
  <c r="BH26" i="105"/>
  <c r="BD26" i="105"/>
  <c r="BC26" i="105"/>
  <c r="BB26" i="105"/>
  <c r="BL25" i="105"/>
  <c r="BK25" i="105"/>
  <c r="BI25" i="105"/>
  <c r="BH25" i="105"/>
  <c r="BD25" i="105"/>
  <c r="BC25" i="105"/>
  <c r="BB25" i="105"/>
  <c r="BL24" i="105"/>
  <c r="BK24" i="105"/>
  <c r="BI24" i="105"/>
  <c r="BH24" i="105"/>
  <c r="BD24" i="105"/>
  <c r="BC24" i="105"/>
  <c r="BB24" i="105"/>
  <c r="BL23" i="105"/>
  <c r="BK23" i="105"/>
  <c r="BI23" i="105"/>
  <c r="BH23" i="105"/>
  <c r="BD23" i="105"/>
  <c r="BC23" i="105"/>
  <c r="BB23" i="105"/>
  <c r="BL22" i="105"/>
  <c r="BK22" i="105"/>
  <c r="BI22" i="105"/>
  <c r="BH22" i="105"/>
  <c r="BD22" i="105"/>
  <c r="BC22" i="105"/>
  <c r="BB22" i="105"/>
  <c r="BI21" i="105"/>
  <c r="BH21" i="105"/>
  <c r="BC21" i="105"/>
  <c r="BD21" i="105" s="1"/>
  <c r="BB21" i="105"/>
  <c r="BI20" i="105"/>
  <c r="BH20" i="105"/>
  <c r="BC20" i="105"/>
  <c r="BD20" i="105" s="1"/>
  <c r="BL20" i="105" s="1"/>
  <c r="BB20" i="105"/>
  <c r="BI19" i="105"/>
  <c r="BH19" i="105"/>
  <c r="BC19" i="105"/>
  <c r="BD19" i="105" s="1"/>
  <c r="BB19" i="105"/>
  <c r="BI18" i="105"/>
  <c r="BH18" i="105"/>
  <c r="BC18" i="105"/>
  <c r="BD18" i="105" s="1"/>
  <c r="BB18" i="105"/>
  <c r="BI17" i="105"/>
  <c r="BH17" i="105"/>
  <c r="BC17" i="105"/>
  <c r="BD17" i="105" s="1"/>
  <c r="BB17" i="105"/>
  <c r="BL16" i="105"/>
  <c r="BK16" i="105"/>
  <c r="BI16" i="105"/>
  <c r="BH16" i="105"/>
  <c r="BD16" i="105"/>
  <c r="BC16" i="105"/>
  <c r="BB16" i="105"/>
  <c r="BL15" i="105"/>
  <c r="BK15" i="105"/>
  <c r="BI15" i="105"/>
  <c r="BH15" i="105"/>
  <c r="BD15" i="105"/>
  <c r="BC15" i="105"/>
  <c r="BB15" i="105"/>
  <c r="BP14" i="105"/>
  <c r="BC14" i="105"/>
  <c r="BD14" i="105" s="1"/>
  <c r="BB14" i="105"/>
  <c r="BI14" i="105" s="1"/>
  <c r="H14" i="105"/>
  <c r="D172" i="104"/>
  <c r="D171" i="104"/>
  <c r="D170" i="104"/>
  <c r="D169" i="104"/>
  <c r="D168" i="104"/>
  <c r="D167" i="104"/>
  <c r="D166" i="104"/>
  <c r="D165" i="104"/>
  <c r="D164" i="104"/>
  <c r="D163" i="104"/>
  <c r="D162" i="104"/>
  <c r="D161" i="104"/>
  <c r="D160" i="104"/>
  <c r="H153" i="104"/>
  <c r="H151" i="104"/>
  <c r="H149" i="104"/>
  <c r="H147" i="104"/>
  <c r="H143" i="104"/>
  <c r="F141" i="104"/>
  <c r="H141" i="104" s="1"/>
  <c r="H139" i="104"/>
  <c r="H137" i="104"/>
  <c r="H132" i="104"/>
  <c r="H130" i="104"/>
  <c r="H129" i="104"/>
  <c r="H128" i="104"/>
  <c r="H127" i="104"/>
  <c r="H126" i="104"/>
  <c r="H125" i="104"/>
  <c r="H124" i="104"/>
  <c r="H123" i="104"/>
  <c r="H122" i="104"/>
  <c r="H121" i="104"/>
  <c r="H120" i="104"/>
  <c r="H119" i="104"/>
  <c r="H118" i="104"/>
  <c r="H117" i="104"/>
  <c r="H116" i="104"/>
  <c r="H115" i="104"/>
  <c r="H114" i="104"/>
  <c r="H113" i="104"/>
  <c r="H112" i="104"/>
  <c r="H111" i="104"/>
  <c r="H110" i="104"/>
  <c r="H94" i="104"/>
  <c r="H92" i="104"/>
  <c r="H88" i="104"/>
  <c r="H86" i="104"/>
  <c r="H82" i="104"/>
  <c r="H80" i="104" s="1"/>
  <c r="E167" i="104" s="1"/>
  <c r="H78" i="104"/>
  <c r="H76" i="104"/>
  <c r="H72" i="104"/>
  <c r="H70" i="104" s="1"/>
  <c r="E165" i="104" s="1"/>
  <c r="H68" i="104"/>
  <c r="H66" i="104"/>
  <c r="H64" i="104"/>
  <c r="H60" i="104"/>
  <c r="H58" i="104" s="1"/>
  <c r="E163" i="104" s="1"/>
  <c r="H56" i="104"/>
  <c r="H54" i="104"/>
  <c r="H52" i="104"/>
  <c r="H50" i="104"/>
  <c r="H48" i="104"/>
  <c r="H46" i="104"/>
  <c r="H44" i="104"/>
  <c r="H28" i="104"/>
  <c r="H26" i="104"/>
  <c r="H22" i="104"/>
  <c r="H20" i="104"/>
  <c r="H18" i="104"/>
  <c r="H16" i="104"/>
  <c r="D172" i="103"/>
  <c r="D171" i="103"/>
  <c r="D170" i="103"/>
  <c r="D169" i="103"/>
  <c r="D168" i="103"/>
  <c r="D167" i="103"/>
  <c r="D166" i="103"/>
  <c r="D165" i="103"/>
  <c r="D164" i="103"/>
  <c r="D163" i="103"/>
  <c r="D162" i="103"/>
  <c r="D161" i="103"/>
  <c r="D160" i="103"/>
  <c r="H153" i="103"/>
  <c r="H151" i="103"/>
  <c r="H149" i="103"/>
  <c r="H147" i="103"/>
  <c r="H143" i="103"/>
  <c r="F141" i="103"/>
  <c r="F145" i="103" s="1"/>
  <c r="H145" i="103" s="1"/>
  <c r="H139" i="103"/>
  <c r="H137" i="103"/>
  <c r="H132" i="103"/>
  <c r="H130" i="103"/>
  <c r="H129" i="103"/>
  <c r="H128" i="103"/>
  <c r="H127" i="103"/>
  <c r="H126" i="103"/>
  <c r="H125" i="103"/>
  <c r="H124" i="103"/>
  <c r="H123" i="103"/>
  <c r="H122" i="103"/>
  <c r="H121" i="103"/>
  <c r="H120" i="103"/>
  <c r="H119" i="103"/>
  <c r="H118" i="103"/>
  <c r="H117" i="103"/>
  <c r="H116" i="103"/>
  <c r="H115" i="103"/>
  <c r="H114" i="103"/>
  <c r="H113" i="103"/>
  <c r="H112" i="103"/>
  <c r="H111" i="103"/>
  <c r="H110" i="103"/>
  <c r="H94" i="103"/>
  <c r="H92" i="103"/>
  <c r="H88" i="103"/>
  <c r="H86" i="103"/>
  <c r="H82" i="103"/>
  <c r="H80" i="103" s="1"/>
  <c r="E167" i="103" s="1"/>
  <c r="H78" i="103"/>
  <c r="H76" i="103"/>
  <c r="H72" i="103"/>
  <c r="H70" i="103" s="1"/>
  <c r="E165" i="103" s="1"/>
  <c r="H68" i="103"/>
  <c r="H66" i="103"/>
  <c r="H64" i="103"/>
  <c r="H60" i="103"/>
  <c r="H58" i="103" s="1"/>
  <c r="E163" i="103" s="1"/>
  <c r="H56" i="103"/>
  <c r="H54" i="103"/>
  <c r="H52" i="103"/>
  <c r="H50" i="103"/>
  <c r="H48" i="103"/>
  <c r="H46" i="103"/>
  <c r="H44" i="103"/>
  <c r="H28" i="103"/>
  <c r="H26" i="103"/>
  <c r="H22" i="103"/>
  <c r="H20" i="103"/>
  <c r="H18" i="103"/>
  <c r="H16" i="103"/>
  <c r="D290" i="102"/>
  <c r="D289" i="102"/>
  <c r="D288" i="102"/>
  <c r="D287" i="102"/>
  <c r="D286" i="102"/>
  <c r="D285" i="102"/>
  <c r="D284" i="102"/>
  <c r="D283" i="102"/>
  <c r="D282" i="102"/>
  <c r="D281" i="102"/>
  <c r="D280" i="102"/>
  <c r="D279" i="102"/>
  <c r="D278" i="102"/>
  <c r="D277" i="102"/>
  <c r="D276" i="102"/>
  <c r="D275" i="102"/>
  <c r="D274" i="102"/>
  <c r="H267" i="102"/>
  <c r="H265" i="102"/>
  <c r="H263" i="102"/>
  <c r="H261" i="102"/>
  <c r="H259" i="102"/>
  <c r="H257" i="102"/>
  <c r="H255" i="102"/>
  <c r="H253" i="102"/>
  <c r="F251" i="102"/>
  <c r="H251" i="102" s="1"/>
  <c r="H247" i="102"/>
  <c r="H245" i="102"/>
  <c r="F243" i="102"/>
  <c r="F249" i="102" s="1"/>
  <c r="H249" i="102" s="1"/>
  <c r="H241" i="102"/>
  <c r="H239" i="102"/>
  <c r="H234" i="102"/>
  <c r="H233" i="102"/>
  <c r="H231" i="102"/>
  <c r="H230" i="102"/>
  <c r="H229" i="102"/>
  <c r="H228" i="102"/>
  <c r="H227" i="102"/>
  <c r="H226" i="102"/>
  <c r="H225" i="102"/>
  <c r="H224" i="102"/>
  <c r="H223" i="102"/>
  <c r="H222" i="102"/>
  <c r="H221" i="102"/>
  <c r="H220" i="102"/>
  <c r="H219" i="102"/>
  <c r="H218" i="102"/>
  <c r="H217" i="102"/>
  <c r="H216" i="102"/>
  <c r="H215" i="102"/>
  <c r="H214" i="102"/>
  <c r="H195" i="102"/>
  <c r="H193" i="102"/>
  <c r="H191" i="102"/>
  <c r="H187" i="102"/>
  <c r="H185" i="102"/>
  <c r="H181" i="102"/>
  <c r="H179" i="102" s="1"/>
  <c r="E285" i="102" s="1"/>
  <c r="H177" i="102"/>
  <c r="H175" i="102" s="1"/>
  <c r="E284" i="102" s="1"/>
  <c r="H173" i="102"/>
  <c r="H171" i="102" s="1"/>
  <c r="E283" i="102" s="1"/>
  <c r="H169" i="102"/>
  <c r="H167" i="102"/>
  <c r="H165" i="102"/>
  <c r="H163" i="102"/>
  <c r="H161" i="102"/>
  <c r="H158" i="102"/>
  <c r="H153" i="102"/>
  <c r="H151" i="102"/>
  <c r="H149" i="102"/>
  <c r="H145" i="102"/>
  <c r="H143" i="102"/>
  <c r="H141" i="102" s="1"/>
  <c r="E280" i="102" s="1"/>
  <c r="H139" i="102"/>
  <c r="H137" i="102"/>
  <c r="H135" i="102"/>
  <c r="H132" i="102"/>
  <c r="H130" i="102"/>
  <c r="H128" i="102"/>
  <c r="H125" i="102"/>
  <c r="H123" i="102"/>
  <c r="H121" i="102"/>
  <c r="H117" i="102"/>
  <c r="H114" i="102"/>
  <c r="H112" i="102"/>
  <c r="H110" i="102"/>
  <c r="H108" i="102"/>
  <c r="H106" i="102"/>
  <c r="H104" i="102"/>
  <c r="H102" i="102"/>
  <c r="H100" i="102"/>
  <c r="H98" i="102"/>
  <c r="H96" i="102"/>
  <c r="H94" i="102"/>
  <c r="H92" i="102"/>
  <c r="H89" i="102"/>
  <c r="H86" i="102"/>
  <c r="H84" i="102"/>
  <c r="H82" i="102"/>
  <c r="H81" i="102"/>
  <c r="H75" i="102"/>
  <c r="H73" i="102"/>
  <c r="H71" i="102"/>
  <c r="H69" i="102"/>
  <c r="H67" i="102"/>
  <c r="H65" i="102"/>
  <c r="H63" i="102"/>
  <c r="H61" i="102"/>
  <c r="H57" i="102"/>
  <c r="H56" i="102"/>
  <c r="H53" i="102"/>
  <c r="H52" i="102"/>
  <c r="H51" i="102"/>
  <c r="H50" i="102"/>
  <c r="H48" i="102"/>
  <c r="H47" i="102"/>
  <c r="H44" i="102"/>
  <c r="H42" i="102"/>
  <c r="H38" i="102"/>
  <c r="H36" i="102"/>
  <c r="H34" i="102"/>
  <c r="H32" i="102"/>
  <c r="H30" i="102"/>
  <c r="H28" i="102"/>
  <c r="H24" i="102"/>
  <c r="H22" i="102"/>
  <c r="H20" i="102"/>
  <c r="H18" i="102"/>
  <c r="H16" i="102"/>
  <c r="D305" i="101"/>
  <c r="D304" i="101"/>
  <c r="D303" i="101"/>
  <c r="D302" i="101"/>
  <c r="D301" i="101"/>
  <c r="D300" i="101"/>
  <c r="D299" i="101"/>
  <c r="D298" i="101"/>
  <c r="D297" i="101"/>
  <c r="D296" i="101"/>
  <c r="D295" i="101"/>
  <c r="D294" i="101"/>
  <c r="H287" i="101"/>
  <c r="H285" i="101"/>
  <c r="H283" i="101"/>
  <c r="H281" i="101"/>
  <c r="H279" i="101"/>
  <c r="H275" i="101"/>
  <c r="F273" i="101"/>
  <c r="H273" i="101" s="1"/>
  <c r="H271" i="101"/>
  <c r="H269" i="101"/>
  <c r="H265" i="101"/>
  <c r="H264" i="101"/>
  <c r="H263" i="101"/>
  <c r="H262" i="101"/>
  <c r="H261" i="101"/>
  <c r="H260" i="101"/>
  <c r="H259" i="101"/>
  <c r="H258" i="101"/>
  <c r="H257" i="101"/>
  <c r="H256" i="101"/>
  <c r="H255" i="101"/>
  <c r="H254" i="101"/>
  <c r="H250" i="101"/>
  <c r="H249" i="101"/>
  <c r="H248" i="101"/>
  <c r="H247" i="101"/>
  <c r="H246" i="101"/>
  <c r="H245" i="101"/>
  <c r="H244" i="101"/>
  <c r="H243" i="101"/>
  <c r="H242" i="101"/>
  <c r="H241" i="101"/>
  <c r="H240" i="101"/>
  <c r="H239" i="101"/>
  <c r="H238" i="101"/>
  <c r="H237" i="101"/>
  <c r="H236" i="101"/>
  <c r="H235" i="101"/>
  <c r="H234" i="101"/>
  <c r="H233" i="101"/>
  <c r="H232" i="101"/>
  <c r="H231" i="101"/>
  <c r="H214" i="101"/>
  <c r="H212" i="101"/>
  <c r="H208" i="101"/>
  <c r="H206" i="101"/>
  <c r="H202" i="101"/>
  <c r="H200" i="101"/>
  <c r="H198" i="101"/>
  <c r="H197" i="101"/>
  <c r="H196" i="101"/>
  <c r="H193" i="101"/>
  <c r="H191" i="101"/>
  <c r="H187" i="101"/>
  <c r="H185" i="101"/>
  <c r="H178" i="101"/>
  <c r="H165" i="101"/>
  <c r="H156" i="101"/>
  <c r="H155" i="101"/>
  <c r="H151" i="101"/>
  <c r="H150" i="101"/>
  <c r="H149" i="101"/>
  <c r="H148" i="101"/>
  <c r="H147" i="101"/>
  <c r="H143" i="101"/>
  <c r="H142" i="101"/>
  <c r="H135" i="101"/>
  <c r="H133" i="101" s="1"/>
  <c r="E298" i="101" s="1"/>
  <c r="H131" i="101"/>
  <c r="H129" i="101"/>
  <c r="H127" i="101"/>
  <c r="H125" i="101"/>
  <c r="H123" i="101"/>
  <c r="H121" i="101"/>
  <c r="H119" i="101"/>
  <c r="H117" i="101"/>
  <c r="H115" i="101"/>
  <c r="H101" i="101"/>
  <c r="H91" i="101"/>
  <c r="H87" i="101"/>
  <c r="H77" i="101"/>
  <c r="H61" i="101"/>
  <c r="H45" i="101"/>
  <c r="H43" i="101" s="1"/>
  <c r="E296" i="101" s="1"/>
  <c r="H41" i="101"/>
  <c r="H39" i="101"/>
  <c r="H37" i="101"/>
  <c r="H35" i="101"/>
  <c r="H33" i="101"/>
  <c r="H31" i="101"/>
  <c r="H27" i="101"/>
  <c r="H26" i="101"/>
  <c r="H24" i="101"/>
  <c r="H22" i="101"/>
  <c r="H20" i="101"/>
  <c r="H18" i="101"/>
  <c r="H16" i="101"/>
  <c r="D308" i="100"/>
  <c r="D307" i="100"/>
  <c r="D306" i="100"/>
  <c r="D305" i="100"/>
  <c r="D304" i="100"/>
  <c r="D303" i="100"/>
  <c r="D302" i="100"/>
  <c r="D301" i="100"/>
  <c r="D300" i="100"/>
  <c r="D299" i="100"/>
  <c r="D298" i="100"/>
  <c r="D297" i="100"/>
  <c r="H290" i="100"/>
  <c r="H288" i="100"/>
  <c r="H286" i="100"/>
  <c r="H284" i="100"/>
  <c r="H280" i="100"/>
  <c r="F278" i="100"/>
  <c r="F282" i="100" s="1"/>
  <c r="H282" i="100" s="1"/>
  <c r="H276" i="100"/>
  <c r="H274" i="100"/>
  <c r="H270" i="100"/>
  <c r="H269" i="100"/>
  <c r="H268" i="100"/>
  <c r="H267" i="100"/>
  <c r="H263" i="100"/>
  <c r="H262" i="100"/>
  <c r="H261" i="100"/>
  <c r="H260" i="100"/>
  <c r="H259" i="100"/>
  <c r="H258" i="100"/>
  <c r="H257" i="100"/>
  <c r="H256" i="100"/>
  <c r="H255" i="100"/>
  <c r="H251" i="100"/>
  <c r="H250" i="100"/>
  <c r="H249" i="100"/>
  <c r="H248" i="100"/>
  <c r="H247" i="100"/>
  <c r="H246" i="100"/>
  <c r="H245" i="100"/>
  <c r="H244" i="100"/>
  <c r="H243" i="100"/>
  <c r="H242" i="100"/>
  <c r="H241" i="100"/>
  <c r="H240" i="100"/>
  <c r="H239" i="100"/>
  <c r="H235" i="100"/>
  <c r="H234" i="100"/>
  <c r="H233" i="100"/>
  <c r="H232" i="100"/>
  <c r="H231" i="100"/>
  <c r="H230" i="100"/>
  <c r="H229" i="100"/>
  <c r="H228" i="100"/>
  <c r="H227" i="100"/>
  <c r="H226" i="100"/>
  <c r="H225" i="100"/>
  <c r="H209" i="100"/>
  <c r="H207" i="100"/>
  <c r="H203" i="100"/>
  <c r="H201" i="100"/>
  <c r="H195" i="100"/>
  <c r="H193" i="100"/>
  <c r="H191" i="100"/>
  <c r="H190" i="100"/>
  <c r="H189" i="100"/>
  <c r="H186" i="100"/>
  <c r="H184" i="100"/>
  <c r="H180" i="100"/>
  <c r="H177" i="100"/>
  <c r="H174" i="100"/>
  <c r="H172" i="100"/>
  <c r="H170" i="100"/>
  <c r="H168" i="100"/>
  <c r="H166" i="100"/>
  <c r="H164" i="100"/>
  <c r="H162" i="100"/>
  <c r="H160" i="100"/>
  <c r="H158" i="100"/>
  <c r="H156" i="100"/>
  <c r="H154" i="100"/>
  <c r="H151" i="100"/>
  <c r="H144" i="100"/>
  <c r="H138" i="100"/>
  <c r="H136" i="100"/>
  <c r="H133" i="100"/>
  <c r="H131" i="100"/>
  <c r="H129" i="100"/>
  <c r="H125" i="100"/>
  <c r="H123" i="100" s="1"/>
  <c r="E301" i="100" s="1"/>
  <c r="H120" i="100"/>
  <c r="H106" i="100"/>
  <c r="H96" i="100"/>
  <c r="H92" i="100"/>
  <c r="H82" i="100"/>
  <c r="H66" i="100"/>
  <c r="H50" i="100"/>
  <c r="H48" i="100"/>
  <c r="H46" i="100"/>
  <c r="H42" i="100"/>
  <c r="H40" i="100"/>
  <c r="H38" i="100"/>
  <c r="H36" i="100"/>
  <c r="H34" i="100"/>
  <c r="H32" i="100"/>
  <c r="H30" i="100"/>
  <c r="H28" i="100"/>
  <c r="H26" i="100"/>
  <c r="H22" i="100"/>
  <c r="H20" i="100"/>
  <c r="H18" i="100"/>
  <c r="H16" i="100"/>
  <c r="D218" i="99"/>
  <c r="D217" i="99"/>
  <c r="D216" i="99"/>
  <c r="D215" i="99"/>
  <c r="D214" i="99"/>
  <c r="D213" i="99"/>
  <c r="D212" i="99"/>
  <c r="H205" i="99"/>
  <c r="F203" i="99"/>
  <c r="H203" i="99" s="1"/>
  <c r="H199" i="99"/>
  <c r="H197" i="99"/>
  <c r="H195" i="99"/>
  <c r="H193" i="99"/>
  <c r="H191" i="99"/>
  <c r="H189" i="99"/>
  <c r="H187" i="99"/>
  <c r="H185" i="99"/>
  <c r="H183" i="99"/>
  <c r="F181" i="99"/>
  <c r="H181" i="99" s="1"/>
  <c r="H179" i="99"/>
  <c r="H177" i="99"/>
  <c r="H175" i="99"/>
  <c r="H173" i="99"/>
  <c r="H167" i="99"/>
  <c r="H165" i="99"/>
  <c r="H163" i="99"/>
  <c r="H161" i="99"/>
  <c r="H159" i="99"/>
  <c r="H157" i="99"/>
  <c r="H153" i="99"/>
  <c r="H147" i="99"/>
  <c r="H143" i="99"/>
  <c r="H140" i="99"/>
  <c r="H138" i="99"/>
  <c r="H137" i="99"/>
  <c r="H136" i="99"/>
  <c r="H133" i="99"/>
  <c r="H132" i="99"/>
  <c r="H131" i="99"/>
  <c r="H130" i="99"/>
  <c r="H127" i="99"/>
  <c r="H126" i="99"/>
  <c r="H125" i="99"/>
  <c r="H124" i="99"/>
  <c r="H123" i="99"/>
  <c r="H122" i="99"/>
  <c r="H121" i="99"/>
  <c r="H120" i="99"/>
  <c r="H119" i="99"/>
  <c r="H118" i="99"/>
  <c r="H117" i="99"/>
  <c r="H116" i="99"/>
  <c r="H112" i="99"/>
  <c r="H111" i="99"/>
  <c r="H110" i="99"/>
  <c r="H109" i="99"/>
  <c r="H108" i="99"/>
  <c r="H107" i="99"/>
  <c r="H104" i="99"/>
  <c r="H103" i="99"/>
  <c r="H98" i="99"/>
  <c r="H96" i="99"/>
  <c r="H94" i="99"/>
  <c r="H91" i="99"/>
  <c r="F88" i="99"/>
  <c r="H88" i="99" s="1"/>
  <c r="H86" i="99"/>
  <c r="H84" i="99"/>
  <c r="H82" i="99"/>
  <c r="H80" i="99"/>
  <c r="H78" i="99"/>
  <c r="H76" i="99"/>
  <c r="H74" i="99"/>
  <c r="H72" i="99"/>
  <c r="H70" i="99"/>
  <c r="H68" i="99"/>
  <c r="H66" i="99"/>
  <c r="H64" i="99"/>
  <c r="H62" i="99"/>
  <c r="H60" i="99"/>
  <c r="H58" i="99"/>
  <c r="H56" i="99"/>
  <c r="H54" i="99"/>
  <c r="H52" i="99"/>
  <c r="H50" i="99"/>
  <c r="H48" i="99"/>
  <c r="H46" i="99"/>
  <c r="H42" i="99"/>
  <c r="H40" i="99"/>
  <c r="H38" i="99"/>
  <c r="H36" i="99"/>
  <c r="H34" i="99"/>
  <c r="H32" i="99"/>
  <c r="H30" i="99"/>
  <c r="H28" i="99"/>
  <c r="H26" i="99"/>
  <c r="H24" i="99"/>
  <c r="H20" i="99"/>
  <c r="H18" i="99"/>
  <c r="H16" i="99"/>
  <c r="D276" i="98"/>
  <c r="D275" i="98"/>
  <c r="D274" i="98"/>
  <c r="D273" i="98"/>
  <c r="D272" i="98"/>
  <c r="D271" i="98"/>
  <c r="D270" i="98"/>
  <c r="H263" i="98"/>
  <c r="F261" i="98"/>
  <c r="H261" i="98" s="1"/>
  <c r="H257" i="98"/>
  <c r="H255" i="98"/>
  <c r="H253" i="98"/>
  <c r="H251" i="98"/>
  <c r="H249" i="98"/>
  <c r="H247" i="98"/>
  <c r="H245" i="98"/>
  <c r="H243" i="98"/>
  <c r="H241" i="98"/>
  <c r="H239" i="98"/>
  <c r="H237" i="98"/>
  <c r="F235" i="98"/>
  <c r="H235" i="98" s="1"/>
  <c r="H233" i="98"/>
  <c r="H231" i="98"/>
  <c r="H229" i="98"/>
  <c r="H227" i="98"/>
  <c r="H221" i="98"/>
  <c r="H219" i="98"/>
  <c r="F217" i="98"/>
  <c r="H217" i="98" s="1"/>
  <c r="H215" i="98"/>
  <c r="H213" i="98"/>
  <c r="H211" i="98"/>
  <c r="H207" i="98"/>
  <c r="H201" i="98"/>
  <c r="H197" i="98"/>
  <c r="H194" i="98"/>
  <c r="H192" i="98"/>
  <c r="H189" i="98"/>
  <c r="H188" i="98"/>
  <c r="H187" i="98"/>
  <c r="H186" i="98"/>
  <c r="H185" i="98"/>
  <c r="H184" i="98"/>
  <c r="H183" i="98"/>
  <c r="H182" i="98"/>
  <c r="H179" i="98"/>
  <c r="H178" i="98"/>
  <c r="H177" i="98"/>
  <c r="H176" i="98"/>
  <c r="H175" i="98"/>
  <c r="H174" i="98"/>
  <c r="H173" i="98"/>
  <c r="H172" i="98"/>
  <c r="H171" i="98"/>
  <c r="H168" i="98"/>
  <c r="H167" i="98"/>
  <c r="H166" i="98"/>
  <c r="H165" i="98"/>
  <c r="H164" i="98"/>
  <c r="H163" i="98"/>
  <c r="H162" i="98"/>
  <c r="H161" i="98"/>
  <c r="H160" i="98"/>
  <c r="H159" i="98"/>
  <c r="H158" i="98"/>
  <c r="H157" i="98"/>
  <c r="H156" i="98"/>
  <c r="H155" i="98"/>
  <c r="H154" i="98"/>
  <c r="H153" i="98"/>
  <c r="H152" i="98"/>
  <c r="H151" i="98"/>
  <c r="H150" i="98"/>
  <c r="H149" i="98"/>
  <c r="H148" i="98"/>
  <c r="H147" i="98"/>
  <c r="H146" i="98"/>
  <c r="H145" i="98"/>
  <c r="H144" i="98"/>
  <c r="H143" i="98"/>
  <c r="H142" i="98"/>
  <c r="H141" i="98"/>
  <c r="H140" i="98"/>
  <c r="H139" i="98"/>
  <c r="H138" i="98"/>
  <c r="H137" i="98"/>
  <c r="H136" i="98"/>
  <c r="H135" i="98"/>
  <c r="H134" i="98"/>
  <c r="H133" i="98"/>
  <c r="H132" i="98"/>
  <c r="H131" i="98"/>
  <c r="H130" i="98"/>
  <c r="H129" i="98"/>
  <c r="H128" i="98"/>
  <c r="H124" i="98"/>
  <c r="H123" i="98"/>
  <c r="H122" i="98"/>
  <c r="H121" i="98"/>
  <c r="H120" i="98"/>
  <c r="H119" i="98"/>
  <c r="H118" i="98"/>
  <c r="H117" i="98"/>
  <c r="H116" i="98"/>
  <c r="H113" i="98"/>
  <c r="H112" i="98"/>
  <c r="H111" i="98"/>
  <c r="H110" i="98"/>
  <c r="H105" i="98"/>
  <c r="H103" i="98"/>
  <c r="H101" i="98"/>
  <c r="H98" i="98"/>
  <c r="H95" i="98"/>
  <c r="H93" i="98"/>
  <c r="H90" i="98"/>
  <c r="H88" i="98"/>
  <c r="H86" i="98"/>
  <c r="H84" i="98"/>
  <c r="H82" i="98"/>
  <c r="H80" i="98"/>
  <c r="H78" i="98"/>
  <c r="H76" i="98"/>
  <c r="H74" i="98"/>
  <c r="H72" i="98"/>
  <c r="H70" i="98"/>
  <c r="H68" i="98"/>
  <c r="H66" i="98"/>
  <c r="H64" i="98"/>
  <c r="H62" i="98"/>
  <c r="H60" i="98"/>
  <c r="H58" i="98"/>
  <c r="H56" i="98"/>
  <c r="H54" i="98"/>
  <c r="H52" i="98"/>
  <c r="H50" i="98"/>
  <c r="H48" i="98"/>
  <c r="H44" i="98"/>
  <c r="H42" i="98"/>
  <c r="H40" i="98"/>
  <c r="H38" i="98"/>
  <c r="H36" i="98"/>
  <c r="H34" i="98"/>
  <c r="H32" i="98"/>
  <c r="H30" i="98"/>
  <c r="H28" i="98"/>
  <c r="H26" i="98"/>
  <c r="H24" i="98"/>
  <c r="H20" i="98"/>
  <c r="H18" i="98"/>
  <c r="H16" i="98"/>
  <c r="H151" i="99" l="1"/>
  <c r="E215" i="99" s="1"/>
  <c r="H205" i="98"/>
  <c r="H197" i="100"/>
  <c r="E304" i="100" s="1"/>
  <c r="H90" i="104"/>
  <c r="E169" i="104" s="1"/>
  <c r="BK103" i="106"/>
  <c r="BL83" i="105"/>
  <c r="BL273" i="106"/>
  <c r="BL43" i="105"/>
  <c r="BL89" i="105"/>
  <c r="BK91" i="105"/>
  <c r="BL63" i="106"/>
  <c r="BL75" i="106"/>
  <c r="BL78" i="106"/>
  <c r="BL84" i="106"/>
  <c r="BK109" i="106"/>
  <c r="BL50" i="107"/>
  <c r="BK62" i="107"/>
  <c r="BK70" i="108"/>
  <c r="BK99" i="108"/>
  <c r="BK21" i="109"/>
  <c r="BL20" i="106"/>
  <c r="BK73" i="106"/>
  <c r="BL59" i="108"/>
  <c r="BL65" i="108"/>
  <c r="BK68" i="105"/>
  <c r="BK251" i="105"/>
  <c r="BL82" i="106"/>
  <c r="BL107" i="106"/>
  <c r="BL284" i="107"/>
  <c r="BK62" i="108"/>
  <c r="BK22" i="109"/>
  <c r="BL18" i="105"/>
  <c r="BL71" i="105"/>
  <c r="BK85" i="108"/>
  <c r="BL79" i="105"/>
  <c r="BK19" i="107"/>
  <c r="BK22" i="108"/>
  <c r="BK51" i="108"/>
  <c r="BK72" i="106"/>
  <c r="BL22" i="109"/>
  <c r="BK49" i="109"/>
  <c r="BK65" i="109"/>
  <c r="BL101" i="109"/>
  <c r="BH257" i="109"/>
  <c r="BK257" i="109" s="1"/>
  <c r="BI257" i="109"/>
  <c r="BL257" i="109" s="1"/>
  <c r="BL78" i="105"/>
  <c r="BL84" i="105"/>
  <c r="BK88" i="105"/>
  <c r="BK249" i="105"/>
  <c r="BL40" i="106"/>
  <c r="BL103" i="106"/>
  <c r="BL109" i="106"/>
  <c r="BL115" i="106"/>
  <c r="BH246" i="106"/>
  <c r="BK75" i="107"/>
  <c r="BL87" i="107"/>
  <c r="BL89" i="107"/>
  <c r="BK54" i="109"/>
  <c r="BK60" i="109"/>
  <c r="BK66" i="109"/>
  <c r="BK68" i="109"/>
  <c r="BL77" i="109"/>
  <c r="BL260" i="108"/>
  <c r="BK56" i="105"/>
  <c r="BK60" i="105"/>
  <c r="BK62" i="105"/>
  <c r="BK64" i="105"/>
  <c r="BK93" i="106"/>
  <c r="BK54" i="107"/>
  <c r="BK56" i="107"/>
  <c r="BK58" i="107"/>
  <c r="BL72" i="108"/>
  <c r="BL81" i="108"/>
  <c r="BL90" i="108"/>
  <c r="BL62" i="109"/>
  <c r="BL64" i="109"/>
  <c r="BL66" i="109"/>
  <c r="BL79" i="109"/>
  <c r="BK81" i="109"/>
  <c r="BL92" i="109"/>
  <c r="BK94" i="109"/>
  <c r="H12" i="110"/>
  <c r="E121" i="110" s="1"/>
  <c r="BK59" i="105"/>
  <c r="BK79" i="105"/>
  <c r="BK94" i="106"/>
  <c r="BL99" i="106"/>
  <c r="BK116" i="106"/>
  <c r="BK24" i="107"/>
  <c r="BL43" i="107"/>
  <c r="BL92" i="107"/>
  <c r="BK100" i="107"/>
  <c r="BH255" i="108"/>
  <c r="BK255" i="108" s="1"/>
  <c r="BL61" i="105"/>
  <c r="BK19" i="105"/>
  <c r="BK44" i="105"/>
  <c r="BK92" i="105"/>
  <c r="BH254" i="106"/>
  <c r="BK254" i="106" s="1"/>
  <c r="BK273" i="106"/>
  <c r="BH255" i="109"/>
  <c r="BK255" i="109" s="1"/>
  <c r="BL42" i="105"/>
  <c r="BK52" i="105"/>
  <c r="BK70" i="105"/>
  <c r="BK106" i="106"/>
  <c r="BK17" i="108"/>
  <c r="BK20" i="108"/>
  <c r="BL63" i="108"/>
  <c r="BK91" i="108"/>
  <c r="BK100" i="108"/>
  <c r="BI262" i="108"/>
  <c r="BK97" i="109"/>
  <c r="BI255" i="109"/>
  <c r="H44" i="100"/>
  <c r="E299" i="100" s="1"/>
  <c r="BK18" i="105"/>
  <c r="BK20" i="105"/>
  <c r="BL41" i="105"/>
  <c r="BK43" i="105"/>
  <c r="BK45" i="105"/>
  <c r="BL50" i="105"/>
  <c r="BK38" i="106"/>
  <c r="BK101" i="106"/>
  <c r="BL106" i="106"/>
  <c r="BL260" i="106"/>
  <c r="BL18" i="107"/>
  <c r="BL20" i="107"/>
  <c r="BL22" i="107"/>
  <c r="BL104" i="107"/>
  <c r="BK268" i="107"/>
  <c r="BK42" i="108"/>
  <c r="BL96" i="108"/>
  <c r="BL100" i="108"/>
  <c r="BK102" i="108"/>
  <c r="BK100" i="109"/>
  <c r="BK275" i="106"/>
  <c r="BK101" i="107"/>
  <c r="BL17" i="108"/>
  <c r="BL19" i="108"/>
  <c r="BL44" i="108"/>
  <c r="BK104" i="108"/>
  <c r="BL55" i="109"/>
  <c r="BL57" i="109"/>
  <c r="BK80" i="109"/>
  <c r="BK85" i="109"/>
  <c r="BK87" i="109"/>
  <c r="BH188" i="109"/>
  <c r="BK188" i="109" s="1"/>
  <c r="H12" i="105"/>
  <c r="E274" i="105" s="1"/>
  <c r="G271" i="105" s="1"/>
  <c r="H271" i="105" s="1"/>
  <c r="H269" i="105" s="1"/>
  <c r="E275" i="105" s="1"/>
  <c r="E277" i="105" s="1"/>
  <c r="H36" i="3" s="1"/>
  <c r="BL51" i="105"/>
  <c r="BL53" i="105"/>
  <c r="BL55" i="105"/>
  <c r="BL57" i="105"/>
  <c r="BK67" i="105"/>
  <c r="BL74" i="105"/>
  <c r="BK76" i="105"/>
  <c r="BL85" i="105"/>
  <c r="BK37" i="106"/>
  <c r="BK39" i="106"/>
  <c r="BL89" i="106"/>
  <c r="BK91" i="106"/>
  <c r="BL94" i="106"/>
  <c r="BL274" i="106"/>
  <c r="BL59" i="107"/>
  <c r="BL61" i="107"/>
  <c r="BK63" i="107"/>
  <c r="BK65" i="107"/>
  <c r="BL72" i="107"/>
  <c r="BL74" i="107"/>
  <c r="BK76" i="107"/>
  <c r="BL79" i="107"/>
  <c r="BL91" i="107"/>
  <c r="BL95" i="107"/>
  <c r="BL101" i="107"/>
  <c r="BL77" i="108"/>
  <c r="BL71" i="109"/>
  <c r="BK73" i="109"/>
  <c r="BK75" i="109"/>
  <c r="BL80" i="109"/>
  <c r="BL85" i="109"/>
  <c r="BL87" i="109"/>
  <c r="BK89" i="109"/>
  <c r="BI260" i="109"/>
  <c r="BL260" i="109" s="1"/>
  <c r="BK266" i="109"/>
  <c r="BK71" i="105"/>
  <c r="BL76" i="105"/>
  <c r="BK89" i="105"/>
  <c r="BL95" i="105"/>
  <c r="BL37" i="106"/>
  <c r="BL39" i="106"/>
  <c r="BL76" i="106"/>
  <c r="BK78" i="106"/>
  <c r="BL91" i="106"/>
  <c r="BL96" i="106"/>
  <c r="BL63" i="107"/>
  <c r="BL65" i="107"/>
  <c r="BL76" i="107"/>
  <c r="BL81" i="107"/>
  <c r="BK83" i="107"/>
  <c r="BK92" i="107"/>
  <c r="BK97" i="107"/>
  <c r="BL68" i="108"/>
  <c r="BL70" i="108"/>
  <c r="BK72" i="108"/>
  <c r="BK74" i="108"/>
  <c r="BL79" i="108"/>
  <c r="BL88" i="108"/>
  <c r="BL95" i="108"/>
  <c r="BL73" i="109"/>
  <c r="BL75" i="109"/>
  <c r="H92" i="110"/>
  <c r="H49" i="110"/>
  <c r="H25" i="110"/>
  <c r="H12" i="109"/>
  <c r="E306" i="109" s="1"/>
  <c r="H12" i="108"/>
  <c r="E306" i="108" s="1"/>
  <c r="G303" i="108" s="1"/>
  <c r="H303" i="108" s="1"/>
  <c r="H301" i="108" s="1"/>
  <c r="E307" i="108" s="1"/>
  <c r="H12" i="107"/>
  <c r="E308" i="107" s="1"/>
  <c r="G305" i="107" s="1"/>
  <c r="H305" i="107" s="1"/>
  <c r="H303" i="107" s="1"/>
  <c r="E309" i="107" s="1"/>
  <c r="E311" i="107" s="1"/>
  <c r="H12" i="106"/>
  <c r="E298" i="106" s="1"/>
  <c r="H74" i="104"/>
  <c r="E166" i="104" s="1"/>
  <c r="H30" i="104"/>
  <c r="E162" i="104" s="1"/>
  <c r="H90" i="103"/>
  <c r="E169" i="103" s="1"/>
  <c r="H24" i="103"/>
  <c r="E161" i="103" s="1"/>
  <c r="H183" i="102"/>
  <c r="E286" i="102" s="1"/>
  <c r="H204" i="101"/>
  <c r="E301" i="101" s="1"/>
  <c r="H211" i="100"/>
  <c r="E306" i="100" s="1"/>
  <c r="H205" i="100"/>
  <c r="E305" i="100" s="1"/>
  <c r="H127" i="100"/>
  <c r="E302" i="100" s="1"/>
  <c r="H46" i="98"/>
  <c r="E271" i="98" s="1"/>
  <c r="BL248" i="106"/>
  <c r="BK41" i="105"/>
  <c r="BL49" i="105"/>
  <c r="BK51" i="105"/>
  <c r="BK53" i="105"/>
  <c r="BL62" i="105"/>
  <c r="BL64" i="105"/>
  <c r="BK69" i="105"/>
  <c r="BL87" i="105"/>
  <c r="BL93" i="105"/>
  <c r="BL155" i="105"/>
  <c r="BK60" i="106"/>
  <c r="BK97" i="106"/>
  <c r="BK260" i="106"/>
  <c r="BK274" i="106"/>
  <c r="BK22" i="107"/>
  <c r="BK45" i="107"/>
  <c r="BL69" i="107"/>
  <c r="BL82" i="108"/>
  <c r="BK90" i="108"/>
  <c r="BK95" i="108"/>
  <c r="BL45" i="109"/>
  <c r="BK47" i="109"/>
  <c r="BL97" i="109"/>
  <c r="BL170" i="109"/>
  <c r="BH253" i="109"/>
  <c r="BK253" i="109" s="1"/>
  <c r="E123" i="110"/>
  <c r="H24" i="100"/>
  <c r="E298" i="100" s="1"/>
  <c r="H84" i="103"/>
  <c r="E168" i="103" s="1"/>
  <c r="H12" i="104"/>
  <c r="E160" i="104" s="1"/>
  <c r="BH155" i="105"/>
  <c r="BK155" i="105" s="1"/>
  <c r="BL249" i="105"/>
  <c r="BH28" i="106"/>
  <c r="BK28" i="106" s="1"/>
  <c r="BK41" i="106"/>
  <c r="BK75" i="106"/>
  <c r="BK80" i="106"/>
  <c r="BK82" i="106"/>
  <c r="BK84" i="106"/>
  <c r="BL101" i="106"/>
  <c r="BH271" i="106"/>
  <c r="BK271" i="106" s="1"/>
  <c r="BK60" i="107"/>
  <c r="BK94" i="107"/>
  <c r="BL97" i="107"/>
  <c r="BL268" i="107"/>
  <c r="BL283" i="107"/>
  <c r="BK65" i="108"/>
  <c r="BK67" i="108"/>
  <c r="BK69" i="108"/>
  <c r="BK71" i="108"/>
  <c r="BL76" i="108"/>
  <c r="BH264" i="108"/>
  <c r="BK264" i="108" s="1"/>
  <c r="BL49" i="109"/>
  <c r="BL100" i="109"/>
  <c r="BH185" i="109"/>
  <c r="BK185" i="109" s="1"/>
  <c r="BH187" i="109"/>
  <c r="BK187" i="109" s="1"/>
  <c r="BK282" i="109"/>
  <c r="BK40" i="105"/>
  <c r="BK42" i="105"/>
  <c r="BL65" i="106"/>
  <c r="BK77" i="106"/>
  <c r="BK88" i="106"/>
  <c r="BL93" i="106"/>
  <c r="BL112" i="106"/>
  <c r="BK114" i="106"/>
  <c r="BH248" i="106"/>
  <c r="BK21" i="107"/>
  <c r="BL47" i="107"/>
  <c r="BL49" i="107"/>
  <c r="BK53" i="107"/>
  <c r="BL60" i="107"/>
  <c r="BL73" i="107"/>
  <c r="BL75" i="107"/>
  <c r="BL80" i="107"/>
  <c r="BL103" i="107"/>
  <c r="BK285" i="107"/>
  <c r="BK87" i="108"/>
  <c r="BL282" i="109"/>
  <c r="H12" i="102"/>
  <c r="E274" i="102" s="1"/>
  <c r="BK21" i="105"/>
  <c r="BL40" i="105"/>
  <c r="BK46" i="105"/>
  <c r="BK48" i="105"/>
  <c r="BL59" i="105"/>
  <c r="BK63" i="105"/>
  <c r="BL68" i="105"/>
  <c r="BL70" i="105"/>
  <c r="BL75" i="105"/>
  <c r="BK82" i="105"/>
  <c r="BK86" i="105"/>
  <c r="BH170" i="105"/>
  <c r="BK170" i="105" s="1"/>
  <c r="BK236" i="105"/>
  <c r="BK248" i="105"/>
  <c r="BL251" i="105"/>
  <c r="BL22" i="106"/>
  <c r="BL64" i="106"/>
  <c r="BK66" i="106"/>
  <c r="BK68" i="106"/>
  <c r="BK70" i="106"/>
  <c r="BK79" i="106"/>
  <c r="BK81" i="106"/>
  <c r="BK83" i="106"/>
  <c r="BL88" i="106"/>
  <c r="BK96" i="106"/>
  <c r="BK98" i="106"/>
  <c r="BL105" i="106"/>
  <c r="BL114" i="106"/>
  <c r="BK272" i="106"/>
  <c r="BL21" i="107"/>
  <c r="BL23" i="107"/>
  <c r="BL53" i="107"/>
  <c r="BK55" i="107"/>
  <c r="BK57" i="107"/>
  <c r="BL64" i="107"/>
  <c r="BL66" i="107"/>
  <c r="BK68" i="107"/>
  <c r="BK70" i="107"/>
  <c r="BK82" i="107"/>
  <c r="BL285" i="107"/>
  <c r="BK89" i="108"/>
  <c r="BL92" i="108"/>
  <c r="BK94" i="108"/>
  <c r="BH253" i="108"/>
  <c r="BK253" i="108" s="1"/>
  <c r="BK281" i="108"/>
  <c r="BL17" i="109"/>
  <c r="BL19" i="109"/>
  <c r="BK82" i="109"/>
  <c r="BK281" i="109"/>
  <c r="BL255" i="108"/>
  <c r="H12" i="98"/>
  <c r="E270" i="98" s="1"/>
  <c r="H201" i="99"/>
  <c r="E217" i="99" s="1"/>
  <c r="H189" i="102"/>
  <c r="E287" i="102" s="1"/>
  <c r="BL21" i="105"/>
  <c r="BL46" i="105"/>
  <c r="BL48" i="105"/>
  <c r="BK54" i="105"/>
  <c r="BL63" i="105"/>
  <c r="BL72" i="105"/>
  <c r="BK77" i="105"/>
  <c r="BL86" i="105"/>
  <c r="BK94" i="105"/>
  <c r="BL236" i="105"/>
  <c r="BI26" i="106"/>
  <c r="BL26" i="106" s="1"/>
  <c r="BK59" i="106"/>
  <c r="BL68" i="106"/>
  <c r="BL77" i="106"/>
  <c r="BL79" i="106"/>
  <c r="BL83" i="106"/>
  <c r="BL85" i="106"/>
  <c r="BK92" i="106"/>
  <c r="BK95" i="106"/>
  <c r="BL98" i="106"/>
  <c r="BK111" i="106"/>
  <c r="BL254" i="106"/>
  <c r="BL272" i="106"/>
  <c r="BK46" i="107"/>
  <c r="BL55" i="107"/>
  <c r="BL68" i="107"/>
  <c r="BL70" i="107"/>
  <c r="BL77" i="107"/>
  <c r="BL82" i="107"/>
  <c r="BK84" i="107"/>
  <c r="BK93" i="107"/>
  <c r="BL96" i="107"/>
  <c r="BL282" i="107"/>
  <c r="BK56" i="108"/>
  <c r="BK58" i="108"/>
  <c r="BK82" i="108"/>
  <c r="BK266" i="108"/>
  <c r="BK76" i="109"/>
  <c r="BL266" i="109"/>
  <c r="H147" i="102"/>
  <c r="E281" i="102" s="1"/>
  <c r="H74" i="103"/>
  <c r="E166" i="103" s="1"/>
  <c r="BL52" i="105"/>
  <c r="BL54" i="105"/>
  <c r="BL56" i="105"/>
  <c r="BL65" i="105"/>
  <c r="BK74" i="105"/>
  <c r="BL77" i="105"/>
  <c r="BK81" i="105"/>
  <c r="BK83" i="105"/>
  <c r="BL94" i="105"/>
  <c r="BL59" i="106"/>
  <c r="BL72" i="106"/>
  <c r="BL74" i="106"/>
  <c r="BL87" i="106"/>
  <c r="BL92" i="106"/>
  <c r="BL95" i="106"/>
  <c r="BK113" i="106"/>
  <c r="BL275" i="106"/>
  <c r="BK18" i="107"/>
  <c r="BL44" i="107"/>
  <c r="BK50" i="107"/>
  <c r="BK74" i="107"/>
  <c r="BK79" i="107"/>
  <c r="BL93" i="107"/>
  <c r="BK99" i="107"/>
  <c r="BL102" i="107"/>
  <c r="BK284" i="107"/>
  <c r="BL52" i="108"/>
  <c r="BL54" i="108"/>
  <c r="BL56" i="108"/>
  <c r="BL60" i="108"/>
  <c r="BL62" i="108"/>
  <c r="BL266" i="108"/>
  <c r="BL46" i="109"/>
  <c r="BL48" i="109"/>
  <c r="BK50" i="109"/>
  <c r="BK52" i="109"/>
  <c r="BL65" i="109"/>
  <c r="BL76" i="109"/>
  <c r="BH187" i="108"/>
  <c r="BK187" i="108" s="1"/>
  <c r="H84" i="104"/>
  <c r="E168" i="104" s="1"/>
  <c r="H59" i="102"/>
  <c r="E277" i="102" s="1"/>
  <c r="BI24" i="106"/>
  <c r="BL24" i="106" s="1"/>
  <c r="BH24" i="106"/>
  <c r="BK24" i="106" s="1"/>
  <c r="BH188" i="106"/>
  <c r="BK188" i="106" s="1"/>
  <c r="BL58" i="105"/>
  <c r="BL169" i="105"/>
  <c r="BL247" i="105"/>
  <c r="BH186" i="106"/>
  <c r="BK186" i="106" s="1"/>
  <c r="H40" i="102"/>
  <c r="E276" i="102" s="1"/>
  <c r="H29" i="101"/>
  <c r="E295" i="101" s="1"/>
  <c r="H12" i="101"/>
  <c r="E294" i="101" s="1"/>
  <c r="F277" i="101"/>
  <c r="H277" i="101" s="1"/>
  <c r="H26" i="102"/>
  <c r="E275" i="102" s="1"/>
  <c r="H78" i="102"/>
  <c r="E278" i="102" s="1"/>
  <c r="H155" i="102"/>
  <c r="E282" i="102" s="1"/>
  <c r="H197" i="102"/>
  <c r="E288" i="102" s="1"/>
  <c r="H141" i="103"/>
  <c r="BK49" i="105"/>
  <c r="BL66" i="105"/>
  <c r="BH169" i="105"/>
  <c r="BK169" i="105" s="1"/>
  <c r="H182" i="100"/>
  <c r="E303" i="100" s="1"/>
  <c r="H44" i="99"/>
  <c r="E213" i="99" s="1"/>
  <c r="H96" i="103"/>
  <c r="E170" i="103" s="1"/>
  <c r="H24" i="104"/>
  <c r="E161" i="104" s="1"/>
  <c r="BK57" i="105"/>
  <c r="BL171" i="105"/>
  <c r="BI32" i="106"/>
  <c r="BL32" i="106" s="1"/>
  <c r="BK71" i="106"/>
  <c r="BI14" i="107"/>
  <c r="BH14" i="107"/>
  <c r="BK14" i="107" s="1"/>
  <c r="BH186" i="109"/>
  <c r="BK186" i="109" s="1"/>
  <c r="BI186" i="109"/>
  <c r="BL186" i="109" s="1"/>
  <c r="BI250" i="106"/>
  <c r="BL250" i="106" s="1"/>
  <c r="BH250" i="106"/>
  <c r="BK250" i="106" s="1"/>
  <c r="BH264" i="109"/>
  <c r="BK264" i="109" s="1"/>
  <c r="BI264" i="109"/>
  <c r="BL264" i="109" s="1"/>
  <c r="H96" i="104"/>
  <c r="E170" i="104" s="1"/>
  <c r="H198" i="98"/>
  <c r="H199" i="98" s="1"/>
  <c r="H171" i="99"/>
  <c r="E216" i="99" s="1"/>
  <c r="H52" i="100"/>
  <c r="E300" i="100" s="1"/>
  <c r="H137" i="101"/>
  <c r="E299" i="101" s="1"/>
  <c r="H210" i="101"/>
  <c r="E302" i="101" s="1"/>
  <c r="H119" i="102"/>
  <c r="E279" i="102" s="1"/>
  <c r="H30" i="103"/>
  <c r="E162" i="103" s="1"/>
  <c r="H62" i="103"/>
  <c r="E164" i="103" s="1"/>
  <c r="BK39" i="105"/>
  <c r="BK50" i="105"/>
  <c r="BK61" i="105"/>
  <c r="BK65" i="105"/>
  <c r="BL67" i="105"/>
  <c r="BK73" i="105"/>
  <c r="BK80" i="105"/>
  <c r="BK96" i="105"/>
  <c r="BL168" i="105"/>
  <c r="BH171" i="105"/>
  <c r="BK171" i="105" s="1"/>
  <c r="BL248" i="105"/>
  <c r="BL67" i="106"/>
  <c r="BL69" i="106"/>
  <c r="BK107" i="106"/>
  <c r="BK90" i="107"/>
  <c r="BI262" i="109"/>
  <c r="BL262" i="109" s="1"/>
  <c r="BH262" i="109"/>
  <c r="BK262" i="109" s="1"/>
  <c r="H225" i="98"/>
  <c r="E274" i="98" s="1"/>
  <c r="H259" i="98"/>
  <c r="E275" i="98" s="1"/>
  <c r="H47" i="101"/>
  <c r="E297" i="101" s="1"/>
  <c r="H189" i="101"/>
  <c r="E300" i="101" s="1"/>
  <c r="H216" i="101"/>
  <c r="E303" i="101" s="1"/>
  <c r="BL17" i="105"/>
  <c r="BL39" i="105"/>
  <c r="BK47" i="105"/>
  <c r="BK58" i="105"/>
  <c r="BL80" i="105"/>
  <c r="BK85" i="105"/>
  <c r="BH168" i="105"/>
  <c r="BK168" i="105" s="1"/>
  <c r="BL170" i="105"/>
  <c r="BL90" i="106"/>
  <c r="BL102" i="106"/>
  <c r="BK104" i="106"/>
  <c r="BL246" i="106"/>
  <c r="BL19" i="107"/>
  <c r="BL67" i="107"/>
  <c r="BL71" i="107"/>
  <c r="BI257" i="108"/>
  <c r="BL257" i="108" s="1"/>
  <c r="BH257" i="108"/>
  <c r="BK257" i="108" s="1"/>
  <c r="BL18" i="109"/>
  <c r="BK92" i="109"/>
  <c r="E273" i="98"/>
  <c r="BH258" i="106"/>
  <c r="BK258" i="106" s="1"/>
  <c r="BI258" i="106"/>
  <c r="BL258" i="106" s="1"/>
  <c r="H243" i="102"/>
  <c r="H237" i="102" s="1"/>
  <c r="E289" i="102" s="1"/>
  <c r="H12" i="99"/>
  <c r="E212" i="99" s="1"/>
  <c r="H144" i="99"/>
  <c r="H145" i="99" s="1"/>
  <c r="H12" i="100"/>
  <c r="E297" i="100" s="1"/>
  <c r="H12" i="103"/>
  <c r="E160" i="103" s="1"/>
  <c r="H62" i="104"/>
  <c r="E164" i="104" s="1"/>
  <c r="F145" i="104"/>
  <c r="H145" i="104" s="1"/>
  <c r="H135" i="104" s="1"/>
  <c r="E171" i="104" s="1"/>
  <c r="BK17" i="105"/>
  <c r="BL19" i="105"/>
  <c r="BL44" i="105"/>
  <c r="BL47" i="105"/>
  <c r="BK55" i="105"/>
  <c r="BK66" i="105"/>
  <c r="BK72" i="105"/>
  <c r="BL73" i="105"/>
  <c r="BK75" i="105"/>
  <c r="BL82" i="105"/>
  <c r="BK87" i="105"/>
  <c r="BL92" i="105"/>
  <c r="BL96" i="105"/>
  <c r="BK250" i="105"/>
  <c r="BH32" i="106"/>
  <c r="BK32" i="106" s="1"/>
  <c r="BL97" i="106"/>
  <c r="BK99" i="106"/>
  <c r="BL51" i="107"/>
  <c r="BL78" i="107"/>
  <c r="BL83" i="107"/>
  <c r="BK85" i="107"/>
  <c r="BK45" i="108"/>
  <c r="BL48" i="108"/>
  <c r="BL50" i="108"/>
  <c r="BK54" i="108"/>
  <c r="BL73" i="108"/>
  <c r="BL75" i="108"/>
  <c r="BL253" i="109"/>
  <c r="BL250" i="105"/>
  <c r="BL28" i="106"/>
  <c r="BL38" i="106"/>
  <c r="BL62" i="106"/>
  <c r="BL73" i="106"/>
  <c r="BL80" i="106"/>
  <c r="BK90" i="106"/>
  <c r="BL100" i="106"/>
  <c r="BK112" i="106"/>
  <c r="BK187" i="106"/>
  <c r="BK189" i="106"/>
  <c r="BK17" i="107"/>
  <c r="BK23" i="107"/>
  <c r="BK49" i="107"/>
  <c r="BK69" i="107"/>
  <c r="BK81" i="107"/>
  <c r="BK88" i="107"/>
  <c r="BK96" i="107"/>
  <c r="BL18" i="108"/>
  <c r="BL46" i="108"/>
  <c r="BK48" i="108"/>
  <c r="BK55" i="108"/>
  <c r="BK64" i="108"/>
  <c r="BK66" i="108"/>
  <c r="BL71" i="108"/>
  <c r="BK73" i="108"/>
  <c r="BK79" i="108"/>
  <c r="BL87" i="108"/>
  <c r="BL89" i="108"/>
  <c r="BK97" i="108"/>
  <c r="BK101" i="108"/>
  <c r="BL104" i="108"/>
  <c r="BL264" i="108"/>
  <c r="BK280" i="108"/>
  <c r="BL283" i="108"/>
  <c r="BL21" i="109"/>
  <c r="BL47" i="109"/>
  <c r="BL54" i="109"/>
  <c r="BL56" i="109"/>
  <c r="BL63" i="109"/>
  <c r="BL70" i="109"/>
  <c r="BK72" i="109"/>
  <c r="BK74" i="109"/>
  <c r="BL81" i="109"/>
  <c r="BL84" i="109"/>
  <c r="BK86" i="109"/>
  <c r="BK88" i="109"/>
  <c r="BK93" i="109"/>
  <c r="BL96" i="109"/>
  <c r="BK102" i="109"/>
  <c r="BL103" i="109"/>
  <c r="BL188" i="109"/>
  <c r="BK280" i="109"/>
  <c r="BL281" i="109"/>
  <c r="BL41" i="106"/>
  <c r="BK69" i="106"/>
  <c r="BK246" i="106"/>
  <c r="BL256" i="106"/>
  <c r="BK44" i="107"/>
  <c r="BK51" i="107"/>
  <c r="BK61" i="107"/>
  <c r="BK71" i="107"/>
  <c r="BK102" i="107"/>
  <c r="BK282" i="107"/>
  <c r="BK43" i="108"/>
  <c r="BK50" i="108"/>
  <c r="BL55" i="108"/>
  <c r="BK57" i="108"/>
  <c r="BK59" i="108"/>
  <c r="BL64" i="108"/>
  <c r="BL66" i="108"/>
  <c r="BK75" i="108"/>
  <c r="BK84" i="108"/>
  <c r="BL101" i="108"/>
  <c r="BK188" i="108"/>
  <c r="BL280" i="108"/>
  <c r="BK18" i="109"/>
  <c r="BK23" i="109"/>
  <c r="BK42" i="109"/>
  <c r="BK51" i="109"/>
  <c r="BK58" i="109"/>
  <c r="BK67" i="109"/>
  <c r="BL72" i="109"/>
  <c r="BK77" i="109"/>
  <c r="BL86" i="109"/>
  <c r="BL93" i="109"/>
  <c r="BK99" i="109"/>
  <c r="BL185" i="109"/>
  <c r="BK86" i="108"/>
  <c r="BL91" i="108"/>
  <c r="BK93" i="108"/>
  <c r="BK96" i="108"/>
  <c r="BL97" i="108"/>
  <c r="BK103" i="108"/>
  <c r="BK185" i="108"/>
  <c r="BL262" i="108"/>
  <c r="BK282" i="108"/>
  <c r="BL23" i="109"/>
  <c r="BL42" i="109"/>
  <c r="BL44" i="109"/>
  <c r="BK46" i="109"/>
  <c r="BL51" i="109"/>
  <c r="BK53" i="109"/>
  <c r="BL58" i="109"/>
  <c r="BL60" i="109"/>
  <c r="BK62" i="109"/>
  <c r="BL67" i="109"/>
  <c r="BK69" i="109"/>
  <c r="BL74" i="109"/>
  <c r="BK83" i="109"/>
  <c r="BL88" i="109"/>
  <c r="BK90" i="109"/>
  <c r="BK95" i="109"/>
  <c r="BL99" i="109"/>
  <c r="BK101" i="109"/>
  <c r="BL102" i="109"/>
  <c r="BL255" i="109"/>
  <c r="BL280" i="109"/>
  <c r="BK283" i="109"/>
  <c r="BK40" i="106"/>
  <c r="BK64" i="106"/>
  <c r="BL66" i="106"/>
  <c r="BK76" i="106"/>
  <c r="BK86" i="106"/>
  <c r="BK102" i="106"/>
  <c r="BL104" i="106"/>
  <c r="BL46" i="107"/>
  <c r="BL56" i="107"/>
  <c r="BL58" i="107"/>
  <c r="BK80" i="107"/>
  <c r="BL85" i="107"/>
  <c r="BL90" i="107"/>
  <c r="BK95" i="107"/>
  <c r="BL99" i="107"/>
  <c r="BK184" i="107"/>
  <c r="BK186" i="107"/>
  <c r="BK188" i="107"/>
  <c r="BL257" i="107"/>
  <c r="BL262" i="107"/>
  <c r="BL266" i="107"/>
  <c r="BL24" i="108"/>
  <c r="BK63" i="108"/>
  <c r="BK77" i="108"/>
  <c r="BL80" i="108"/>
  <c r="BL86" i="108"/>
  <c r="BK88" i="108"/>
  <c r="BL103" i="108"/>
  <c r="BL282" i="108"/>
  <c r="BL20" i="109"/>
  <c r="BK48" i="109"/>
  <c r="BL53" i="109"/>
  <c r="BK55" i="109"/>
  <c r="BK64" i="109"/>
  <c r="BL69" i="109"/>
  <c r="BK71" i="109"/>
  <c r="BK79" i="109"/>
  <c r="BL83" i="109"/>
  <c r="BL90" i="109"/>
  <c r="BL95" i="109"/>
  <c r="BK104" i="109"/>
  <c r="BK184" i="109"/>
  <c r="BL187" i="109"/>
  <c r="E122" i="110"/>
  <c r="E124" i="110"/>
  <c r="BL18" i="106"/>
  <c r="BK85" i="106"/>
  <c r="BK89" i="106"/>
  <c r="BH252" i="106"/>
  <c r="BK252" i="106" s="1"/>
  <c r="BL24" i="107"/>
  <c r="BK67" i="107"/>
  <c r="BK78" i="107"/>
  <c r="BK19" i="108"/>
  <c r="BL21" i="108"/>
  <c r="BK23" i="108"/>
  <c r="BL42" i="108"/>
  <c r="BL49" i="108"/>
  <c r="BL58" i="108"/>
  <c r="BL74" i="108"/>
  <c r="BK76" i="108"/>
  <c r="BL85" i="108"/>
  <c r="BK92" i="108"/>
  <c r="BL102" i="108"/>
  <c r="BH260" i="108"/>
  <c r="BK260" i="108" s="1"/>
  <c r="BL281" i="108"/>
  <c r="BK19" i="109"/>
  <c r="BL24" i="109"/>
  <c r="BL43" i="109"/>
  <c r="BK45" i="109"/>
  <c r="BL50" i="109"/>
  <c r="BL52" i="109"/>
  <c r="BL59" i="109"/>
  <c r="BK61" i="109"/>
  <c r="BL68" i="109"/>
  <c r="BK70" i="109"/>
  <c r="BK78" i="109"/>
  <c r="BL82" i="109"/>
  <c r="BL89" i="109"/>
  <c r="BK91" i="109"/>
  <c r="BL94" i="109"/>
  <c r="BK103" i="109"/>
  <c r="BI184" i="109"/>
  <c r="BL184" i="109" s="1"/>
  <c r="BL60" i="106"/>
  <c r="BK62" i="106"/>
  <c r="BK67" i="106"/>
  <c r="BL70" i="106"/>
  <c r="BL81" i="106"/>
  <c r="BK100" i="106"/>
  <c r="BK108" i="106"/>
  <c r="BK248" i="106"/>
  <c r="BI252" i="106"/>
  <c r="BL252" i="106" s="1"/>
  <c r="BK20" i="107"/>
  <c r="BL42" i="107"/>
  <c r="BL45" i="107"/>
  <c r="BK47" i="107"/>
  <c r="BK52" i="107"/>
  <c r="BL57" i="107"/>
  <c r="BK59" i="107"/>
  <c r="BL62" i="107"/>
  <c r="BK72" i="107"/>
  <c r="BL84" i="107"/>
  <c r="BK86" i="107"/>
  <c r="BK91" i="107"/>
  <c r="BL94" i="107"/>
  <c r="BK103" i="107"/>
  <c r="BL170" i="107"/>
  <c r="BK185" i="107"/>
  <c r="BK187" i="107"/>
  <c r="BL255" i="107"/>
  <c r="BL259" i="107"/>
  <c r="BL264" i="107"/>
  <c r="BK283" i="107"/>
  <c r="BK18" i="108"/>
  <c r="BK21" i="108"/>
  <c r="BL23" i="108"/>
  <c r="BK53" i="108"/>
  <c r="BK78" i="108"/>
  <c r="BK81" i="108"/>
  <c r="BK186" i="108"/>
  <c r="BK283" i="108"/>
  <c r="BK17" i="109"/>
  <c r="BK56" i="109"/>
  <c r="BL61" i="109"/>
  <c r="BK63" i="109"/>
  <c r="BL78" i="109"/>
  <c r="BK84" i="109"/>
  <c r="BL91" i="109"/>
  <c r="BK96" i="109"/>
  <c r="BM104" i="108"/>
  <c r="BK60" i="108"/>
  <c r="BL69" i="108"/>
  <c r="BL93" i="108"/>
  <c r="BL53" i="108"/>
  <c r="BL253" i="108"/>
  <c r="BM104" i="109"/>
  <c r="BL45" i="108"/>
  <c r="BK68" i="108"/>
  <c r="BK52" i="108"/>
  <c r="BL99" i="108"/>
  <c r="BL61" i="108"/>
  <c r="BL94" i="108"/>
  <c r="BK44" i="108"/>
  <c r="BK80" i="108"/>
  <c r="BL84" i="108"/>
  <c r="BH170" i="109"/>
  <c r="BK170" i="109" s="1"/>
  <c r="BH279" i="109"/>
  <c r="BK279" i="109" s="1"/>
  <c r="BI279" i="109"/>
  <c r="BL279" i="109" s="1"/>
  <c r="BH170" i="108"/>
  <c r="BK170" i="108" s="1"/>
  <c r="BH279" i="108"/>
  <c r="BK279" i="108" s="1"/>
  <c r="BH14" i="109"/>
  <c r="BK14" i="109" s="1"/>
  <c r="BI170" i="108"/>
  <c r="BL170" i="108" s="1"/>
  <c r="BH184" i="108"/>
  <c r="BK184" i="108" s="1"/>
  <c r="BI279" i="108"/>
  <c r="BL279" i="108" s="1"/>
  <c r="BI14" i="109"/>
  <c r="BL14" i="109" s="1"/>
  <c r="BH14" i="108"/>
  <c r="BK14" i="108" s="1"/>
  <c r="BI184" i="108"/>
  <c r="BL184" i="108" s="1"/>
  <c r="BI185" i="108"/>
  <c r="BL185" i="108" s="1"/>
  <c r="BI186" i="108"/>
  <c r="BL186" i="108" s="1"/>
  <c r="BI187" i="108"/>
  <c r="BL187" i="108" s="1"/>
  <c r="BI188" i="108"/>
  <c r="BL188" i="108" s="1"/>
  <c r="BI14" i="108"/>
  <c r="BL14" i="108" s="1"/>
  <c r="BL14" i="105"/>
  <c r="BM96" i="105"/>
  <c r="BL91" i="105"/>
  <c r="BK95" i="105"/>
  <c r="BL224" i="105"/>
  <c r="BL228" i="105"/>
  <c r="BL232" i="105"/>
  <c r="BK64" i="107"/>
  <c r="BH14" i="105"/>
  <c r="BK14" i="105" s="1"/>
  <c r="BL271" i="106"/>
  <c r="BL17" i="107"/>
  <c r="BL88" i="107"/>
  <c r="BH30" i="106"/>
  <c r="BK30" i="106" s="1"/>
  <c r="BI30" i="106"/>
  <c r="BL30" i="106" s="1"/>
  <c r="BL88" i="105"/>
  <c r="BL226" i="105"/>
  <c r="BL230" i="105"/>
  <c r="BL234" i="105"/>
  <c r="BM116" i="106"/>
  <c r="BK48" i="107"/>
  <c r="BK73" i="107"/>
  <c r="BK87" i="107"/>
  <c r="BK104" i="107"/>
  <c r="BM104" i="107"/>
  <c r="BL14" i="107"/>
  <c r="BH16" i="106"/>
  <c r="BK16" i="106" s="1"/>
  <c r="BH34" i="106"/>
  <c r="BK34" i="106" s="1"/>
  <c r="BH174" i="106"/>
  <c r="BK174" i="106" s="1"/>
  <c r="BI186" i="106"/>
  <c r="BL186" i="106" s="1"/>
  <c r="BI187" i="106"/>
  <c r="BL187" i="106" s="1"/>
  <c r="BI188" i="106"/>
  <c r="BL188" i="106" s="1"/>
  <c r="BI189" i="106"/>
  <c r="BL189" i="106" s="1"/>
  <c r="BH224" i="105"/>
  <c r="BK224" i="105" s="1"/>
  <c r="BH226" i="105"/>
  <c r="BK226" i="105" s="1"/>
  <c r="BH228" i="105"/>
  <c r="BK228" i="105" s="1"/>
  <c r="BH230" i="105"/>
  <c r="BK230" i="105" s="1"/>
  <c r="BH232" i="105"/>
  <c r="BK232" i="105" s="1"/>
  <c r="BH234" i="105"/>
  <c r="BK234" i="105" s="1"/>
  <c r="BH247" i="105"/>
  <c r="BK247" i="105" s="1"/>
  <c r="BI16" i="106"/>
  <c r="BL16" i="106" s="1"/>
  <c r="BH18" i="106"/>
  <c r="BK18" i="106" s="1"/>
  <c r="BI34" i="106"/>
  <c r="BL34" i="106" s="1"/>
  <c r="BI174" i="106"/>
  <c r="BL174" i="106" s="1"/>
  <c r="BH20" i="106"/>
  <c r="BK20" i="106" s="1"/>
  <c r="BH22" i="106"/>
  <c r="BK22" i="106" s="1"/>
  <c r="BH170" i="107"/>
  <c r="BK170" i="107" s="1"/>
  <c r="BH255" i="107"/>
  <c r="BK255" i="107" s="1"/>
  <c r="BH257" i="107"/>
  <c r="BK257" i="107" s="1"/>
  <c r="BH259" i="107"/>
  <c r="BK259" i="107" s="1"/>
  <c r="BH262" i="107"/>
  <c r="BK262" i="107" s="1"/>
  <c r="BH264" i="107"/>
  <c r="BK264" i="107" s="1"/>
  <c r="BH266" i="107"/>
  <c r="BK266" i="107" s="1"/>
  <c r="BH256" i="106"/>
  <c r="BK256" i="106" s="1"/>
  <c r="BI184" i="107"/>
  <c r="BL184" i="107" s="1"/>
  <c r="BI185" i="107"/>
  <c r="BL185" i="107" s="1"/>
  <c r="BI186" i="107"/>
  <c r="BL186" i="107" s="1"/>
  <c r="BI187" i="107"/>
  <c r="BL187" i="107" s="1"/>
  <c r="BI188" i="107"/>
  <c r="BL188" i="107" s="1"/>
  <c r="BH281" i="107"/>
  <c r="BK281" i="107" s="1"/>
  <c r="BI281" i="107"/>
  <c r="BL281" i="107" s="1"/>
  <c r="H135" i="103"/>
  <c r="E171" i="103" s="1"/>
  <c r="H267" i="101"/>
  <c r="E304" i="101" s="1"/>
  <c r="H278" i="100"/>
  <c r="H272" i="100" s="1"/>
  <c r="E307" i="100" s="1"/>
  <c r="G157" i="104" l="1"/>
  <c r="H157" i="104" s="1"/>
  <c r="H155" i="104" s="1"/>
  <c r="E172" i="104" s="1"/>
  <c r="E174" i="104" s="1"/>
  <c r="H34" i="3" s="1"/>
  <c r="BN104" i="107"/>
  <c r="G118" i="110"/>
  <c r="H118" i="110" s="1"/>
  <c r="H116" i="110" s="1"/>
  <c r="E125" i="110" s="1"/>
  <c r="E127" i="110" s="1"/>
  <c r="H46" i="3" s="1"/>
  <c r="G303" i="109"/>
  <c r="H303" i="109" s="1"/>
  <c r="H301" i="109" s="1"/>
  <c r="E307" i="109" s="1"/>
  <c r="E309" i="109" s="1"/>
  <c r="E309" i="108"/>
  <c r="H42" i="3" s="1"/>
  <c r="G271" i="102"/>
  <c r="H271" i="102" s="1"/>
  <c r="H269" i="102" s="1"/>
  <c r="E290" i="102" s="1"/>
  <c r="E292" i="102" s="1"/>
  <c r="H30" i="3" s="1"/>
  <c r="BN116" i="106"/>
  <c r="BN104" i="109"/>
  <c r="BN96" i="105"/>
  <c r="BN104" i="108"/>
  <c r="E313" i="107"/>
  <c r="E315" i="107" s="1"/>
  <c r="E279" i="105"/>
  <c r="E281" i="105" s="1"/>
  <c r="G295" i="106"/>
  <c r="H295" i="106" s="1"/>
  <c r="H293" i="106" s="1"/>
  <c r="E299" i="106" s="1"/>
  <c r="E301" i="106" s="1"/>
  <c r="H38" i="3" s="1"/>
  <c r="G157" i="103"/>
  <c r="H157" i="103" s="1"/>
  <c r="H155" i="103" s="1"/>
  <c r="E172" i="103" s="1"/>
  <c r="E174" i="103" s="1"/>
  <c r="H32" i="3" s="1"/>
  <c r="G294" i="100"/>
  <c r="H294" i="100" s="1"/>
  <c r="H292" i="100" s="1"/>
  <c r="E308" i="100" s="1"/>
  <c r="E310" i="100" s="1"/>
  <c r="H26" i="3" s="1"/>
  <c r="G291" i="101"/>
  <c r="H291" i="101" s="1"/>
  <c r="H289" i="101" s="1"/>
  <c r="E305" i="101" s="1"/>
  <c r="E307" i="101" s="1"/>
  <c r="H28" i="3" s="1"/>
  <c r="H148" i="99"/>
  <c r="H149" i="99" s="1"/>
  <c r="E214" i="99" s="1"/>
  <c r="H202" i="98"/>
  <c r="H203" i="98" s="1"/>
  <c r="H107" i="98" s="1"/>
  <c r="E272" i="98" s="1"/>
  <c r="E176" i="104" l="1"/>
  <c r="E178" i="104" s="1"/>
  <c r="E311" i="108"/>
  <c r="E313" i="108" s="1"/>
  <c r="E129" i="110"/>
  <c r="E131" i="110" s="1"/>
  <c r="H40" i="3"/>
  <c r="H44" i="3"/>
  <c r="E311" i="109"/>
  <c r="E313" i="109" s="1"/>
  <c r="E303" i="106"/>
  <c r="E305" i="106" s="1"/>
  <c r="E176" i="103"/>
  <c r="E178" i="103" s="1"/>
  <c r="E294" i="102"/>
  <c r="E296" i="102" s="1"/>
  <c r="E312" i="100"/>
  <c r="E314" i="100" s="1"/>
  <c r="E309" i="101"/>
  <c r="E311" i="101" s="1"/>
  <c r="G209" i="99"/>
  <c r="H209" i="99" s="1"/>
  <c r="H207" i="99" s="1"/>
  <c r="E218" i="99" s="1"/>
  <c r="E220" i="99" s="1"/>
  <c r="H24" i="3" s="1"/>
  <c r="G267" i="98"/>
  <c r="H267" i="98" s="1"/>
  <c r="H265" i="98" s="1"/>
  <c r="E276" i="98" s="1"/>
  <c r="E278" i="98" s="1"/>
  <c r="H22" i="3" s="1"/>
  <c r="E222" i="99" l="1"/>
  <c r="E224" i="99" s="1"/>
  <c r="E280" i="98"/>
  <c r="E282" i="98" s="1"/>
  <c r="H109" i="89" l="1"/>
  <c r="H107" i="89"/>
  <c r="H105" i="89"/>
  <c r="H102" i="89"/>
  <c r="H44" i="89"/>
  <c r="H102" i="97"/>
  <c r="H100" i="97"/>
  <c r="H98" i="97"/>
  <c r="H95" i="97"/>
  <c r="H44" i="97"/>
  <c r="H98" i="91" l="1"/>
  <c r="H96" i="91"/>
  <c r="H94" i="91"/>
  <c r="H91" i="91"/>
  <c r="H40" i="91"/>
  <c r="H127" i="97" l="1"/>
  <c r="D224" i="97"/>
  <c r="D223" i="97"/>
  <c r="D222" i="97"/>
  <c r="D221" i="97"/>
  <c r="D220" i="97"/>
  <c r="D219" i="97"/>
  <c r="D218" i="97"/>
  <c r="F209" i="97"/>
  <c r="H209" i="97" s="1"/>
  <c r="H205" i="97"/>
  <c r="H203" i="97"/>
  <c r="H201" i="97"/>
  <c r="H199" i="97"/>
  <c r="H197" i="97"/>
  <c r="H195" i="97"/>
  <c r="H193" i="97"/>
  <c r="H191" i="97"/>
  <c r="H189" i="97"/>
  <c r="H187" i="97"/>
  <c r="H183" i="97"/>
  <c r="H181" i="97"/>
  <c r="H179" i="97"/>
  <c r="H177" i="97"/>
  <c r="H173" i="97"/>
  <c r="H171" i="97"/>
  <c r="F169" i="97"/>
  <c r="H169" i="97" s="1"/>
  <c r="H167" i="97"/>
  <c r="H165" i="97"/>
  <c r="H163" i="97"/>
  <c r="H159" i="97"/>
  <c r="H153" i="97"/>
  <c r="H149" i="97"/>
  <c r="H146" i="97"/>
  <c r="H144" i="97"/>
  <c r="H143" i="97"/>
  <c r="H142" i="97"/>
  <c r="H139" i="97"/>
  <c r="H138" i="97"/>
  <c r="H137" i="97"/>
  <c r="H134" i="97"/>
  <c r="H133" i="97"/>
  <c r="H132" i="97"/>
  <c r="H131" i="97"/>
  <c r="H130" i="97"/>
  <c r="H126" i="97"/>
  <c r="H125" i="97"/>
  <c r="H124" i="97"/>
  <c r="H123" i="97"/>
  <c r="H122" i="97"/>
  <c r="H121" i="97"/>
  <c r="H120" i="97"/>
  <c r="H116" i="97"/>
  <c r="H115" i="97"/>
  <c r="H114" i="97"/>
  <c r="H113" i="97"/>
  <c r="H112" i="97"/>
  <c r="H109" i="97"/>
  <c r="H108" i="97"/>
  <c r="H92" i="97"/>
  <c r="H90" i="97"/>
  <c r="H88" i="97"/>
  <c r="H86" i="97"/>
  <c r="H84" i="97"/>
  <c r="H82" i="97"/>
  <c r="H80" i="97"/>
  <c r="H78" i="97"/>
  <c r="H76" i="97"/>
  <c r="H74" i="97"/>
  <c r="H72" i="97"/>
  <c r="H70" i="97"/>
  <c r="H68" i="97"/>
  <c r="H66" i="97"/>
  <c r="H64" i="97"/>
  <c r="H62" i="97"/>
  <c r="H60" i="97"/>
  <c r="H58" i="97"/>
  <c r="H56" i="97"/>
  <c r="H54" i="97"/>
  <c r="H52" i="97"/>
  <c r="H50" i="97"/>
  <c r="H48" i="97"/>
  <c r="H42" i="97"/>
  <c r="H40" i="97"/>
  <c r="H38" i="97"/>
  <c r="H36" i="97"/>
  <c r="H34" i="97"/>
  <c r="H32" i="97"/>
  <c r="H30" i="97"/>
  <c r="H28" i="97"/>
  <c r="H26" i="97"/>
  <c r="H24" i="97"/>
  <c r="H20" i="97"/>
  <c r="H18" i="97"/>
  <c r="H16" i="97"/>
  <c r="H46" i="97" l="1"/>
  <c r="E219" i="97" s="1"/>
  <c r="H12" i="97"/>
  <c r="E218" i="97" s="1"/>
  <c r="F185" i="97"/>
  <c r="H185" i="97" s="1"/>
  <c r="H175" i="97" s="1"/>
  <c r="E222" i="97" s="1"/>
  <c r="H157" i="97"/>
  <c r="E221" i="97" s="1"/>
  <c r="H150" i="97"/>
  <c r="H151" i="97" s="1"/>
  <c r="H211" i="97"/>
  <c r="H207" i="97" s="1"/>
  <c r="E223" i="97" s="1"/>
  <c r="H154" i="97" l="1"/>
  <c r="H155" i="97" s="1"/>
  <c r="H105" i="97" s="1"/>
  <c r="E220" i="97" s="1"/>
  <c r="G215" i="97" l="1"/>
  <c r="H215" i="97" s="1"/>
  <c r="H213" i="97" s="1"/>
  <c r="E224" i="97" s="1"/>
  <c r="E226" i="97" s="1"/>
  <c r="H18" i="3" s="1"/>
  <c r="E228" i="97" l="1"/>
  <c r="E230" i="97" s="1"/>
  <c r="D210" i="91" l="1"/>
  <c r="D209" i="91"/>
  <c r="D208" i="91"/>
  <c r="D207" i="91"/>
  <c r="D206" i="91"/>
  <c r="D205" i="91"/>
  <c r="D204" i="91"/>
  <c r="F195" i="91"/>
  <c r="H195" i="91" s="1"/>
  <c r="H191" i="91"/>
  <c r="H189" i="91"/>
  <c r="H187" i="91"/>
  <c r="H185" i="91"/>
  <c r="H183" i="91"/>
  <c r="H181" i="91"/>
  <c r="H179" i="91"/>
  <c r="H177" i="91"/>
  <c r="H175" i="91"/>
  <c r="H173" i="91"/>
  <c r="F171" i="91"/>
  <c r="H171" i="91" s="1"/>
  <c r="H169" i="91"/>
  <c r="H167" i="91"/>
  <c r="H165" i="91"/>
  <c r="H163" i="91"/>
  <c r="H159" i="91"/>
  <c r="F157" i="91"/>
  <c r="H157" i="91" s="1"/>
  <c r="H155" i="91"/>
  <c r="H153" i="91"/>
  <c r="H151" i="91"/>
  <c r="H147" i="91"/>
  <c r="H141" i="91"/>
  <c r="H137" i="91"/>
  <c r="H134" i="91"/>
  <c r="H132" i="91"/>
  <c r="H129" i="91"/>
  <c r="H126" i="91"/>
  <c r="H123" i="91"/>
  <c r="H122" i="91"/>
  <c r="H121" i="91"/>
  <c r="H120" i="91"/>
  <c r="H119" i="91"/>
  <c r="H118" i="91"/>
  <c r="H117" i="91"/>
  <c r="H116" i="91"/>
  <c r="H115" i="91"/>
  <c r="H114" i="91"/>
  <c r="H110" i="91"/>
  <c r="H109" i="91"/>
  <c r="H108" i="91"/>
  <c r="H107" i="91"/>
  <c r="H104" i="91"/>
  <c r="H103" i="91"/>
  <c r="H88" i="91"/>
  <c r="H86" i="91"/>
  <c r="H84" i="91"/>
  <c r="H82" i="91"/>
  <c r="H80" i="91"/>
  <c r="H78" i="91"/>
  <c r="H76" i="91"/>
  <c r="H74" i="91"/>
  <c r="H72" i="91"/>
  <c r="H70" i="91"/>
  <c r="H68" i="91"/>
  <c r="H66" i="91"/>
  <c r="H64" i="91"/>
  <c r="H62" i="91"/>
  <c r="H60" i="91"/>
  <c r="H58" i="91"/>
  <c r="H56" i="91"/>
  <c r="H54" i="91"/>
  <c r="H52" i="91"/>
  <c r="H50" i="91"/>
  <c r="H48" i="91"/>
  <c r="H46" i="91"/>
  <c r="H44" i="91"/>
  <c r="H38" i="91"/>
  <c r="H36" i="91"/>
  <c r="H34" i="91"/>
  <c r="H32" i="91"/>
  <c r="H30" i="91"/>
  <c r="H28" i="91"/>
  <c r="H26" i="91"/>
  <c r="H24" i="91"/>
  <c r="H20" i="91"/>
  <c r="H18" i="91"/>
  <c r="H16" i="91"/>
  <c r="H42" i="91" l="1"/>
  <c r="E205" i="91" s="1"/>
  <c r="H12" i="91"/>
  <c r="E204" i="91" s="1"/>
  <c r="H138" i="91"/>
  <c r="H139" i="91" s="1"/>
  <c r="H145" i="91"/>
  <c r="E207" i="91" s="1"/>
  <c r="H161" i="91"/>
  <c r="E208" i="91" s="1"/>
  <c r="H197" i="91"/>
  <c r="H193" i="91" s="1"/>
  <c r="E209" i="91" s="1"/>
  <c r="H142" i="91" l="1"/>
  <c r="H143" i="91" s="1"/>
  <c r="H100" i="91" s="1"/>
  <c r="E206" i="91" s="1"/>
  <c r="G201" i="91" s="1"/>
  <c r="D304" i="89"/>
  <c r="D303" i="89"/>
  <c r="D302" i="89"/>
  <c r="D301" i="89"/>
  <c r="D300" i="89"/>
  <c r="D299" i="89"/>
  <c r="D298" i="89"/>
  <c r="D297" i="89"/>
  <c r="F288" i="89"/>
  <c r="H288" i="89" s="1"/>
  <c r="H284" i="89"/>
  <c r="H282" i="89"/>
  <c r="H280" i="89"/>
  <c r="H278" i="89"/>
  <c r="H276" i="89"/>
  <c r="H274" i="89"/>
  <c r="H272" i="89"/>
  <c r="H270" i="89"/>
  <c r="H268" i="89"/>
  <c r="H266" i="89"/>
  <c r="H264" i="89"/>
  <c r="H260" i="89"/>
  <c r="H258" i="89"/>
  <c r="H256" i="89"/>
  <c r="H254" i="89"/>
  <c r="H248" i="89"/>
  <c r="F246" i="89"/>
  <c r="H246" i="89" s="1"/>
  <c r="H244" i="89"/>
  <c r="H242" i="89"/>
  <c r="H240" i="89"/>
  <c r="H236" i="89"/>
  <c r="H230" i="89"/>
  <c r="H226" i="89"/>
  <c r="H223" i="89"/>
  <c r="H221" i="89"/>
  <c r="H220" i="89"/>
  <c r="H219" i="89"/>
  <c r="H216" i="89"/>
  <c r="H215" i="89"/>
  <c r="H212" i="89"/>
  <c r="H211" i="89"/>
  <c r="H210" i="89"/>
  <c r="H207" i="89"/>
  <c r="H206" i="89"/>
  <c r="H205" i="89"/>
  <c r="H204" i="89"/>
  <c r="H203" i="89"/>
  <c r="H202" i="89"/>
  <c r="H201" i="89"/>
  <c r="H200" i="89"/>
  <c r="H199" i="89"/>
  <c r="H198" i="89"/>
  <c r="H197" i="89"/>
  <c r="H196" i="89"/>
  <c r="H195" i="89"/>
  <c r="H194" i="89"/>
  <c r="H193" i="89"/>
  <c r="H192" i="89"/>
  <c r="H191" i="89"/>
  <c r="H190" i="89"/>
  <c r="H189" i="89"/>
  <c r="H185" i="89"/>
  <c r="H184" i="89"/>
  <c r="H183" i="89"/>
  <c r="H182" i="89"/>
  <c r="H181" i="89"/>
  <c r="H178" i="89"/>
  <c r="H177" i="89"/>
  <c r="H172" i="89"/>
  <c r="H171" i="89"/>
  <c r="H170" i="89"/>
  <c r="H163" i="89"/>
  <c r="H157" i="89"/>
  <c r="H153" i="89"/>
  <c r="H151" i="89"/>
  <c r="H149" i="89"/>
  <c r="H147" i="89"/>
  <c r="H143" i="89"/>
  <c r="H141" i="89"/>
  <c r="H140" i="89"/>
  <c r="H139" i="89"/>
  <c r="H137" i="89"/>
  <c r="H135" i="89"/>
  <c r="H133" i="89"/>
  <c r="H131" i="89"/>
  <c r="H126" i="89"/>
  <c r="H124" i="89"/>
  <c r="H122" i="89"/>
  <c r="H120" i="89"/>
  <c r="H118" i="89"/>
  <c r="H117" i="89"/>
  <c r="H99" i="89"/>
  <c r="H97" i="89"/>
  <c r="H96" i="89"/>
  <c r="H95" i="89"/>
  <c r="H92" i="89"/>
  <c r="H90" i="89"/>
  <c r="H88" i="89"/>
  <c r="H86" i="89"/>
  <c r="H84" i="89"/>
  <c r="H82" i="89"/>
  <c r="H80" i="89"/>
  <c r="H78" i="89"/>
  <c r="H76" i="89"/>
  <c r="H74" i="89"/>
  <c r="H72" i="89"/>
  <c r="H70" i="89"/>
  <c r="H68" i="89"/>
  <c r="H66" i="89"/>
  <c r="H64" i="89"/>
  <c r="H62" i="89"/>
  <c r="H60" i="89"/>
  <c r="H58" i="89"/>
  <c r="H56" i="89"/>
  <c r="H54" i="89"/>
  <c r="H52" i="89"/>
  <c r="H50" i="89"/>
  <c r="H48" i="89"/>
  <c r="H42" i="89"/>
  <c r="H40" i="89"/>
  <c r="H38" i="89"/>
  <c r="H36" i="89"/>
  <c r="H34" i="89"/>
  <c r="H32" i="89"/>
  <c r="H30" i="89"/>
  <c r="H28" i="89"/>
  <c r="H26" i="89"/>
  <c r="H24" i="89"/>
  <c r="H20" i="89"/>
  <c r="H18" i="89"/>
  <c r="H16" i="89"/>
  <c r="H234" i="89" l="1"/>
  <c r="E301" i="89" s="1"/>
  <c r="H46" i="89"/>
  <c r="E298" i="89" s="1"/>
  <c r="H12" i="89"/>
  <c r="E297" i="89" s="1"/>
  <c r="H227" i="89"/>
  <c r="H228" i="89" s="1"/>
  <c r="F262" i="89"/>
  <c r="H262" i="89" s="1"/>
  <c r="H252" i="89" s="1"/>
  <c r="E302" i="89" s="1"/>
  <c r="H112" i="89"/>
  <c r="E299" i="89" s="1"/>
  <c r="H201" i="91"/>
  <c r="H199" i="91" s="1"/>
  <c r="E210" i="91" s="1"/>
  <c r="E212" i="91" s="1"/>
  <c r="H16" i="3" s="1"/>
  <c r="H290" i="89"/>
  <c r="H286" i="89" s="1"/>
  <c r="E303" i="89" s="1"/>
  <c r="E214" i="91" l="1"/>
  <c r="E216" i="91" s="1"/>
  <c r="H231" i="89"/>
  <c r="H232" i="89" s="1"/>
  <c r="H174" i="89" s="1"/>
  <c r="E300" i="89" s="1"/>
  <c r="G294" i="89" l="1"/>
  <c r="H294" i="89" s="1"/>
  <c r="H292" i="89" s="1"/>
  <c r="E304" i="89" s="1"/>
  <c r="E306" i="89" s="1"/>
  <c r="H20" i="3" s="1"/>
  <c r="E308" i="89" l="1"/>
  <c r="E310" i="89" s="1"/>
  <c r="H48" i="3" l="1"/>
  <c r="H50" i="3" l="1"/>
  <c r="H52" i="3" s="1"/>
</calcChain>
</file>

<file path=xl/sharedStrings.xml><?xml version="1.0" encoding="utf-8"?>
<sst xmlns="http://schemas.openxmlformats.org/spreadsheetml/2006/main" count="7515" uniqueCount="1408">
  <si>
    <t>Postavka</t>
  </si>
  <si>
    <t>Količina</t>
  </si>
  <si>
    <t>Opis postavke</t>
  </si>
  <si>
    <t>Opomba postavke</t>
  </si>
  <si>
    <t>Normativ</t>
  </si>
  <si>
    <t xml:space="preserve">Enota </t>
  </si>
  <si>
    <t>Cena za enoto</t>
  </si>
  <si>
    <t>1 PREDDELA</t>
  </si>
  <si>
    <t>1.1 Geodetska dela</t>
  </si>
  <si>
    <t>2 ZEMELJSKA DELA IN TEMELJENJE</t>
  </si>
  <si>
    <t>PREDDELA SKUPAJ:</t>
  </si>
  <si>
    <t>ZEMELJSKA DELA IN TEMELJENJE SKUPAJ:</t>
  </si>
  <si>
    <t>TUJE STORITVE SKUPAJ:</t>
  </si>
  <si>
    <t>Cena skupaj</t>
  </si>
  <si>
    <t xml:space="preserve">  CENA SKUPAJ (brez DDV)</t>
  </si>
  <si>
    <t xml:space="preserve">  CENA SKUPAJ (z DDV)</t>
  </si>
  <si>
    <t>Projekt:</t>
  </si>
  <si>
    <t>Načrt:</t>
  </si>
  <si>
    <t>Faza:</t>
  </si>
  <si>
    <t>kos</t>
  </si>
  <si>
    <t>m2</t>
  </si>
  <si>
    <t>m1</t>
  </si>
  <si>
    <t>m3</t>
  </si>
  <si>
    <t>ura</t>
  </si>
  <si>
    <t>kom</t>
  </si>
  <si>
    <t>NEPREDVIDENA DELA SKUPAJ:</t>
  </si>
  <si>
    <t>Planum naravnih temeljnih tal v težki zemljini, ročno planiranje in strojno utrjevanje dna gradbene jame v točnosti +- 3cm.</t>
  </si>
  <si>
    <t>Dobava in vgraditev peščenega materiala granulacije 0 do 8 mm za peščeno ležišče cevi (POSTELJICA) s sprotno višinsko kontrolo do predpisane kote dna cevi (10cm + D/10) z komprimacijo do stopnje 97% SPP, vključno z nabavo in transportom materiala.</t>
  </si>
  <si>
    <t>1.2 Ostala dela</t>
  </si>
  <si>
    <t>Nadzor upravljavca vodovoda</t>
  </si>
  <si>
    <t>Dobava in polaganje PVC opozorilnega traku z napisom POZOR VODOVOD.</t>
  </si>
  <si>
    <t>Kataster položenih vodov</t>
  </si>
  <si>
    <t>ZAKLJUČNA DELA SKUPAJ:</t>
  </si>
  <si>
    <t>Razna nepredvidena dela, ki se pojavijo v času izvajanja gradnje (10% od vseh del)</t>
  </si>
  <si>
    <t>Analiza vzorca pitne vode s strani pooblaščene organizacije.</t>
  </si>
  <si>
    <t>Izdelava geodetskega posnetka vodovoda s certifikatom ter predaja v tiskani in digitalni obliki z izvedbo postopka vnosa v javni kataster</t>
  </si>
  <si>
    <t>Objekt:</t>
  </si>
  <si>
    <t>Lokacija:</t>
  </si>
  <si>
    <t>VOZIŠČNE KONSTRUKCIJE SKUPAJ:</t>
  </si>
  <si>
    <t xml:space="preserve">  DDV (22%)</t>
  </si>
  <si>
    <t>Objekt/Storitev</t>
  </si>
  <si>
    <t>Skupna cena                   (brez DDV-ja)</t>
  </si>
  <si>
    <t>1.</t>
  </si>
  <si>
    <t>1.1</t>
  </si>
  <si>
    <t>CENA SKUPAJ (brez DDV-ja):</t>
  </si>
  <si>
    <t>DDV (22%):</t>
  </si>
  <si>
    <t>CENA SKUPAJ (z DDV-jem):</t>
  </si>
  <si>
    <t>Hišni priključki</t>
  </si>
  <si>
    <t>Izvedba ureditve meje povsod, kjer se med gradnjo porušijo mejniki s strani pooblaščenega geodeta, kom - mejnik</t>
  </si>
  <si>
    <t>ur</t>
  </si>
  <si>
    <t>kpl</t>
  </si>
  <si>
    <t>Računamo 0,5 m3/spoj.</t>
  </si>
  <si>
    <t xml:space="preserve">Ročna poglobitev in razširitev jarka na mestih spoja cevi, oziroma vsakih 6 m.                                                                  </t>
  </si>
  <si>
    <t xml:space="preserve">Zakoličba trase vodovoda, s strani pooblaščenega geodeta, z lesenimi količki 4 x 4 cm ter vpisano številko profila in stacionažo na leseni tablici, vključno z zavarovanjem s trikotnikom iz letev 2,5 x 2,5 cm na količkih. Izdelava zapisnika o zakoličbi vodovoda. </t>
  </si>
  <si>
    <t>m</t>
  </si>
  <si>
    <t xml:space="preserve">Dobava in vgrajevanja nevezane nosilne plasti enakomerno zrnatega drobljenca (D 22) iz kamnine v deb. min. 25 cm (transport iz gramoznice).                                                                                                                   </t>
  </si>
  <si>
    <t xml:space="preserve">Dobava in vgrajevanja posteljice iz kamnitega materiala (od tega 20 cm iz zmrzlinsko odpornega) v debelini 30 cm.                                                                                                                 </t>
  </si>
  <si>
    <t>Pobrizg s kationsko bitumensko emulzijo 0,4 kg/m2 in čiščenje odrezkane površine s strojno krtačo ali vodnim curkom</t>
  </si>
  <si>
    <t>Z vgradno garnituro, prilagojeno terenu in LTŽ cestno kapo</t>
  </si>
  <si>
    <t>Tlačni preizkus cevovoda v skladu z navodili standarda      EN 805, s kontrolo nadzornega organa</t>
  </si>
  <si>
    <t>V kolikor se ugotovi na licu mesta ustreznost izkopanega materiala se lahko le ta uporabi. 80% nov material / 20% izkopan material.</t>
  </si>
  <si>
    <t>1.1.1.</t>
  </si>
  <si>
    <t>1.1.2.</t>
  </si>
  <si>
    <t>1.1.3.</t>
  </si>
  <si>
    <t>1.2.1.</t>
  </si>
  <si>
    <t>1.2.2.</t>
  </si>
  <si>
    <t>1.2.3.</t>
  </si>
  <si>
    <t>2.1.</t>
  </si>
  <si>
    <t>2.2.</t>
  </si>
  <si>
    <t>2.3.</t>
  </si>
  <si>
    <t>2.4.</t>
  </si>
  <si>
    <t>2.5.</t>
  </si>
  <si>
    <t>2.6.</t>
  </si>
  <si>
    <t>2.7.</t>
  </si>
  <si>
    <t>2.8.</t>
  </si>
  <si>
    <t>2.9.</t>
  </si>
  <si>
    <t>2.10.</t>
  </si>
  <si>
    <t>2.11.</t>
  </si>
  <si>
    <t>2.12.</t>
  </si>
  <si>
    <t>2.13.</t>
  </si>
  <si>
    <t>2.15.</t>
  </si>
  <si>
    <t>2.16.</t>
  </si>
  <si>
    <t>4.2.</t>
  </si>
  <si>
    <t>4.3.</t>
  </si>
  <si>
    <t>4.4.</t>
  </si>
  <si>
    <t>4.5.</t>
  </si>
  <si>
    <t>4.6.</t>
  </si>
  <si>
    <t>4.7.</t>
  </si>
  <si>
    <t>5.1.</t>
  </si>
  <si>
    <t>5.2.</t>
  </si>
  <si>
    <t>5.3.</t>
  </si>
  <si>
    <t>5.4.</t>
  </si>
  <si>
    <t>5.5.</t>
  </si>
  <si>
    <t>5.6.</t>
  </si>
  <si>
    <t>5.7.</t>
  </si>
  <si>
    <t>6.1.</t>
  </si>
  <si>
    <t>6.2.</t>
  </si>
  <si>
    <t>7.1.</t>
  </si>
  <si>
    <t>2.14.</t>
  </si>
  <si>
    <t>1.2.4.</t>
  </si>
  <si>
    <t>2.17.</t>
  </si>
  <si>
    <t>2.19.</t>
  </si>
  <si>
    <t>2.20.</t>
  </si>
  <si>
    <t>Žig in podpis ponudnika</t>
  </si>
  <si>
    <t>………………………….</t>
  </si>
  <si>
    <t>MONTAŽNA DELA SKUPAJ:</t>
  </si>
  <si>
    <t xml:space="preserve">Transport, raznos in montaža LŽ armatur, vključno s tesnilnim materialom (prirobnična tesnila s profilom in jeklenim obročom), vgradnimi garniturami, nerjavnimi vijaki in  cestnimi kapami. </t>
  </si>
  <si>
    <t>Dvakratni prerez obstoječega cevovoda z izvedbo navezave. Upoštevati objave o ispadu oskrbe:</t>
  </si>
  <si>
    <t>Vgradnja spojk vključno z vsem potrebnim spojnim, tesnilnim in pritrdilnim nerjavečim materialom iz Ductila, ISO 3221</t>
  </si>
  <si>
    <t>Transport raznos in vgradnja JE zaščitnih cevi, zunanja korozijska zaščita - 2x premaz bitumen. Material ST 35.4. Vključno z vsemi potrebnimi drsnimi vodili in čelnimi manšetami.</t>
  </si>
  <si>
    <t>V predračunu so upoštevani materiali po naslednjih standardih:</t>
  </si>
  <si>
    <t>1.CEVI IZ NODULARNE LITINE:</t>
  </si>
  <si>
    <t>2. FAZONSKI KOSI IZ NODULARNE LITINE</t>
  </si>
  <si>
    <t>3. POKROVI IZ NODULARNE LITINE</t>
  </si>
  <si>
    <t>4. LOVILEC NESNAGE</t>
  </si>
  <si>
    <t>Telo prirobničnega lovilca nesnage mora biti iz litine z epoxy zaščito s čistilno mrežico iz nerjavečega jekla s perforacijo najmanj 1,2 mm, ter čistilno prirobnico.</t>
  </si>
  <si>
    <t>EV zasuni morajo biti izdelani iz litine GGG400, z epoxy zaščito minimalne debeline 250 mikronov. Klin zasuna je zaščiten z EPDM elastomerno gumo. Vreteno zasuna je izdelano iz nerjavečega jekla in ga je možno menjati brez izvleka klina iz ohišja. Tesnjenje na vretenu je izvedeno z dvema "O" tesniloma iz NBR. Na obeh straneh klina so vodila iz poliamida pravokotne oblike za zmanjšanje trenja pri uporabi. Moment pri upravljanju ventila doseže vrednost 60% od dovoljene po standardu 1074. Spoj telesa in pokrova ventila je izveden brez vijakov in zagozd.  Ustrezati morajo standardu EN 1074 (certifikat).</t>
  </si>
  <si>
    <t xml:space="preserve">6. PRIROBNIČNE LOPUTE </t>
  </si>
  <si>
    <t>7. HIDRANTI NADZEMNI</t>
  </si>
  <si>
    <t xml:space="preserve">Telo nadzemnega hidranta mora biti iz INOX, glava iz nodularne litine z dvema "C" priključkoma ter enim "B"priključkom. Hidrant mora biti opremljen z izpustno odprtino po kateri odteče stoječa voda iz hidranta. Ustrezati morajo standardu SIST EN 14384:2005. </t>
  </si>
  <si>
    <t>8. HIDRANT PODZEMNI</t>
  </si>
  <si>
    <t>Telo podzemnega hidranta mora biti iz duktilne litine GGG 400, z epoxy zaščito 200 mikronov. Hidrant mora biti opremljen z izpustno odprtino po kateri odteče stoječa voda iz hidranta. Ustrezati morajo standardu SIST EN 14339:2005.</t>
  </si>
  <si>
    <t>9. CESTNA KAPA</t>
  </si>
  <si>
    <t>Teleskopska cestna kapa v razredu nosilnosti D400, po standradu EN 124 s protihrupnim PUR vložkom na pokrovu, tečajem ter možnostjo vgradnje pod naklonom. Na pokrovu mora biti napis VODA, HIDRANT v slovenskem jeziku. Cestna kapa za zračnik mora biti okrogle oblike imeti napis ZRAČNIK v slovenskem jeziku, poliuretanski protihrupni vložek, ter dva vijaka s katerimi je pričvrščen pokrov na ohišje kape.</t>
  </si>
  <si>
    <t>10. NAVRTNI OKLEPI - OGRLICE</t>
  </si>
  <si>
    <t>Univerzalne ogrlice za vgradnjo na duktilne, AC in jeklene cevi. Izdelane morajo biti iz duktilne litine GS 400-15 z Epoxy zaščito min 250 mikronov. Streme in matici morajo biti iz nerjavečega jekla. Tesnilni material iz EPDM mora biti posebej oblikovan za vsako dimenzijo posebej.</t>
  </si>
  <si>
    <t>11. ZRAČNIK (AVTOMATSKI)</t>
  </si>
  <si>
    <t>Telo ventila je izdelano iz duktilne litine GJS 400-15 z epoxy zaščito minimalno 250 mikronov. Membrana je ločena od zapirala na katerem je tesnilni element quadring. Prehod skozi ventil je reduciran zaradi boljše regulacije (linearnosti). Ventil deluje na avtomatski hidravlični način in ima ločen pilot iz nerjavečega jekla za nastavitev redukcije (območja 01-2 bar, 1,2-14 bar, 7-21 bar) . Povezave so iz nerjavečega jekla. Opremljen mora biti z indikatorjem položaja, kontrolno enoto za nastavitev hitrost odpiranja, zapiranja in reakcije in dvemi manometri na katerih lahko vidimo dejanski tlak v cevovodu tudi ob zaprtem kontrolnem krogu. Vgradna mera po standardu EN5752 serija 1, prirobnice PN10, PN16 ali PN 25, ventil narejen v skladu z EN1074-1, EN1074-5.</t>
  </si>
  <si>
    <t>……………………….</t>
  </si>
  <si>
    <t>4.1.</t>
  </si>
  <si>
    <t>Postavitev ter zavarovanje prečnih profilov iz desk 2,5 x 5,0 cm x 20 cm, na dveh lesenih količkih 10 x 10 cm, na potrebni višini s potrebnimi označbami in niveliranjem.</t>
  </si>
  <si>
    <t>Ureditev provizorijev za prehod preko jarkov v času gradnje, v skladu s predpisi iz varstva pri gradbenem delu. Z možnostjo prenosa in večkratno uporabo.
2x ploh (L=300cm, š=30cm, d=4,8cm)                                             2x deska (L=300cm, š=10cm, d=1,8cm)                                        8x tramič (L=120cm, š=4,8 x 4,8cm)                                                                          Opomba: Količina je ocenjena. Obračun po dejanskih stroških.</t>
  </si>
  <si>
    <t xml:space="preserve">Zavarovanje gradbišča med gradnjo vključno s pridobivanjem dovoljenja za delno zaporo ceste in prometno signalizacijo: letve, opozorilne vrvice, dvostranska zaščitna ograja, znaki, svetlobna telesa, eventuelna semaforizacija, vključno z odstranitvijo prometne signalizacije. Ograja se postavi na rob delovnega pasa, da ne moti delovnega procesa. Velja za vzdolžne in prečne prekope cestišča. Vključno z izdelavo elaborata zapore cest. </t>
  </si>
  <si>
    <t>Priprava gradbišča in dostopov do trase z vsemi potrebnimi deli in materiali.</t>
  </si>
  <si>
    <t>Zakoličba  obstoječih komunalnih vodov in zaščita teh vodov in nadzor nad izvedbo križanj.</t>
  </si>
  <si>
    <t>Priprava deponije za vodovodni material in gradbeni material. Upoštevati je pridobitev soglasja lastnika parcele in plačilo odškodnine.</t>
  </si>
  <si>
    <t>Varovanje stabilnosti obstoječih drogov za Telekom, JR itd.: '-elektro drogovi, PTT drogovi</t>
  </si>
  <si>
    <t>Rezanje asfaltnih površin z motorno rezilko ne glede na sestavo, debeline do 10 cm.</t>
  </si>
  <si>
    <t>Črpanje vode iz gradbene jame med izvajanjem prevezav ter drugih del na obstoječem vodovodu. Vključno z vsemi pomožnimi deli in materiali.</t>
  </si>
  <si>
    <t>1.2.5.</t>
  </si>
  <si>
    <t>1.2.6.</t>
  </si>
  <si>
    <t>1.2.7.</t>
  </si>
  <si>
    <t>1.2.8.</t>
  </si>
  <si>
    <t xml:space="preserve">Izkopi za kanalske rove širine do 1,0 m in globine do 2,0 m oz po podatkih iz vzdolžnega profila, v zemljini IV kategorije,vključno z začasnim odlaganjem izkopane zemljine ob robu jarka. Direktno nalaganje na prevozno sredstvo in odvoz na začasno deponijo 60% izkopa, nalaganje ob jarek 40% izkopa.                  </t>
  </si>
  <si>
    <t xml:space="preserve">Izkopi za kanalske rove širine do 1,0 m in globine do 2,0 m oz po podatkih iz vzdolžnega profila, v zemljini I. - III. kategorije,vključno z začasnim odlaganjem izkopane zemljine ob robu jarka. Direktno nalaganje na prevozno sredstvo in odvoz na začasno deponijo 60% izkopa, nalaganje ob jarek 40% izkopa.                  </t>
  </si>
  <si>
    <t>Dobava in vgraditev peščenega materiala granulacije 0 do 4 mm ob cevi  do temena s komprimacijo zbitosti do 95% po proctorju, vključno z nabavo in transportom materiala.</t>
  </si>
  <si>
    <t xml:space="preserve">Dobava in vgraditev peščenega materiala granulacije 0 do 16 mm s komprimacijo, v coni cevovoda v debelini 30 cm nad temenom, s komprimacijo v plasteh po 20 cm, zbitost 95% po proctorju, vključno z nabavo in transportom materiala. Obvezno je izvesti meritve utrjenosti spodnjega ustroja!! Skladno s TSC.                                                           </t>
  </si>
  <si>
    <t>Nakladanje in odvoz težke zemljine iz izkopa na trajno deponijo z razprostiranjem  - od izkopa jarka in kom. vodov. Pridobivanje evidenčnih listov odvečnega materiala. Količine potrdi nadzor.</t>
  </si>
  <si>
    <t>Vzdrževanje vseh prekopanih javnih površin v času od rušitve asfalta do vzpostavitve v prvotno stanje, ki zajema polivanje - protiprašna zaščita, dosip udarnih jam, utrjevanje in planiranje, vključno z dobavo materiala in delom..</t>
  </si>
  <si>
    <t>Strojni in ročni sondažni izkop pri navezavi na obstoječi vodovod in križanju z obstoječimi komunalnimi vodi: mednarodni optični kabel, telekom, NN, VN, obstoječi vodovod in HP vodovod.</t>
  </si>
  <si>
    <t>Dobava in vgrajevanje montažnih betonskih podložk za cestne kape z vsemi pomožnimi deli in prenosi do mesta vgraditve na končno niveleto ceste.</t>
  </si>
  <si>
    <t>Gradbena dela pri navezavi na obstoječi vodovod, vključno s pomožnimi deli za rezanje cevi. Upošt. je prekinitev dobave vode, zapora in praznitev cevovoda.</t>
  </si>
  <si>
    <t>Transportni stoški vsega vodovodnega materiala na gradbišče in transporti  po gradbišču.</t>
  </si>
  <si>
    <t xml:space="preserve">Dezinfekcija in izpiranje cevovoda, ki ga izvede za to pristojni zavod, vključno s pridobitvijo atesta o izvedenem klornem šoku. </t>
  </si>
  <si>
    <t>Projektatski nadzor med izvedbo.</t>
  </si>
  <si>
    <t>Geotehnični nadzor gradbenega jarka v času gradnje</t>
  </si>
  <si>
    <t>Čiščenje trase po končanih delih (ocena, obračun po dejanskih stroških) in povrnitev v prvotno stanje.</t>
  </si>
  <si>
    <t>Izdelava varnostnega načrta.</t>
  </si>
  <si>
    <t>Izdelava, namestitev in po koncu gradnje odstranitev OBVESTILNE TABLE z nosilnim panojem na gradbišču - komplet.</t>
  </si>
  <si>
    <t>Demontaža in odvoz nadzemnih elementov ukinjenega obstoječega vodovoda (cestne kape, zasuni, hidranti,…) z odvozom na trajno deponijo ter pridobitvijo evidenčnih listov odvečnega materiala. Obračun po dejanskem stanju. Upoštevani so stroški deponije.</t>
  </si>
  <si>
    <t xml:space="preserve">Izvedba spremembe režima obratovanja v času del, čiščenje cevi zaradi mašitev,  izvedba provizorija, izvajanje etapnosti, podpiranje komunalnih vodov in podobno. </t>
  </si>
  <si>
    <t>Pripravljalna in zaključna dela montažnih del</t>
  </si>
  <si>
    <t>2.22.</t>
  </si>
  <si>
    <t>Preizkus hidrantov s strani pooblaščene organizacije.</t>
  </si>
  <si>
    <t>PZI</t>
  </si>
  <si>
    <t>2.23.</t>
  </si>
  <si>
    <t>Zasipanje kanala izven cone cevovoda z izkopanim materialom v plasteh d=20 cm in komprimacijo do stopnje 95% po proctorju, vključno z nabavo in transportom materiala. Zasip do globine komposta v travniku.</t>
  </si>
  <si>
    <t xml:space="preserve">Izdelava sidrnih blokov in podstavkov iz cementnega betona C8/10 v povprečni količini 0,20 m3/kom vključno z opaženjem ter vsemi pomožnimi deli in prenosi do mesta vgraditve ter dodatnim izkopom - za sidrne bloke N in Q kolen in T kom </t>
  </si>
  <si>
    <t>Zasun EV DN 80</t>
  </si>
  <si>
    <t>Zasun EV DN 100</t>
  </si>
  <si>
    <t>N kos DN 80</t>
  </si>
  <si>
    <t>Nadzemni hidrant DN 80</t>
  </si>
  <si>
    <t>PE d90</t>
  </si>
  <si>
    <t>Dobava in montaža aluminijastih drogov s tablicami za označevanje hidrantov, zasunov in zračnikov. Stebriček Al 6/4" x 2 m. Vključno z eko sidrom, tablico in pritrdilnim materialom. Vključno z obbetoniranjem.</t>
  </si>
  <si>
    <t>ocenjeno</t>
  </si>
  <si>
    <t>Občina Ormož</t>
  </si>
  <si>
    <t xml:space="preserve">Dobava in postavitev opaža za vertikalno razpiranje gradbene jame oz. rova pri globini nad 2 m, kampadno v dolžini 6,0 m.               </t>
  </si>
  <si>
    <t>Ročni izkop pri križanju z obstoječimi komunalnimi vodi: mednarodni optični kabel, telekom, NN, VN, obstoječi vodovod in kanačizacija.</t>
  </si>
  <si>
    <t>Zasipanje kanala izven cone cevovoda iz naravno pridobljenega prodno peščenega nasipnega materiala v plasteh d=20 cm in komprimacijo do stopnje 95% po proctorju, vključno z nabavo in transportom materiala. Zasip do globine 55 cm pred predvidenim asfaltom (v cesti).</t>
  </si>
  <si>
    <t>Gradbena dela pri izvedbi križanja predvidene vodovodne cevi z obstoječimi kanalizacijskimi cevmi. Križanje je izvesti skladno z detajlom iz projekta (zaščitna cev, obbetoniranje, ponovna vzpostavitev v obstoječe stanje ob morebitni porušitvi obstoječe kanalizacije). Skupaj z vsemi potrebnimi deli, materiali in transporti.</t>
  </si>
  <si>
    <t>2.21.</t>
  </si>
  <si>
    <t>Zasun EV DN 150</t>
  </si>
  <si>
    <t>Dobava in nasutje gramoznih krogel ob hidrantih za pravilno odtekanje vode iz hidranta po njihovem zapiranju ca 1m3/kom.</t>
  </si>
  <si>
    <t>Vmesni kos DN 80</t>
  </si>
  <si>
    <t xml:space="preserve">Vodovodni sistem v Občini Ormož
</t>
  </si>
  <si>
    <t>Za vgradnjo v jašek, z kolesom</t>
  </si>
  <si>
    <t>Vmesni kos DN 100</t>
  </si>
  <si>
    <t>PE d250</t>
  </si>
  <si>
    <t>Nabava in izdelava makadamskega vozišča debeline do 15 cm iz gramoznega materiala  0-32 mm s strojnim komprimiranjem strojnim komprimiranjem do zbitosti 95% po Proctorju in planiranjem s točnostjo +-1,0 cm, vključno s posipom bankin s peskom in uvaljanje s strojnim komprimiranjem  do zbitosti do 95% po Proctorju, planiranjem s točnostjo +-1,0 cm.</t>
  </si>
  <si>
    <t>3 JAŠKI</t>
  </si>
  <si>
    <t>3.1 Zemeljska dela</t>
  </si>
  <si>
    <t>3.1.1.</t>
  </si>
  <si>
    <t xml:space="preserve">Široki izkop gradbene jame za jašek v terenu I. - V.kat. (strojno : ročno  90 % : 10 %) z odmetavanjem materiala 1,0 m od roba gradbene jame. Globina izkopa je do 3,0 m. </t>
  </si>
  <si>
    <t>strojni izkop</t>
  </si>
  <si>
    <t>ročni izkop</t>
  </si>
  <si>
    <t>3.1.2.</t>
  </si>
  <si>
    <t>Fino planiranje dna gradbene jame s točnostjo +-2 cm in komprimiranje do primerne zbitosti.</t>
  </si>
  <si>
    <t>3.1.3.</t>
  </si>
  <si>
    <t>Dobava in vgraditev gramoza v debelini 20 cm pod talno ploščo in v betonsko cev z uvaljanjem do primerne zbitosti.</t>
  </si>
  <si>
    <t>3.1.4.</t>
  </si>
  <si>
    <t>Strojni zasip gradbene jame okrog jaška v plasteh po 30 cm in komprimiranjem do 50 Mpa.</t>
  </si>
  <si>
    <t>3.1.5</t>
  </si>
  <si>
    <t>Strojno nakladanje viška materiala na kamion, odvoz v deponijo do 3,0 km, v ceni je zajet tudi strošek deponije.</t>
  </si>
  <si>
    <t>3.2 Betonska in železobetonska dela</t>
  </si>
  <si>
    <t>3.2.1.</t>
  </si>
  <si>
    <t>Dobava in vgraditev podbetona deb. 10 cm in nagibnega betona na dnu in krovni plošči iz betona C8/10 z vsemi pomožnimi deli in jemanjem vzorcev.</t>
  </si>
  <si>
    <t>3.2.2.</t>
  </si>
  <si>
    <t>Dobava in vgrajevanje AB C25/30 v dno, stene, krovno ploščo in vstopni jašek preseka 0,12 - 0,20 m3/m2/m1 z vsemi pomožnimi deli in jemanjem vzorcev.</t>
  </si>
  <si>
    <t>3.2.3.</t>
  </si>
  <si>
    <t>Dobava in strojno vgrajevanje betona v nearmirane konstrukcije preseka do 0.10-0.30 m3/m2/m; z vsemi pomožnimi deli in prenosi do mesta vgraditve - beton C12/15. Upoštevati odvzem betonskih kock za testiranje. Nagibni beton min. 5 cm za zaščito horizontalne hidroizolacije.</t>
  </si>
  <si>
    <t>3.2.4.</t>
  </si>
  <si>
    <t>Dobava in vgraditev BC fi 40 cm, L=1.0 m pod poglobitev.</t>
  </si>
  <si>
    <t>3.2.5.</t>
  </si>
  <si>
    <t>Dobava, vgrajevanje, rezanje, krivljenje in polaganje srednje komplicirane armature:</t>
  </si>
  <si>
    <t>MA 500/560 Q 324/324</t>
  </si>
  <si>
    <t>kg</t>
  </si>
  <si>
    <t>GA 400/500 do fi 12</t>
  </si>
  <si>
    <t>3.2.6.</t>
  </si>
  <si>
    <t xml:space="preserve">Dodatek za vodotesen beton </t>
  </si>
  <si>
    <t>3.3 Tesarska dela</t>
  </si>
  <si>
    <t>3.3.1.</t>
  </si>
  <si>
    <t>Nabava, montaža in demontaža enostranskega opaža podbetona in talne plošče.</t>
  </si>
  <si>
    <t>3.3.2.</t>
  </si>
  <si>
    <t>Nabava, montaža in demontaža dvostranskega opaža sten jaška.</t>
  </si>
  <si>
    <t>3.3.3.</t>
  </si>
  <si>
    <t>Nabava, montaža in demontaža opaža plošče s podpiranjem; H= 2,0 m.</t>
  </si>
  <si>
    <t>3.3.4.</t>
  </si>
  <si>
    <t>Opaženje in razpiranje gradbene jame</t>
  </si>
  <si>
    <t>3.4 Zidarska dela</t>
  </si>
  <si>
    <t>3.4.1.</t>
  </si>
  <si>
    <t>Nabava, dobava in kompletna izvedba hidroizolacije na pripravljeno betonsko površino v naslednji sestavi:</t>
  </si>
  <si>
    <t>-  2 x hladni bitumenski premaz IBITOL ali podobno</t>
  </si>
  <si>
    <t>- bitumenska lepilna masa</t>
  </si>
  <si>
    <t>- 2 x površinsko varjeni bitumenski varilni trak debeline 4 mm (izotekt V4 plus ali podobno)</t>
  </si>
  <si>
    <t>- horizontalne površine</t>
  </si>
  <si>
    <t>3.4.2.</t>
  </si>
  <si>
    <t>- vertikalne površine</t>
  </si>
  <si>
    <t>3.4.3.</t>
  </si>
  <si>
    <t>Dobava in vgraditev kovinske opreme, vključno z vsem  potrebnim delom, materialom in antikorozijskimi premazi.</t>
  </si>
  <si>
    <t xml:space="preserve"> - montažna nerjaveča kovinska lestev po detajlu L=3,0 m</t>
  </si>
  <si>
    <t>3.4.4.</t>
  </si>
  <si>
    <t xml:space="preserve"> - kovinska rešetka 0,40 x 0,40 m po detajlu</t>
  </si>
  <si>
    <t>4 MONTAŽNA DELA</t>
  </si>
  <si>
    <t>4.8.</t>
  </si>
  <si>
    <t>4.9.</t>
  </si>
  <si>
    <t>4.10.</t>
  </si>
  <si>
    <t>4.11.</t>
  </si>
  <si>
    <t>5 VOZIŠČNE KONSTRUKCIJE</t>
  </si>
  <si>
    <t>6 TUJE STORITVE</t>
  </si>
  <si>
    <t>6.3.</t>
  </si>
  <si>
    <t>6.4.</t>
  </si>
  <si>
    <t>6.5.</t>
  </si>
  <si>
    <t>6.6.</t>
  </si>
  <si>
    <t>6.7.</t>
  </si>
  <si>
    <t>6.8.</t>
  </si>
  <si>
    <t>6.9.</t>
  </si>
  <si>
    <t>6.10.</t>
  </si>
  <si>
    <t>6.11.</t>
  </si>
  <si>
    <t>6.12.</t>
  </si>
  <si>
    <t>7 ZAKLJUČNA DELA</t>
  </si>
  <si>
    <t>7.2.</t>
  </si>
  <si>
    <t>8 NEPREDVIDENA DELA</t>
  </si>
  <si>
    <t>8.1.</t>
  </si>
  <si>
    <t>Spojka univerzalna DN 80</t>
  </si>
  <si>
    <t>Izvedba terenskega ogleda pred samo gradnjo v prisotnosti predstavnika Zavoda za varstvo narave. Vključno z evidentiranje morebitnih dreves za odstranitev in krčitev.</t>
  </si>
  <si>
    <t xml:space="preserve">Izdelava načrta vodenja in zavarovanja prometa v času gradnje </t>
  </si>
  <si>
    <t>Strokovni nadzor ob posegih v lokalne ali državne ceste v času gradnje s strani upravljavca ceste</t>
  </si>
  <si>
    <t>Strokovni nadzor in pregled izvedbe zaščite prečkanja vodovoda z telekomunikacijskimi in energetskimi vodi (Telekom, Telemach, Teleing, Elektro, Plinovodi, Mestni plinovodi…) v času gradnje s strani upravljavca voda</t>
  </si>
  <si>
    <t>6.13.</t>
  </si>
  <si>
    <t>6.14.</t>
  </si>
  <si>
    <t>6.15.</t>
  </si>
  <si>
    <t>1.2.9.</t>
  </si>
  <si>
    <t>Naselje Ormož</t>
  </si>
  <si>
    <t>F kos DN 80</t>
  </si>
  <si>
    <t>FF kos DN 80 x 500</t>
  </si>
  <si>
    <t>2.18.</t>
  </si>
  <si>
    <t>Duktilna cev NL DN100, STD spoj ali enakovredno</t>
  </si>
  <si>
    <t>Duktilna cev NL DN250, STD spoj ali enakovredno</t>
  </si>
  <si>
    <t>Duktilna cev NL DN250, Vi spoj ali enakovredno</t>
  </si>
  <si>
    <t>F kos DN 250</t>
  </si>
  <si>
    <t>F kos DN 100</t>
  </si>
  <si>
    <t>FF kos DN 100 x 400</t>
  </si>
  <si>
    <t>FF kos DN 80 x 300</t>
  </si>
  <si>
    <t>T kos DN 250/80</t>
  </si>
  <si>
    <t>Vmesni kos DN 250</t>
  </si>
  <si>
    <t>Vmesni kos DN 150</t>
  </si>
  <si>
    <t>Podzemni hidrant DN 80</t>
  </si>
  <si>
    <t>Spojka univerzalna DN 250</t>
  </si>
  <si>
    <t>Spojka univerzalna DN 100</t>
  </si>
  <si>
    <t>navezava na DUKTIL DN 250 - so zajeti v vodovodu Hajndl - Ormož, II. faza, povezava Lenta - Ormož - Wienerberger "čez Ptujsko cesto"</t>
  </si>
  <si>
    <t>PE d110</t>
  </si>
  <si>
    <t>Izvedba vodovodnega provizorija iz cevi PEHD d90 kjer se izkaže za potrebno na trasi izgradnje vodovoda. Provizorij se izvede v dolžini cca. 150 - 200 m in se lahko večkrat uporabi. Vključno z vsemi potrebnimi armaturami, fazonskimi kosi, hišnimi priključki, spojkami, prenosi in dizenfekcijo. V ceni so zajeta tudi vsa potrebna gradbena in montažna dela ter prevezave na obstoječe omrežje.</t>
  </si>
  <si>
    <t>1.2.10.</t>
  </si>
  <si>
    <t>2.24.</t>
  </si>
  <si>
    <t>2.25.</t>
  </si>
  <si>
    <t>3 MONTAŽNA DELA</t>
  </si>
  <si>
    <t>3.1.</t>
  </si>
  <si>
    <t>Duktilna cev NL DN150, STD spoj ali enakovredno</t>
  </si>
  <si>
    <t>Duktilna cev NL DN150, Vi spoj ali enakovredno</t>
  </si>
  <si>
    <t>3.2.</t>
  </si>
  <si>
    <t>Podzemni zračnik DN 80</t>
  </si>
  <si>
    <t>3.3.</t>
  </si>
  <si>
    <t>F kos DN 150</t>
  </si>
  <si>
    <t>T kos DN 150/80</t>
  </si>
  <si>
    <t>3.4.</t>
  </si>
  <si>
    <t>3.5.</t>
  </si>
  <si>
    <t>3.6.</t>
  </si>
  <si>
    <t>Vodotok</t>
  </si>
  <si>
    <t>Cesta</t>
  </si>
  <si>
    <t>3.7.</t>
  </si>
  <si>
    <t>Zaščita kablov, ki prečkajo traso vodovoda s prerezano PE80 cevjo Ø 90 PN10 L=3 m</t>
  </si>
  <si>
    <t>3.8.</t>
  </si>
  <si>
    <t>3.9.</t>
  </si>
  <si>
    <t>3.10.</t>
  </si>
  <si>
    <t>3.11.</t>
  </si>
  <si>
    <t>4 VOZIŠČNE KONSTRUKCIJE</t>
  </si>
  <si>
    <t>5 TUJE STORITVE</t>
  </si>
  <si>
    <t>5.8.</t>
  </si>
  <si>
    <t>5.9.</t>
  </si>
  <si>
    <t>5.10.</t>
  </si>
  <si>
    <t>5.11.</t>
  </si>
  <si>
    <t>5.12.</t>
  </si>
  <si>
    <t>5.13.</t>
  </si>
  <si>
    <t>5.14.</t>
  </si>
  <si>
    <t>5.15.</t>
  </si>
  <si>
    <t>6 ZAKLJUČNA DELA</t>
  </si>
  <si>
    <t>7 NEPREDVIDENA DELA</t>
  </si>
  <si>
    <t>Izvedba vodovodnega provizorija iz cevi PEHD d110 kjer se izkaže za potrebno na trasi izgradnje vodovoda. Provizorij se izvede v dolžini cca. 150 - 200 m in se lahko večkrat uporabi. Vključno z vsemi potrebnimi armaturami, fazonskimi kosi, hišnimi priključki, spojkami, prenosi in dizenfekcijo. V ceni so zajeta tudi vsa potrebna gradbena in montažna dela ter prevezave na obstoječe omrežje.</t>
  </si>
  <si>
    <t>Dobava betonskih robnikov 15/25/100 in kompletna obnovitev robnikov, vključno z vsem delom, materialom in prenosi.</t>
  </si>
  <si>
    <t>T kos DN 150/150</t>
  </si>
  <si>
    <t>4.12.</t>
  </si>
  <si>
    <t>4.13.</t>
  </si>
  <si>
    <t>3.12.</t>
  </si>
  <si>
    <t>NL DN150</t>
  </si>
  <si>
    <t>Duktilna cev NL DN100, Vi spoj ali enakovredno</t>
  </si>
  <si>
    <t>T kos DN 100/80</t>
  </si>
  <si>
    <t>FFR kos DN 100/80</t>
  </si>
  <si>
    <t>FFR kos DN 150/80</t>
  </si>
  <si>
    <t>Ormož</t>
  </si>
  <si>
    <t>1.3</t>
  </si>
  <si>
    <t>1.4</t>
  </si>
  <si>
    <t>1.5</t>
  </si>
  <si>
    <t>1.6</t>
  </si>
  <si>
    <t>1.7</t>
  </si>
  <si>
    <t>1.8</t>
  </si>
  <si>
    <t>1.9</t>
  </si>
  <si>
    <t>1.10</t>
  </si>
  <si>
    <t>1.11</t>
  </si>
  <si>
    <t>Predračun z rekapitulacijo stroškov                                                                                                               VODOVOD                                                                                                                                                                                     Povezava Lenta – Hardek  -Wienerberger – Kamenjak in povezava 3</t>
  </si>
  <si>
    <t>Vodovod povezava Lenta – Hardek  -Wienerberger – Kamenjak  in povezava 3</t>
  </si>
  <si>
    <t>1538/2 Projekt oskrbe s pitno vodo v porečju Drave (2014-2020) - Ormoško območje -2.faza</t>
  </si>
  <si>
    <t>2/11 Skupni projektantski predračun</t>
  </si>
  <si>
    <r>
      <rPr>
        <b/>
        <sz val="16"/>
        <color indexed="8"/>
        <rFont val="Arial"/>
        <family val="2"/>
        <charset val="238"/>
      </rPr>
      <t xml:space="preserve">REKAPITULACIJA STROŠKOV </t>
    </r>
    <r>
      <rPr>
        <b/>
        <sz val="12"/>
        <color indexed="8"/>
        <rFont val="Arial"/>
        <family val="2"/>
        <charset val="238"/>
      </rPr>
      <t xml:space="preserve">                                                                                                      </t>
    </r>
  </si>
  <si>
    <t>Kompletna izvedba podvrtavanja z JE cevjo DN 368x10, ki ostane kasneje kot zaščitna cev. Vključno z gradbenimi deli za izkop gradbenih jam za podvrtavanje potoka, cest, železnice in obstoječih komunalnih vodov,  z vsemi pomožnimi deli, prenosi, črpanjem vode, ponovnim strojnim zasipom jam z gramoznim materialom  od izkopa, strojnim komprimiranjem s težkimi komprimacijskimi sredstvi v plasteh po 30 cm do zgornjega planuma ceste do zbitosti, to je do  95% po Proctorju, asfaltiranje.</t>
  </si>
  <si>
    <t>"- podvrtavanje pod vodotokom</t>
  </si>
  <si>
    <t>FF kos DN 80 x 1000</t>
  </si>
  <si>
    <t>Jeklena zaščitna cev 368 x 10</t>
  </si>
  <si>
    <t>Nabava in izdelava voziščnih bankin debeline do 15 cm iz gramoznega materiala  0-32 mm s strojnim komprimiranjem strojnim komprimiranjem do zbitosti 95% po Proctorju in planiranjem s točnostjo +-1,0 cm, vključno s posipom bankin s peskom in uvaljanje s strojnim komprimiranjem  do zbitosti do 95% po Proctorju, planiranjem s točnostjo +-1,0 cm.</t>
  </si>
  <si>
    <t xml:space="preserve">Strokovni nadzor in prisotnost upravljavca vodotoka, ki bo prekop, podvrtavanje ter posege ob vodotokih nadziral v času gradnje. </t>
  </si>
  <si>
    <t>5.16.</t>
  </si>
  <si>
    <t>FFR kos DN 100/60</t>
  </si>
  <si>
    <t>T kos DN 100/100</t>
  </si>
  <si>
    <t>Spojka univerzalna DN 60</t>
  </si>
  <si>
    <t>PE d63</t>
  </si>
  <si>
    <t>navezava na DUKTIL DN 150</t>
  </si>
  <si>
    <t>1.12</t>
  </si>
  <si>
    <t>1.13</t>
  </si>
  <si>
    <t>1.14</t>
  </si>
  <si>
    <t>1.15</t>
  </si>
  <si>
    <t>Naselja Jeruzalem, Svetinje in Ivanjkovci</t>
  </si>
  <si>
    <t>"- podvrtavanje pod cesto</t>
  </si>
  <si>
    <t>2.26.</t>
  </si>
  <si>
    <t>JAŠKI SKUPAJ:</t>
  </si>
  <si>
    <t xml:space="preserve"> - INOX pokrov 0,80 x 0,80 m nosilnosti do 150 KN</t>
  </si>
  <si>
    <t>FF kos DN 80 x 1500</t>
  </si>
  <si>
    <t>FF kos DN 100 x 450</t>
  </si>
  <si>
    <t>FF kos DN 100 x 600</t>
  </si>
  <si>
    <t>FF kos DN 100 x 1000</t>
  </si>
  <si>
    <t>FFR kos DN 80/50</t>
  </si>
  <si>
    <t>Q kos DN 100</t>
  </si>
  <si>
    <t>Sesalni koš DN 100</t>
  </si>
  <si>
    <t>Ventil plovni DN 100</t>
  </si>
  <si>
    <t>Spojka univerzalna DN 50</t>
  </si>
  <si>
    <t>Zobata spojka DN 100</t>
  </si>
  <si>
    <t>NL DN100</t>
  </si>
  <si>
    <t>PE d25 - d50</t>
  </si>
  <si>
    <t>6.16.</t>
  </si>
  <si>
    <r>
      <t xml:space="preserve">Fazonski kosi morajo biti izdelani iz nodularne litine v skladu z EN 545:2010, z zunanjo in notranjo zaščito po postopku kataforeze min. debeline 70 mikronov oz. po klasičnem postopku min. debeline 250 mikronov. Opremljeni morajo biti z odgovarjajočimi tesnili v skladu z EN 681-1 (certifikat). Prirobnični fazonski kosi standardne izvedbe morajo imeti vrtljivo prirobnico, ostali (samo FF kos) pa imajo lahko fiksno, obojčni fazonski kosi morajo imeti STD, STD VI, UNI Ve spoj </t>
    </r>
    <r>
      <rPr>
        <u/>
        <sz val="11"/>
        <rFont val="Arial"/>
        <family val="2"/>
        <charset val="238"/>
      </rPr>
      <t>ali enakovredno</t>
    </r>
    <r>
      <rPr>
        <sz val="11"/>
        <rFont val="Arial"/>
        <family val="2"/>
        <charset val="238"/>
      </rPr>
      <t xml:space="preserve">. Spoji na obojčnih fazonskih kosih so enaki kot pri ceveh (isti proizvajalec) . Vse vrste  obojčnih tesnil oz. spojev mora biti zaradi zagotovitve kvalitete spoja preizkušeno skupaj s fazoni (certifikat)
Obojčni fazonsku kosi in fazonski kosi z vrtljivo prirobnico morajo biti istega proizvajalca kot cevi.
</t>
    </r>
  </si>
  <si>
    <t>E kos DN 250 - Vi spoj  ali enakovredno</t>
  </si>
  <si>
    <t>E kos DN 100 - Vi spoj  ali enakovredno</t>
  </si>
  <si>
    <t>E kos DN 80 - Vi spoj  ali enakovredno</t>
  </si>
  <si>
    <r>
      <t>MMK kos DN 250/11</t>
    </r>
    <r>
      <rPr>
        <sz val="10"/>
        <rFont val="Calibri"/>
        <family val="2"/>
        <charset val="238"/>
      </rPr>
      <t>° - Vi spoj  ali enakovredno</t>
    </r>
  </si>
  <si>
    <r>
      <t>MMK kos DN 100/22</t>
    </r>
    <r>
      <rPr>
        <sz val="10"/>
        <rFont val="Calibri"/>
        <family val="2"/>
        <charset val="238"/>
      </rPr>
      <t>° - Vi spoj  ali enakovredno</t>
    </r>
  </si>
  <si>
    <r>
      <t>MMK kos DN 100/11</t>
    </r>
    <r>
      <rPr>
        <sz val="10"/>
        <rFont val="Calibri"/>
        <family val="2"/>
        <charset val="238"/>
      </rPr>
      <t>° - Vi spoj  ali enakovredno</t>
    </r>
  </si>
  <si>
    <r>
      <t>MMK kos DN 100/45</t>
    </r>
    <r>
      <rPr>
        <sz val="10"/>
        <rFont val="Calibri"/>
        <family val="2"/>
        <charset val="238"/>
      </rPr>
      <t>° - Vi spoj  ali enakovredno</t>
    </r>
  </si>
  <si>
    <t xml:space="preserve">12.Zak sistem priključevanja cevi – vrtljivo koleno na O ring. </t>
  </si>
  <si>
    <t xml:space="preserve">NAVRTALNI ZASUNI Z VERTIKALNIM IZHODOM 
(ZA ODCEPE 0 32 - 63) 
Zasun z vertikalnim izhodom z bajonetnim zaklepom in popolno proti-korozijsko zaščito. Zapiranje preko zaporne plošče iz nerjavečega jekla in ekscentričnega diska, ki onemogoča preobremenitve in poškodbe pri zapiranju. Zaporna plošča v odprtem položaju omogoča neoviran poln pretok vode. PN16. Pritrditev na NL cev s stremeni in tesnilom primerne dimenzije, na PE cev z dvodelnim oklepom po DIN3543-2 (oklep je tesnjen z gumijasto oblogo, z več kocentričnim O-ring profilom okoli navrtalne površine). 
Ohišje: GJS-400, proti korozijska epoksi prašna zaščita zunaj in znotraj v skladu z DIN 3476 (P) in DIN 30677-2 (debelina zaščite &gt;250 µm, nična poroznost pri 3 kV, oprijem po izpostavljenosti vroči vodi min. 12 N/mm. 
Vreteno, pogon zaporne plošče, zaporna plošča: iz hladnovaljanega nerjavečega jekla, 
Vertikalni izhod: bajonetni 34 ali 46 mm 
Koleno vrtljivo 360° 
Fiting po DIN 8076-1, vtični fiting na eni strani za povezavo na PE cev brez ojačitvenega obroča, z vgrajenim obročem za zadrževanje. Na drugi strani vtični konec z rotacijsko enoto za nastavitev samega kolena; bajonetni vtični konec in O-ring tesnilom z dvema O-ringoma, za absolutno protikorozijsko zaščito bajonetnega spoja z primernim zasunom ali fitingom. Fitingu mora biti priložen ojačitveni podporni obroč proti deformacjiji vtične PE cevi. 
Material: GJS-400 (GGG-40), visoko kvalitetna proti korozijska zaščita z obojestransko epoksi prašnato zaščito po DIN 3476 (P) in DIN 30677-2 (debelina zaščite&gt;250 µm, nična poroznost pri 3000 V, oprijem notranji in zunanji&gt;12 N/mm2 po izpostavljenosti vroči vodi), notranji zaščitni obroč iz POM, O-ring: EPOM-guma po KTW ali enakovredno. 
Tlak: PN 16 bar 
Max. premer izvrtine: 25 mm / 36mm.                                                                                       VGRADNE GARNITURE ZA NAVRTALNE ZASUNE 
Vgradna garnitura s teleskopsko nastavitvijo vgradne višine na podlagi globine cevi, pritrjevanje na zasun z duktilnim 
navojnim nastavkom brez dodatnih zatičev in vijakov. 
Material: 
Zaščitna cev: PE varovana proti izvleku, 
Navojni nastavek: GJS400-epoksi prašnato zaščiten 
Notranja cev: pocinkana, kvalitete št. 37 
Nastavek za vreteno zasuna: GJS400-epoksi prašnato zaščiten; 12,3mm 
Nastavek ključa: pocinkano, kvalitete št. 37 
Vgradna globina: od 0,70 do 2,50 m
</t>
  </si>
  <si>
    <t>13. VENTILI REDUCIRNI (avtomatski hidravlični)</t>
  </si>
  <si>
    <t>14. TESNILA ZA PRIROBNICE</t>
  </si>
  <si>
    <t xml:space="preserve">Tesnila morajo biti iz EPDM gume, ki ustreza uporabi v stiku s pitno vodo. Tesnila imajo vgrajen nosilni kovinski obroč in so profilirane oblike (na notranjem premeru ojačitev okrogle oblike). Izdelana po standardu EN 1541-1 in primerna za tlake PN6, PN10, PN16, PN25, PN40.
</t>
  </si>
  <si>
    <t>15. MERILEC PRETOKA</t>
  </si>
  <si>
    <t>5. EV ZASUNI (podobno TIP 21 in 23 ali enakovredno)</t>
  </si>
  <si>
    <t>Ohišje in loputa prirobnične lopute sta izdelana iz duktilne litine GJS 400-15 ali boljše, z epoxy zaščito minimalne debeline 250 mikronov. Osovina je izdelana iz nerjavečega jekla. "O" tesnila na vretenu so iz NBR. EPDM tesnilo, ki se nahaja na loputi omogoča 100% tesnenje pri pretoku v obe smeri (avtomatsko tesnenje), je možno zamenjati. Disk lopute je dvakrat excentrično postavljen glede na ohišje  zaradi lažjega upravljanja. Sedež narejen iz nerjavečega jekla je uvaljan na ohišje. Ustrezati mora standardu EN1074 (certifikat). Z odpiranjem na polžni pogon ali z vgrajenim elektromotornim pogonom (skladno s ponudbenim predračunom).</t>
  </si>
  <si>
    <t>Telo zračnika je izdelano iz duktilne litine GJS 400-15 z epoxy zaščito minimalne debeline 250 mikronov, plovci so iz ABS, šoba malega plovka je iz poliamida, tesnilo glavnega plovka pa EPDM. Mreža za zaščito pred nesnago in pokrov sta iz INOX jekla. Delovno območje tlaka obsega  0,1 ÷ 25 bar. V ohišje je vgrajen dodatni odzračni ventila za kontrolo delovanja. Izvedba odzračnega ventila mora biti z vgrajenim avtomatskim  ventilom.</t>
  </si>
  <si>
    <t>1.1 Ostala dela</t>
  </si>
  <si>
    <t>Priprava gradbišča z vsemi potrebnimi deli in materiali.</t>
  </si>
  <si>
    <t>Zavarovanje gradbišča med gradnjo, ki se po končanih delih odstrani - ocena.</t>
  </si>
  <si>
    <t>Strojni izkop humusa v debelini 25 cm z nakladanjem na kamion in odvozom na gradbiščno deponijo do 10.000 m in hranjenjem na deponiji do ponovne uporabe.</t>
  </si>
  <si>
    <r>
      <t xml:space="preserve">Dobava in izdelava drenažnega nasutja izkopa ob fasadi (nad drenažnimi cevmi) z dobavo do mesta vgraditve, razstiranjem, nabijanjem in planiranjem gramoznega granulata frakcij </t>
    </r>
    <r>
      <rPr>
        <sz val="10"/>
        <rFont val="Calibri"/>
        <family val="2"/>
        <charset val="238"/>
      </rPr>
      <t>Ø</t>
    </r>
    <r>
      <rPr>
        <sz val="10"/>
        <rFont val="Arial CE"/>
        <family val="2"/>
        <charset val="238"/>
      </rPr>
      <t xml:space="preserve"> 15 - 45 mm.</t>
    </r>
  </si>
  <si>
    <t>Izdelava glinastega tampona nad drenažnim nasutjem vključno z dobavo materiala, vsemi deli in prenosi.</t>
  </si>
  <si>
    <t>Posejanje humusiranih površin s travno mešanico.</t>
  </si>
  <si>
    <t>3 BETONSKA DELA</t>
  </si>
  <si>
    <t>BETONSKA DELA SKUPAJ:</t>
  </si>
  <si>
    <t>Injektiranje s cementnim mlekom z dodatkom za vodotesnost, nasut in vibriran prodec v prostor med cevovodom in betonom pri prebojih, dobava in vgradnja po navodilih GI</t>
  </si>
  <si>
    <t>Dobava in strojno vgrajevanje betona v nearmirane konstrukcije preseka 0.05-0.30 m3/m2/m; z vsemi pomožnimi deli in prenosi do mesta vgraditve - beton C12/15. Upoštevati odvzem betonskih kock za testiranje. Zaščitni beton hidroizolacije krovne plošče.</t>
  </si>
  <si>
    <t>4 GRADBENA SANACIJSKA DELA</t>
  </si>
  <si>
    <t>GRADBENA IN SANACIJSKA DELA SKUPAJ:</t>
  </si>
  <si>
    <t>Sanacija in zaščita AB konstrukcije objekta:</t>
  </si>
  <si>
    <t>- Priprava: čiščenje betonskih sten z visokotlačnim vodnim curkom do max 300 barov in izvedba hrapavosti. Obvezno je tudi peskanje s kremenovim peskom B150 ali B170 pod pritiskom.</t>
  </si>
  <si>
    <t>- Odstranjevanje razpokanih in slabo sprojetih plasti - vrhnjih slojev betona in povečanje vidnih razpok, ki se izvede strojno ali s pnevmatskimi kladivi ali ročno.</t>
  </si>
  <si>
    <t>- Mehanska odstranitev betona okrog poškodovane oz. vidne armature - odpiranje vidnih korodiranih površin, tako da bodo armaturne palice obodno povsem proste betona in čiščenje po postopku strojnega ščetkanja ali peskanja (lahko ročno z žično krtačo) do kovinskega sijaja - prav tako s peskanjem pod pritiskom če gre za večje površine.</t>
  </si>
  <si>
    <t>- Izvedba zaščite očiščene jeklene armature z antikorozijsko polimercemetno maso BETONPROTEKT K2 - 2 x nanos s ščetko (poraba ca. 1,5 - 2,0 kg/m2 premaz armature - 2 mm)</t>
  </si>
  <si>
    <t>Sanacija in tesnenje razpok na betonu: predsvem stropna površina iz zgornje strani, stene in talna plošča površina vodohrana, v kolikor se izkaže, da bo to potrebno.</t>
  </si>
  <si>
    <t>- Čiščenje podlage do stabilne zdrave in čvrste podlage betona, brušenje podlage betona s sprotnim odsesovanjem površine.</t>
  </si>
  <si>
    <t>- Sanacija segregacijskih gnezd, poškodbe in druge nepravilnosti na površini betona, predhodno saniramo s cementnim  hitroveznim kitom HIDROSTOP KIT (samo kot lokalno kitanje manjše luknje, razpoke, lunkerji).</t>
  </si>
  <si>
    <t>- STENE po liniji razpoke se naredi rez vzdolžno po razpoki v globino vsaj 1 cm  s kotno brusilko, površina se izpiha z zrakom in nato lokalno kitanje oz. zapolnitev razpoke s epoksidnim lepilom KEMAPOX LF.</t>
  </si>
  <si>
    <t>- Vrtanje lukenj in vstavljanje visokotlačnih pakerjev za injektiranje  (vrtanje se izvede s strani v razpoko oz. na delih, kjer je stena vlažna v dveh vrstah CIK-CAK v razmaku pakerjev 8-10 cm), ki so primerni za visokotlačno in nizkotlačno injektiranje, ki je premera 13 mm.</t>
  </si>
  <si>
    <t>- Zapolnjevanje razpoke s KEMAPOX FILL 1100 epoksidna injekcijska smola (kjer ni težava z vdorom vode) ali  KEMAPUR FILL 1150 je dvokomponentna elastična poliuretanska  smola za injektiranje in povezovanje elementov v gradbeništvu brez topil (kjer prihaja do mezenja oz. vdora vode oz. vlažna podlaga). Masa ostane po reakciji žilavo elastična in je sposobna premoščati premike razpok. Možno uporaba na podlagah, kjer pričakujemo omenjeno krčenje – injektiranje skozi pakerje od spodaj navzgor vzdolž razpoke- masa ekspandira v stiku z vodo.</t>
  </si>
  <si>
    <t>- Odstranitev pakerjev in zapolnitev lukenj s epoksidnim lepilom KEMAPOX LF.</t>
  </si>
  <si>
    <t>OCENA - m2</t>
  </si>
  <si>
    <t>Enako se zapolnijo in sanirajo razpoke iz zunanje strani, če so le te prisotne na stropni plošči zbiralnika, zalivanje in zapolnjevanje razpok po sistemu šivanja razpok. Sanacija je obvezna, če so prisotne na stropni plošči iz zunanje strani.</t>
  </si>
  <si>
    <t>- Obstoječe razpoke je potrebno izžlebiti z kotno brusilko v globino vsaj 2-3 cm jih povečati v širino in prečno na vsakih 10 cm zarezati linije ca. 3-4 cm na vsako stran od linije razpoke. Z izžljebljenih delov je potrebno izpihati prah in površine odsesati. V prečno zarezane linije se vstavi jeklena žica oz. jeklena vlakna, žičniki, ki se nato zalijejo z epoksidno smolo KEMAPOX GRUND 2000 in takoj na sveži epoksid posujemo s suhim kremenovim peskom B80 S max., do popolne zasičenosti. Na drugi dan pesek, ki se ni oprijel s podlago oz. preostanek peska odsesamo in še enkrat ta del oz. področje razpoke rahlo pobrusimo s sprotnim odsesom prahu iz podlage na predelu šivanja razpok. Lahko se uporabi tudi KEMAPOX FILL 1000. Končno trdnost doseže epoksidna masa po cca. 7 dneh.</t>
  </si>
  <si>
    <t>- Izravnava oz. izvedba preplastitve betona na stropu v min. deb. 2 cm nad armaturo (vertikalne površine stene in strop) se izvede  z gotovo polimercementno mikroarmirano tiksotropno reparaturno malto BETONPROTEKT RT (poraba ca. 20 kg/m2) za povprečno debelino nanosa ca. 5-10 mm ob predhodni sprotni izvedbi veznega sloja po sistemu  »sveža na sveže«. Možna debelina nanosa 5 - 40 mm.  Priporočam min. deb. nanosa 10-15 mm.  Glede izvedbe veznega sloja se lahko tudi uporabi KEMALATEX :CEMENT-1:2 ali KEMAGRUN A:VODA-1:1, VENDAR ZARADI VLAGE V PODLAGI PRIPOROČAM KEMAPOX LINK, KI SE REDČI Z VODO V RAZMERJU 1:1. Če sten ni potrebno sanirati - ni grobih poškodb - se lahko izvede samo vodotesni premaz</t>
  </si>
  <si>
    <t>- Izvedba izravnave zunaj na stropni plošči in talna površina v notranjosti z izvedbo preplastitve betona (horizontalne površine) se izvede  z gotovo polimercementno mikroarmirano reparaturno malto BETONPROTEKT RP (poraba ca. 20 kg/m2 za povprečno debelino nanosa ca. 10mm) ob predhodni sprotni izvedbi veznega sloja po sistemu  »sveža na sveže« KEMAPOX LINK ( 2K epoksidni vezni most)  ( poraba ca. 0,1-0,3 kg/m2 ) - debelina nanosa 1 - 4 cm.  Priporočena min. deb. nanosa 20 mm.</t>
  </si>
  <si>
    <t>- Sveže vgrajeno malto moramo najmanj 3 dni ščititi pred prehitrim izsuševanjem. Površino poškropimo s sredstvom za nego svežega betona KEMACURE EKO oziroma pokrijemo z vlažno juto, folijo ipd. ob veliki pripeki sonca direktni izpostavljenosti vremenskim vplivom.</t>
  </si>
  <si>
    <t>Zaključna zaščita tlaka zunaj, strop vodohrana:</t>
  </si>
  <si>
    <t>- Izvedba premaza KEMA IMPREGNATOR, kemijski utrjevalec betonskih površin za povečanje abrazijske, zmrzlinske in kemijske odpornosti in preprečuje prašenje površin, zmanjša vpojnost premazane  površine za olja in vodo in ohranja paropopustnost.</t>
  </si>
  <si>
    <t>Končna zaščita betona vodohrana:</t>
  </si>
  <si>
    <t>- Čiščenje podlage s pranjem tako, da se odstrani vsa nečistoča iz podlage slabo vezni in nevezani delci (prah) in morebitno cementno mleko na podlagi do čiste, zdrave in čvrste podlage.</t>
  </si>
  <si>
    <t>- Razpoke, poškodbe, segregacijska gnezda in druge nepravilnosti na površini, predhodno saniramo s hitrovezno malto HIDROSTOP KIT. Aktivne vdore vode ustavimo z malto HIDROZAT, kjer mesta predhodno izžlebimo v obliki lastovičjega repa oz. čepa navzven ožji del napram notranjih površinam.</t>
  </si>
  <si>
    <t>- Zaščita AB konstrukcije z HIDROSTOP FW, ki ga nanesemo na predhodno rahlo navlaženo podlago »mat vlažna ( kjer na površini ne bo stoječe vode oz. vodnih kapljic) s čopičem v popolnoma prekrivnem sloju (poraba ca. 1,5 kg/m2). Po zadostni površinski trdnosti prvega sloja nanesemo drugi sloj z gladilko (poraba dodatnih  2,0 kg/m2). Če se posamezni nanosi pred nanašanjem naslednjega nanosa popolnoma posušijo, jih predhodno navlažimo. Med nanašanjem mase moramo paziti, da dosežemo popolno pokrivnost, posebej v kotih, na polkrožnih stikih in robovih. Idealne temperature za nanos mase HIDROSTOP FW so med +15 °C in +20 °C. Pri visokih temperaturah zraka in podlage moramo podlago izdatno navlažiti. V primeru, da se nanos mase prehitro suši, ga dodatno vlažimo. Če 4-6 ur po nanosu mase pričakujemo dež, mase ne smemo nanašati. Prav tako del ne izvajamo, če pričakujemo padec temperature pod +5 °C v roku 2 ur po nanosu. Maso varujemo pred prehitro izsušitvijo vsaj 24 ur po nanosu. V skrajno neugodnih vremenskih razmerah (močno sonce, veter) priporočamo ustrezno nego (škropljenje z vodo, pokrivanje...)</t>
  </si>
  <si>
    <t>Tesnenje prebojev skozi AB steno vodohrana:</t>
  </si>
  <si>
    <t>- Izvedba na suhih očiščenih površinah.</t>
  </si>
  <si>
    <t>- Odbijanje dela okrog cevi v globino vse do polovice prereza AB stene, da bo cev obodno prosta, čiščenje podlage s pranjem podlage v utoru.</t>
  </si>
  <si>
    <t>- Premaz cevi (obodno), ki bo šla oz. gre  skozi steno z epoksidno maso KEMAPOX FILL in posutje s suhim kremenovim peskom B 80 S na tistem delu, ki bo v AB steni. Višek peska se po končni osušitvi  materiala odstrani (pomete z metlico ali pa se površina odsesa). Nato ko se premaz posuši po ca. 24 urah se na sredini dela cevi ki bo vgrajen v steni nanese obodno okrog cevi KEMA MASTIC WA v vodi nabrekajoči tesnilni kit KEMA MASTIC WA na katerega se potem obodno okrog cevi prilepi še KEMA SWELL- hidrofilni nabrekajoči trak za tesnjenje na osnovi bentonita. KEMA MASTIC WA se nanese še obodno okrog luknje v betonu, kjer se prav tako nalepi nabrekajoči  trak KEMA SWELL.</t>
  </si>
  <si>
    <t>- Čiščenje predela odprtine z izpihanjem z zrakom pod pritiskom, tako da na površini ne bo prisotnih delcev,  ki bi lahko kakor koli vplivali na oprijem materiala</t>
  </si>
  <si>
    <t>- Položitev cevi v steno.</t>
  </si>
  <si>
    <t>5 TESARSKA DELA</t>
  </si>
  <si>
    <t>TESARSKA DELA SKUPAJ</t>
  </si>
  <si>
    <r>
      <t xml:space="preserve">Nabava, dobava, montaža in demontaža opaža prebojev po montaži cevovodov s spenjanjem za debelino zidov z odprtino za vsipanje prodca granulacije </t>
    </r>
    <r>
      <rPr>
        <sz val="10"/>
        <rFont val="Calibri"/>
        <family val="2"/>
        <charset val="238"/>
      </rPr>
      <t>Ø</t>
    </r>
    <r>
      <rPr>
        <sz val="10"/>
        <rFont val="Arial CE"/>
        <family val="2"/>
        <charset val="238"/>
      </rPr>
      <t>4-16 mm; z vgradnjo injekcijskih cevi; opaž okoli cevi z vstavitvijo nabrekajočega tesnilnega traku okoli cevi; opaženje, razopaženje in čiščenje. - opaž ravnih betonskih sten 100% poraba lesa velikost 0,60/0,60m</t>
    </r>
  </si>
  <si>
    <t>6 ZIDARSKA DELA</t>
  </si>
  <si>
    <t>ZIDARSKA DELA SKUPAJ</t>
  </si>
  <si>
    <t>Izsekavanje obstoječih vhodnih  vrat z iznosom vrat na gradbiščno deponijo in priprava ležišča za nova vrata</t>
  </si>
  <si>
    <t>Nabava, dobava in postavljanje PVC ventilacijskih cevi v pripravljen opaž zidu.</t>
  </si>
  <si>
    <t>-PVC cevi premera 200 mm.</t>
  </si>
  <si>
    <t>Nabava, dobava in kompletna izvedba hidroizolacije (kesonska izvedba) na pripravljeno betonsko površino v naslednji sestavi:</t>
  </si>
  <si>
    <t>- čepasta folija Tefond ali podobno</t>
  </si>
  <si>
    <t>"-vertikalne površine nad 250 m2</t>
  </si>
  <si>
    <t>Nabava, dobava in posipavanje še nevezanega betona s suho mešanico cementa in mivke 1:2.</t>
  </si>
  <si>
    <t>- obdelava površin pod hidroizolacijo</t>
  </si>
  <si>
    <t>Nabava, dobava in vzidava železnih vrat kompletno z vsemi pomožnimi deli in materialom - vrata velikosti do 2 m2.</t>
  </si>
  <si>
    <t xml:space="preserve">Nabava, dobava in vzidava raznih manjših kovinskih izdelkov kompletno z vsemi pomožnimi deli in materialom-rešetke za ventilacijo vel.do 20x20 cm. </t>
  </si>
  <si>
    <t xml:space="preserve">Nabava, dobava in vzidava raznih manjših kovinskih izdelkov kompletno z vsemi pomožnimi deli in materialom-rešetke za ventilacijo Ø25 cm. </t>
  </si>
  <si>
    <t xml:space="preserve">Nabava, dobava in vzidava raznih manjših kovinskih izdelkov kompletno z vsemi pomožnimi deli in materialom-kovinsko strgalo za čevlje. </t>
  </si>
  <si>
    <t xml:space="preserve">Nabava, dobava in vzidava raznih manjših kovinskih izdelkov kompletno z vsemi pomožnimi deli in materialom-kovinski okvirji iz kotnikov velikosti 2-4 m2 </t>
  </si>
  <si>
    <t>Nabava, dobava in vzidava kovinske ventilacije armaturne in vodnih celic nad krovno ploščo.</t>
  </si>
  <si>
    <t>Nabava, dobava in vgrajevanje inox lestve s cem.malto 1:3, pripravo sidrnih mest in vsemi pomožnimi deli.</t>
  </si>
  <si>
    <t>Zaključno čiščenje v objektih pred tehničnim pregledom ter izpiranje vodnih celic do popolne čistosti.   Ocena.</t>
  </si>
  <si>
    <t>Razna gradbena pomoč pri obrtniških in instalacijskih delih.</t>
  </si>
  <si>
    <t>- NK delavec</t>
  </si>
  <si>
    <t>-PK delavec</t>
  </si>
  <si>
    <t>7 KLJUČAVNIČARSKA DELA</t>
  </si>
  <si>
    <t>KLJUČAVNIČARSKA DELA SKUPAJ:</t>
  </si>
  <si>
    <t>Izdelava, dobava in montaža kovinskih enokrilnih vrat (eloksiran AL), brez nadsvetlobe velikosti 900 x 2000 mm iz Al pločevine. Vrata morajo imeti na spodnjem delu vgrajeno prezračevalno rešetko 525x225mm (TIP AR-4 Hidria) ali enakovredno. Ključavnica vrat mora biti usklajena z upravljalcem vodovodnega omrežja. (en ključ odklepa vse objekte) - krilo ima obojestransko oblogo iz elo al  pločevino debeline 1,5 mm s termoizolacijo 30 mm.</t>
  </si>
  <si>
    <t>Izdelava, dobava in montaža vstopnih lestev iz cevi iz nerjavnega jekla v kvaliteti 1.4301.</t>
  </si>
  <si>
    <t>Izdelava, dobava in montaža predpražne rešetke iz ploščatih jekla 25/5 mm in zaščitnega okvirja iz kotnih želez nerjaveče jeklo. Rešetko izdelati iz nerjavečega jekla v kvaliteti 1.4301</t>
  </si>
  <si>
    <t>8 SLIKARSKO - PLESKARSKA DELA</t>
  </si>
  <si>
    <t>SLIKARSKO - PLESKARSKA DELA SKUPAJ:</t>
  </si>
  <si>
    <t>Notranja zaščita sten in dna vodnih celic z vodotesnim premazom s sledečimi fazami po navodilih proizvajalca, vključno z izravnavo podlage.</t>
  </si>
  <si>
    <t xml:space="preserve"> - 2 x križni nanos vodotesnega premaza HIDROSTOP VH ali enakovredno</t>
  </si>
  <si>
    <t>8.2.</t>
  </si>
  <si>
    <t>Kitanje in dvakrat pleskanje stropa in sten armaturne celice z belo akrilno barvo.</t>
  </si>
  <si>
    <t>9 KERAMIČARSKA DELA</t>
  </si>
  <si>
    <t>KERAMIČARSKA DELA SKUPAJ:</t>
  </si>
  <si>
    <t>9.1.</t>
  </si>
  <si>
    <t>9.2.</t>
  </si>
  <si>
    <t>Dobava, polaganje in stičenje glaziranih keramičnih ploščic na pripravljeno podlago. Svetlo sive stenske keramične ploščice zgornje armaturne celice z leplenjem na podlago.</t>
  </si>
  <si>
    <t>10 MONTAŽNA DELA</t>
  </si>
  <si>
    <t>10.1.</t>
  </si>
  <si>
    <t xml:space="preserve">Montažno-demontažni kosi morajo biti izdelani iz jekla, z epoxy zaščito minimalno 250 mikronov, s stojnimi vijaki in maticami za regulacijo, z EPDM  tesnenjem. Vse v skladu z ISO 1092-2. </t>
  </si>
  <si>
    <t>EV zasuni morajo biti izdelani iz litine GGG400, z epoxy zaščito minimalne debeline 250 mikronov. Klin zasuna je zaščiten z EPDM elastomerno gumo. Vreteno zasuna je izdelano iz nerjavečega jekla in ga je možno menjati brez izvleka klina iz ohišja. Tesnenje na vretenu je izvedeno z dvema "O" tesniloma iz NBR. Na obeh straneh klina so pravokotna teflonska vodila. Spoj telesa in pokrova mora biti izveden brez vijakov in zagozd. Ustrezati morajo standardu EN 1074-2 in ISO 2537</t>
  </si>
  <si>
    <t>10.2.</t>
  </si>
  <si>
    <t>11 TUJE STORITVE</t>
  </si>
  <si>
    <t>11.1.</t>
  </si>
  <si>
    <t>11.2.</t>
  </si>
  <si>
    <t>11.3.</t>
  </si>
  <si>
    <t>11.4.</t>
  </si>
  <si>
    <t>11.5.</t>
  </si>
  <si>
    <t>11.7.</t>
  </si>
  <si>
    <t>11.8.</t>
  </si>
  <si>
    <t>11.9.</t>
  </si>
  <si>
    <t>12 NEPREDVIDENA DELA</t>
  </si>
  <si>
    <t>12.1.</t>
  </si>
  <si>
    <t>…</t>
  </si>
  <si>
    <t>1. ELEKTRIČNE INŠTLACIJE IN ELEKTRIČNA OPREMA</t>
  </si>
  <si>
    <t>EL. INŠTLACIJE IN EL. OPREMA SKUPAJ:</t>
  </si>
  <si>
    <t>1.1.</t>
  </si>
  <si>
    <t xml:space="preserve"> </t>
  </si>
  <si>
    <t>Opremljen z električno opremo:</t>
  </si>
  <si>
    <t xml:space="preserve"> -</t>
  </si>
  <si>
    <t>Glavno stikalo 4-polno / 40 A / 15 kW zaza montažo na vrata el. razdelilnika, ročaj rdeči, maska rumena. Stikalo mora imeti prigrajeni pomožni kontakt za kontrolo položaja. SCHRACK ali enakovredno.</t>
  </si>
  <si>
    <t>SCHRACK</t>
  </si>
  <si>
    <t>Zaščitno tokovno stikalo na direfenčni tok 40 / 0,03A 4p občutljivo na pulzirajoče tokove. SCHRACK ali enakovredno.</t>
  </si>
  <si>
    <t>Naprava za avtomatski ponovni vklop; 230 V AC. Tip: FSA - SCHRACK ali enakovredno.</t>
  </si>
  <si>
    <t>Prenapetostna zaščita RAZREDA II za TT sistem z prigrajenimi signalnimi kontakti (vezava 3+1). SCHRACK ali enakovredno.</t>
  </si>
  <si>
    <t xml:space="preserve">Analizator omrežja z naslednjimi karakteristikami:      </t>
  </si>
  <si>
    <t xml:space="preserve">4 - KVADRANTNA MERITEV:                                       </t>
  </si>
  <si>
    <t xml:space="preserve"> ▫  napetost, medfazna napetost                                   </t>
  </si>
  <si>
    <t xml:space="preserve"> ▫  fazni tok                               </t>
  </si>
  <si>
    <t xml:space="preserve"> ▫  tok v nevtralnem vodniku                        </t>
  </si>
  <si>
    <t xml:space="preserve"> ▫  frekvenca                               </t>
  </si>
  <si>
    <t xml:space="preserve"> ▫  faktor moči                                 </t>
  </si>
  <si>
    <t xml:space="preserve"> ▫  delova, jalova in navidezna energija                  </t>
  </si>
  <si>
    <t xml:space="preserve"> ▫  delovna moč na fazo                  </t>
  </si>
  <si>
    <t xml:space="preserve"> ▫  srednja vrednost moči in maksimalna srednja vrednost moči                 </t>
  </si>
  <si>
    <t xml:space="preserve"> ▫  vsebnost harmoniko za vsako napetost                    </t>
  </si>
  <si>
    <t xml:space="preserve"> ▫  vsebnost harmonikov za vsak tok                       </t>
  </si>
  <si>
    <t xml:space="preserve">2 - KVDARANTNA MERITEV:                           </t>
  </si>
  <si>
    <t xml:space="preserve"> ▫  delovna energija                  </t>
  </si>
  <si>
    <t xml:space="preserve"> ▫  jalova energija</t>
  </si>
  <si>
    <t xml:space="preserve">IZHOD:       </t>
  </si>
  <si>
    <t xml:space="preserve"> ▫  komunikacija ModBUS RTU - RS485</t>
  </si>
  <si>
    <t>Tip analizatorja je NA-96 z ModBUS RTU - RS485 vmesnikom   SCHRACK ali enakovredno.</t>
  </si>
  <si>
    <t>Tokovni transformator 100/5 A, razred točnosti 1. SCHRACK ali enakovredno. Skozi tokovnik se naredita dva ovoja kar pomeni da je prestava potem 25/5 A.</t>
  </si>
  <si>
    <t xml:space="preserve">kos </t>
  </si>
  <si>
    <t>Grelec 100W, montaža na letev. SCHRACK ali enakovrendno</t>
  </si>
  <si>
    <t>Termostat 0-50°C, montaža na letev. SCHRACK ali enakovredno</t>
  </si>
  <si>
    <t>Termostat 0-50°C za haljenje, montaža na letev. SCHRACK ali enakovredno</t>
  </si>
  <si>
    <t>Končno stikalo za vrata v razdelilniku. SCHRACK ali enakovredno</t>
  </si>
  <si>
    <t>Servisna luč v razdelilniku z vtičnico. SCHRACK ali enakovredno</t>
  </si>
  <si>
    <t>Ventilator za hlajenje električnega razdelilnika 19 W / 82 m3/h, 230 V, 50 Hz, v kompletu z filtrom dimenzije 202 x 202 mm v stopnji mehanske zaščite IP54. SCHRACK ali enakovredno.</t>
  </si>
  <si>
    <t>Izhodni filter dimenzije 202 x 202 mm   v stopnji mehanske zaščite IP54. SCHRACK ali enakovredno.</t>
  </si>
  <si>
    <t>Vtičnica 230V, 16A montaža na letev. SCKRACK ali enakovredno</t>
  </si>
  <si>
    <t>Močnostni kontaktor 4kW / 9A  AC3. Napetost tuljave 230V AC. SCHRACK ali enakovredno</t>
  </si>
  <si>
    <t>Močnostni kontaktor 11kW / 22A  AC3. Napetost tuljave 230V AC. SCHRACK ali enakovredno</t>
  </si>
  <si>
    <t>Pomožni kontakti za kontaktor - delovni kontakt. SCHRACK ali enakovredno</t>
  </si>
  <si>
    <t>Pomožni kontakti za kontaktor - mirovni kontakt. SCHRACK ali enakovredno</t>
  </si>
  <si>
    <t>Tipka, trenutni kontakt, črna. Tip RMQ Titan -  SCHRACK ali enakovredno.</t>
  </si>
  <si>
    <t>Signalna svetilka zelena. Tip RMQ Titan -  SCHRACK ali enakovredno.</t>
  </si>
  <si>
    <t>Signalna svetilka bela. Tip RMQ Titan -  SCHRACK ali enakovredno.</t>
  </si>
  <si>
    <t>Led mudul za signalno svetilko 230 V DC -  zeleni. Tip RMQ Titan -  SCHRACK ali enakovredno.</t>
  </si>
  <si>
    <t>Led mudul za signalno svetilko 24V DC -  bel. Tip RMQ Titan -  SCHRACK ali enakovredno.</t>
  </si>
  <si>
    <t>Tipka gobasta,  zaskočna, rdeča. Tip RMQ Titan - SCHRACK ali enakovredno.</t>
  </si>
  <si>
    <t>Nosilec kontaktnega elementa. TipRMQ Titan -  SCHRACK ali enakovredno.</t>
  </si>
  <si>
    <t>Kontaktni element -  delovni kontakt. Tip RMQ Titan -  SCHRACK ali enakovredno.</t>
  </si>
  <si>
    <t>Kontaktni element -  mirovni kontakt. Tip RMQ Titan -  SCHRACK ali enakovredno.</t>
  </si>
  <si>
    <t>Nivijsko stikalo SPV 311, komplet s senzorjem za prisotnost vode v objektu  MS 10, komplet, ELTRA ali enakovredno.</t>
  </si>
  <si>
    <t>ELTRATEC</t>
  </si>
  <si>
    <t>Zaščitni element  za merilne zanke 4- 20 mA, komplet. Tip PVZ 300 ELTRA ali enakovredno</t>
  </si>
  <si>
    <t xml:space="preserve">Zaščitni element  za komunikacijsko povezavo ModBUS RTU - RS485. </t>
  </si>
  <si>
    <t>Avtomatski inštalacijski odklopnik 16 A AC; karakteristike C 3-polni, 10 kA. z prigrajenimi signalnimi kontakto (1x delovni in 1x mirovni) kontakti. SCHRACK ali enakovredno.</t>
  </si>
  <si>
    <t>Avtomatski inštalacijski odklopnik 16A AC; karakteristike C, 1-polni, 10 kA. SCHRACK ali enakovredno.</t>
  </si>
  <si>
    <t>Avtomatski inštalacijski odklopnik 10A AC; karakteristike C, 1-polni, 10 kA. SCHRACK ali enakovredno.</t>
  </si>
  <si>
    <t>Avtomatski inštalacijski odklopnik 6A AC; karakteristike B, 3-polni, 10 kA. SCHRACK ali enakovredno.</t>
  </si>
  <si>
    <t>Avtomatski inštalacijski odklopnik 6A AC; karakteristike B, 2-polni, 10 kA z prigrajenimi signalnimi kontakto (1x delovni in 1x mirovni) kontakti. SCHRACK ali enakovredno.</t>
  </si>
  <si>
    <t>Avtomatski inštalacijski odklopnik 4A AC; karakteristike C, 1-polni. SCHRACK ali enakovredno.</t>
  </si>
  <si>
    <t>Avtomatski inštalacijski odklopnik 4A AC; karakteristike B, 1-polni. SCHRACK ali enakovredno.</t>
  </si>
  <si>
    <t>Avtomatski inštalacijski odklopnik 4A AC; karakteristike C, 1-polni, 10 kA z prigrajenimi signalnimi kontakto (1x delovni in 1x mirovni) kontakti. SCHRACK ali enakovredno.</t>
  </si>
  <si>
    <t>Avtomatski inštalacijski odklopnik 4A AC; karakteristike B, 1-polni, 10 kA z prigrajenimi signalnimi kontakto (1x delovni in 1x mirovni) kontakti. SCHRACK ali enakovredno.</t>
  </si>
  <si>
    <t>Avtomatski inštalacijski odklopnik 2A AC; karakteristike B, 1-polni. SCHRACK ali enakovredno.</t>
  </si>
  <si>
    <t>Avtomatski inštalacijski odklopnik 2A AC; karakteristike B, 1-polni, 10 kA z prigrajenimi signalnimi kontakto (1x delovni in 1x mirovni) kontakti. SCHRACK ali enakovredno.</t>
  </si>
  <si>
    <t>Avtomatski inštalacijski odklopnik 4 A DC; karakteristike B, 2-polni. SCHRACK ali enakovredno.</t>
  </si>
  <si>
    <t>Pomožni kontakti za zaščitno motorsko stikalo, montaža z strani- 2x delovni kontakt. SHRACK ali enakovredno</t>
  </si>
  <si>
    <t>Vrstna sponka z cevno varovalko in indikacijo pregoretja varovalke</t>
  </si>
  <si>
    <t>Stikalo 1-polno / 10A / položaj 0 - 1; za montažo na vrata el. razdelilnika. SCHRACK ali enakovredno.</t>
  </si>
  <si>
    <t>Stikalo 1-polno / 10A / položaj 1 - 0 - 2; za montažo montažo na vrata el. razdelilnika. SCHRACK ali enakovredno.</t>
  </si>
  <si>
    <t>Stikalo  za preizkus varnostne razsvetljave 1-polno / 16A / položaj 1 - 0; za montažo na montažo na vrata el. razdelilnika,  rdeče barve.  SCHRACK ali enakovredno.</t>
  </si>
  <si>
    <t xml:space="preserve">Rele 24V DC, s tremi preklopnimi kontakti 10A. Tip: PT miniaturni rele SCHRACK ali enakovredno. </t>
  </si>
  <si>
    <t>Fazno nadzorni rele. Tip: UR5P3011 SCHRACK ali enakovredno.</t>
  </si>
  <si>
    <t xml:space="preserve">Rele 220V AC, s tremi preklopnimi kontakti 10A. Tip: PT miniaturni rele SCHRACK ali enakovredno. </t>
  </si>
  <si>
    <t>Podnožje za  PT miniaturni rele 3-polno 10A. SCHRACK ali enakovredno.</t>
  </si>
  <si>
    <t>Oznaka za  PT rele za montažo na podnožje. SCHRACK ali enakovredno.</t>
  </si>
  <si>
    <t>LED modul zelen z ničelno diodo 24 V DC za PT podnožje.  SCHRACK ali enakovredno.</t>
  </si>
  <si>
    <t>LED modul zelen 24 V DC za PT podnožje. SCHRACK ali enakovredno.</t>
  </si>
  <si>
    <t>LED modul zelen 220 V AC za PT podnožje. SCHRACK ali enakovredno.</t>
  </si>
  <si>
    <t>Napajalnik z izhod za poljenje baterij in preklopnim vezjem v primeru izpada napetosti (UPS funkcija) z naslednjimi lastnsotmi:</t>
  </si>
  <si>
    <t>EATON
KOLEKTOR</t>
  </si>
  <si>
    <r>
      <rPr>
        <sz val="10"/>
        <rFont val="Calibri"/>
        <family val="2"/>
        <charset val="238"/>
      </rPr>
      <t>•</t>
    </r>
    <r>
      <rPr>
        <sz val="10"/>
        <rFont val="Arial"/>
        <family val="2"/>
        <charset val="238"/>
      </rPr>
      <t xml:space="preserve"> napajalna napetost 100 V - 240 V AC; 45 - 65 Hz 
• nazivni tok 1,1 A pri 230 V AC
• nazivna izhodna napetost 24 V DC
• izhodna napetoast 22,5 V - 29,5 V DC
• polnilnil tok 0,2 A - 1,5 A
• 3x digitalni signal za signalizacijo stanja napajanja
Tip: TRIO-UPS/1AC/24DC/ 5 proizvajalca 
PHOENIXCONTACT ali enakovredno. </t>
    </r>
  </si>
  <si>
    <t xml:space="preserve">Baterija za napajlnik 24V DC z UPS funkcijo, z naslednjimi lastnostmi 24 V DC, 12 Ah z vgrajeno kratkostično zaščito. Tip: QUINT-BAT/24DC/12AH  proizvajalca PHOENIXCONTACT ali enakovredno. </t>
  </si>
  <si>
    <t>Vgradni voltmeter 0-500V, AC. SCHRACK ali enakovredno.</t>
  </si>
  <si>
    <t>Voltmetersko preklopno stikalo.  SCHRACK ali enakovredno.</t>
  </si>
  <si>
    <t>Merilni pretvornik DC napatost / DC napetost, tip: MPU301 - 2X - 0 (vhod DC napetost 30V, izhod DC napetost 0 - 10 V ) ELTRA ali enakovredno</t>
  </si>
  <si>
    <t>Vezava krmilnika proizvajalca TBOX (po popisu)</t>
  </si>
  <si>
    <t>Drobni in vezni material, opozorilni napisi, oznake, plastični kanali, povezovalne žice, izolirana preproga dimenzie 1500x1000mm.</t>
  </si>
  <si>
    <t>1.2.</t>
  </si>
  <si>
    <t>Dobava, montaža, vezava in preizkus delovanja prostoprogramirnega sistema z možnostjo daljinskega nadzora v kompletu. Progranmiranje  in preiskus izdelane aplikacije.Krmilnik mora imeti naslednje lastnosti:</t>
  </si>
  <si>
    <t>○</t>
  </si>
  <si>
    <t>programiranje krmilnika mora biti po standardu IEC61131-3</t>
  </si>
  <si>
    <t>podpora naslednjim protokolom: TCOMM, TMA, DNP3.0, ModBUS</t>
  </si>
  <si>
    <t xml:space="preserve">vgrajen Web server za direkten dostop do upravljanja objekta brez uporabe nadzornega programa (grafični pregled stanja, oddaja komand in parametrov, diagram za 2 dni). </t>
  </si>
  <si>
    <t>vgrajen alarmni sistem (alarm management). Ob nastanku alarma krmilnik sam pošlje SMS in/ali mail (push mail) uporabnikom in prenese alarm v nadzorni program s časom nastanka alarma.</t>
  </si>
  <si>
    <t>vgrajen datalogger za minimalno 30 dni podatkov. Shranjujejo se procesni podatki in alarmi (čas, vrsta alarma, prejemniki alarma). Natančnost zapisa je minimalno 100 ms (daljinsko sledenje prehodnih pojavov).</t>
  </si>
  <si>
    <t>vgrajena ura realnega časa z možnostjo sistemske sinhronizacije</t>
  </si>
  <si>
    <t xml:space="preserve">daljinski « download/upload » programa in operacijskega sistema </t>
  </si>
  <si>
    <t>moznost priklopa IP kamere z možnostjo IP forwardinga</t>
  </si>
  <si>
    <t xml:space="preserve">Krmilnik je modularne izvedbe in ima naslednjo konfiguracijo:   </t>
  </si>
  <si>
    <t xml:space="preserve">TBOX MS CPU32E  </t>
  </si>
  <si>
    <t>TBOX MS GSM-3G-EU</t>
  </si>
  <si>
    <t>TBOX MS-16DI (digitalni vhodi)</t>
  </si>
  <si>
    <t>TBOX MS-16DIO (digitalni vhodi/izhodi)</t>
  </si>
  <si>
    <t>TBOX MS-8AIVC (analogni vhodi)</t>
  </si>
  <si>
    <t>GSM antena v kompletu z kablom in nosilcom</t>
  </si>
  <si>
    <t>1.3.</t>
  </si>
  <si>
    <t>Dobava in namestitev kompletne potrebne programske in strojne opreme za realizacijo nadzornega centra pri nosilcu koncesije za vzdrževanje sistema.</t>
  </si>
  <si>
    <t>Izvedba storitev na krmilniku v obsegu: priprava programa in nalaganje na krmilnike;  nastavitev komunikacijskih adres krmilnika;  zagon in optimizacija parametrov delovanja</t>
  </si>
  <si>
    <t>Izdelava aplikativnih slik za posamezen objekt s prikazom parametrov iz prostoprogramirnega sistema vodohrana. Izdelava vsaj dveh aplikativnih slik po objektu.</t>
  </si>
  <si>
    <t xml:space="preserve">Nastavitve sistema, šolanje uporabnika sistema, izdaja navodil o uporabi in vzdrževanju v slovenskem jeziku, garancijske izjave. </t>
  </si>
  <si>
    <t>1.4.</t>
  </si>
  <si>
    <t>Dobava, montaža, vezava in preizkus delovanja komunikacijskega vmesnika diagonale 7'', napajanje 24 V DC in z ADROID opreracijskim sistemom. Tip: Samkoon AK-070AE.</t>
  </si>
  <si>
    <t>1.5.</t>
  </si>
  <si>
    <t>WiFi USB adapter za direktni dostop do PLC-ja na lokaciji objekta z mobilnimi napravami (pametni telefon, tablica, prenosni računalnik…) Tip: NETGEAR N300</t>
  </si>
  <si>
    <t>1.6.</t>
  </si>
  <si>
    <t>Dobava, montaža in vezava omarice za izenačenje potencialov GIP, vgradne izvedbe, stopnja zaščite IP44. Narejene iz nerjaveče pločevine (AISI 304 Wnr. 1.4301). V kompletu z zbiralko 2 x M8, 10 x M6, 10 x M5 in priključkom za valjavec FeZn 25x4mm. Vključno z označevanjem priklopnega mesta vodnika.</t>
  </si>
  <si>
    <t>1.7.</t>
  </si>
  <si>
    <t>Dobava in montaža INOX kabelske police PK 200/50/2 v kompletu (police, pokrov, sojnice, spojni vijačni pribor, stenske konzole, siderni in vijačni (dolgi pribor).</t>
  </si>
  <si>
    <t>1.8.</t>
  </si>
  <si>
    <t>Dobava in montaža INOX kabelske police PK 100/50/2 v kompletu (police, pokrov, sojnice, spojni vijačni pribor, stenske konzole, siderni in vijačni (dolgi pribor).</t>
  </si>
  <si>
    <t>1.9.</t>
  </si>
  <si>
    <t>Dobava in montaža zaščitne PN cevi do Φ 36 mm,  v  kompletu  s  patentnimi skobami,  sidrni  in vijačni pribor.</t>
  </si>
  <si>
    <t>1.10.</t>
  </si>
  <si>
    <t>Dobava in polaganje gibljive zaščitne cevi eurofleks do Φ 36 mm.</t>
  </si>
  <si>
    <t>1.11.</t>
  </si>
  <si>
    <t>Dobava in montažata in preizkus nadgradnih (n/o) svetil, stopnja zaščite IP 54:</t>
  </si>
  <si>
    <t>Linijska svetilka z LED svetlobmnim virom moči 48W, 3840lm, 4500K, nazivne napetosti; 220 - 240V, IP65, kot optike 120°, dolžine 1500 mm. Tip: V-TAC, Serie G ali enakovredno.</t>
  </si>
  <si>
    <t>Namensko svetilo zasilne razsvetljave z LED svetlobnim virom v lokalnem pripravnem stiku, avtonomije 3 ure, 190lm, IP65. Tip: SCHRACK ali enakovredno.</t>
  </si>
  <si>
    <t>Reflektor z LED svetlobnim virom moči 30 W,  840, 2400lm, IP 65, 230V, črne barve, v kompletu z nosilno stensko konzolo in pritrdilnim materialom. Tip : V-TAC ali enakovredno.</t>
  </si>
  <si>
    <t>Reflektor z LED svetlobnim virom moči 20 W,  840, 1600lm, IP 65, 230V, črne barve, v kompletu z nosilno stensko konzolo in pritrdilnim materialom. Tip : V-TAC ali enakovredno.</t>
  </si>
  <si>
    <t>1.12.</t>
  </si>
  <si>
    <t>IR senzor v izvedbi IP65.</t>
  </si>
  <si>
    <t>1.13.</t>
  </si>
  <si>
    <t>Montaža, priklop in preizkus delovanja sobnega termostata električnega radiatorja v objektu, dobava je zajeta v gradbenem delu.</t>
  </si>
  <si>
    <t>1.14.</t>
  </si>
  <si>
    <t>Dobava, montaža, priklop in preizkus delovanja električnega radiatorja v objektu moči 2 kW</t>
  </si>
  <si>
    <t>1.15.</t>
  </si>
  <si>
    <t>Dobava in montaža, vezava in preizkus stikalnega materiala  in vtičnic za n/o montažo v kompletu z pritrdilnim materialom, stopnja zaščite IP 54:</t>
  </si>
  <si>
    <t>serijsko stikalo</t>
  </si>
  <si>
    <t>enpolno stikalo</t>
  </si>
  <si>
    <t>menjalno stikalo</t>
  </si>
  <si>
    <t>vtičnica 400V / 16A / 5p. / 6h</t>
  </si>
  <si>
    <t>vtičnica 220V / 16A</t>
  </si>
  <si>
    <t>1.16.</t>
  </si>
  <si>
    <t>Nadometna razdelina doza 100 x 100mm, stopnja žaščite minimalno IP 55 v kompletu z uvodnicami in pritdilnim materialom.</t>
  </si>
  <si>
    <t>1.17.</t>
  </si>
  <si>
    <t>Izvedba priključkov za opremo moči do 3 kW (vklujčno z merilno opremo) v električnem  razdelilnikom.</t>
  </si>
  <si>
    <t>1.18.</t>
  </si>
  <si>
    <t>Izvedba priključkov za opremo moči nad 3 kW v električnem  razdelilnikom.</t>
  </si>
  <si>
    <t>1.19.</t>
  </si>
  <si>
    <t>Dobava in polaganje kablov. Polaganje delno v kabelsko polico, delno uvlečeni v zaščitne cevi:</t>
  </si>
  <si>
    <r>
      <t>kabel NYY-J 5 x 10 mm</t>
    </r>
    <r>
      <rPr>
        <vertAlign val="superscript"/>
        <sz val="10"/>
        <rFont val="Arial CE"/>
        <charset val="238"/>
      </rPr>
      <t xml:space="preserve">2  </t>
    </r>
    <r>
      <rPr>
        <sz val="10"/>
        <rFont val="Arial CE"/>
        <charset val="238"/>
      </rPr>
      <t>ali enakovredno</t>
    </r>
  </si>
  <si>
    <r>
      <t>kabel OLFLEX CLASSIC 110  5 G 2,5 mm</t>
    </r>
    <r>
      <rPr>
        <vertAlign val="superscript"/>
        <sz val="10"/>
        <rFont val="Arial CE"/>
        <charset val="238"/>
      </rPr>
      <t xml:space="preserve">2  </t>
    </r>
    <r>
      <rPr>
        <sz val="10"/>
        <rFont val="Arial CE"/>
        <charset val="238"/>
      </rPr>
      <t>ali enakovredno</t>
    </r>
  </si>
  <si>
    <r>
      <t>kabel OLFLEX CLASSIC 110  3 G 2,5 mm</t>
    </r>
    <r>
      <rPr>
        <vertAlign val="superscript"/>
        <sz val="10"/>
        <rFont val="Arial CE"/>
        <charset val="238"/>
      </rPr>
      <t xml:space="preserve">2  </t>
    </r>
    <r>
      <rPr>
        <sz val="10"/>
        <rFont val="Arial CE"/>
        <charset val="238"/>
      </rPr>
      <t>ali enakovredno</t>
    </r>
  </si>
  <si>
    <r>
      <t>kabel OLFLEX CLASSIC 110  5 G 1,5 mm</t>
    </r>
    <r>
      <rPr>
        <strike/>
        <vertAlign val="superscript"/>
        <sz val="10"/>
        <rFont val="Arial CE"/>
        <charset val="238"/>
      </rPr>
      <t>2</t>
    </r>
    <r>
      <rPr>
        <sz val="10"/>
        <rFont val="Arial CE"/>
        <charset val="238"/>
      </rPr>
      <t xml:space="preserve">  ali enakovredno</t>
    </r>
  </si>
  <si>
    <r>
      <t>kabel OLFLEX CLASSIC 110  4 G 1,5 mm</t>
    </r>
    <r>
      <rPr>
        <vertAlign val="superscript"/>
        <sz val="10"/>
        <rFont val="Arial CE"/>
        <charset val="238"/>
      </rPr>
      <t xml:space="preserve">2 </t>
    </r>
    <r>
      <rPr>
        <sz val="10"/>
        <rFont val="Arial CE"/>
        <charset val="238"/>
      </rPr>
      <t>ali enakovredno</t>
    </r>
  </si>
  <si>
    <r>
      <t>kabel OLFLEX CLASSIC 110  3 G 1,5 mm</t>
    </r>
    <r>
      <rPr>
        <vertAlign val="superscript"/>
        <sz val="10"/>
        <rFont val="Arial CE"/>
        <charset val="238"/>
      </rPr>
      <t xml:space="preserve">2 </t>
    </r>
    <r>
      <rPr>
        <sz val="10"/>
        <rFont val="Arial CE"/>
        <charset val="238"/>
      </rPr>
      <t xml:space="preserve"> ali enakovredno</t>
    </r>
  </si>
  <si>
    <r>
      <t>kabel UNITRONIC LiYCY 2 x 1 mm</t>
    </r>
    <r>
      <rPr>
        <vertAlign val="superscript"/>
        <sz val="10"/>
        <rFont val="Arial CE"/>
        <charset val="238"/>
      </rPr>
      <t xml:space="preserve">2 </t>
    </r>
    <r>
      <rPr>
        <sz val="10"/>
        <rFont val="Arial CE"/>
        <charset val="238"/>
      </rPr>
      <t>ali enakovredno</t>
    </r>
  </si>
  <si>
    <r>
      <t>kabel UNITRONIC LiYCY 3 x 1 mm</t>
    </r>
    <r>
      <rPr>
        <vertAlign val="superscript"/>
        <sz val="10"/>
        <rFont val="Arial CE"/>
        <charset val="238"/>
      </rPr>
      <t xml:space="preserve">2 </t>
    </r>
    <r>
      <rPr>
        <sz val="10"/>
        <rFont val="Arial CE"/>
        <charset val="238"/>
      </rPr>
      <t>ali enakovredno</t>
    </r>
  </si>
  <si>
    <r>
      <t>kabel UNITRONIC LiYCY 5 x 1 mm</t>
    </r>
    <r>
      <rPr>
        <vertAlign val="superscript"/>
        <sz val="10"/>
        <rFont val="Arial CE"/>
        <charset val="238"/>
      </rPr>
      <t xml:space="preserve">2 </t>
    </r>
    <r>
      <rPr>
        <sz val="10"/>
        <rFont val="Arial CE"/>
        <charset val="238"/>
      </rPr>
      <t>ali enakovredno</t>
    </r>
  </si>
  <si>
    <r>
      <t>kabel UNITRONIC BUS LD FD P 2x 2x 0,25 mm</t>
    </r>
    <r>
      <rPr>
        <vertAlign val="superscript"/>
        <sz val="10"/>
        <rFont val="Arial"/>
        <family val="2"/>
        <charset val="238"/>
      </rPr>
      <t xml:space="preserve">2 </t>
    </r>
    <r>
      <rPr>
        <sz val="10"/>
        <rFont val="Arial"/>
        <family val="2"/>
        <charset val="238"/>
      </rPr>
      <t>ali enakovredno</t>
    </r>
  </si>
  <si>
    <t>1.20.</t>
  </si>
  <si>
    <t>Zemljska dela potrebna za izvedbo električnih inštalacij  objekta:</t>
  </si>
  <si>
    <t>Kombinirani strojno - ročni  izkop jarka globine 0,9 m in širine 0,4 m v teren III. - IV. ktg.. Izkop z odmetom na stran, 1.0 m od roba jarka.</t>
  </si>
  <si>
    <t>Fino strojno in ročno planiranje dna jarka po globinski zakoličbi nivelete s toč. +-2 cm.</t>
  </si>
  <si>
    <t>Dobava in izdelava peščene posteljice iz peska granulacije 0-6 mm za cevovod iz polietilena in kablovode, s strojnim nabijanjem do 95% po Proctorju in izravnavo do točnosti +-0,5 cm. Debelina peščene posteljice  je 10 cm, vključno z nabavo in dobavo peš.mat.</t>
  </si>
  <si>
    <t>Dobava in izdelava zasipa ob cevi do temena ter nad temenom cevi s peskom 0-6 mm, komprimacijo do 95% po Proctorju.</t>
  </si>
  <si>
    <t xml:space="preserve">Strojni zasip jarka za cevovod z izkopanim materialom, s strojnim komprimiranjem s težkimi komprimacijskimi sredstvi v plasteh po 20 cm, do zbitosti, to je do 95% po Proctorju. </t>
  </si>
  <si>
    <t xml:space="preserve">Kombinirani strojno - ročni izkop jarka globine 0.65 m in širine 0,3 m v teren III. - IV. ktg., položitev INOX traku 30 x 3,5 mm, zasip INOX traka s fino zemljo, ostalo pa izkopanim materialom jarka s sprotnim utrjevanjem, utrditev. </t>
  </si>
  <si>
    <t>1.21.</t>
  </si>
  <si>
    <t>Dobava in polaganje zaščitne cevi Stigmaflex DN Φ110 mm  v izkopani jarek.</t>
  </si>
  <si>
    <t>1.22.</t>
  </si>
  <si>
    <t>Dobava in polaganje opozorilnega traku "ENERGETSKI KABEL"</t>
  </si>
  <si>
    <t>1.23.</t>
  </si>
  <si>
    <t>Dobava in polaganje "GAL" platičnega ščitnika.</t>
  </si>
  <si>
    <t>1.24.</t>
  </si>
  <si>
    <t>Dobava in polaganje pocinkanega INOX traku 30x 3,5  mm,  položen  v zemljo okrog objekta..</t>
  </si>
  <si>
    <t>1.25.</t>
  </si>
  <si>
    <r>
      <t xml:space="preserve">Dobava in polaganje INOX žice </t>
    </r>
    <r>
      <rPr>
        <sz val="10"/>
        <rFont val="Calibri"/>
        <family val="2"/>
        <charset val="238"/>
      </rPr>
      <t xml:space="preserve">Ø </t>
    </r>
    <r>
      <rPr>
        <sz val="10"/>
        <rFont val="Arial"/>
        <family val="2"/>
        <charset val="238"/>
      </rPr>
      <t>8</t>
    </r>
    <r>
      <rPr>
        <sz val="10"/>
        <rFont val="Arial CE"/>
        <family val="2"/>
        <charset val="238"/>
      </rPr>
      <t xml:space="preserve"> mm,  položena nadometno na zidne nosilce, delno na zračnike.</t>
    </r>
  </si>
  <si>
    <t>1.26.</t>
  </si>
  <si>
    <t>Dobava in montaža INOX križne sponke trak-trak.</t>
  </si>
  <si>
    <t>1.27.</t>
  </si>
  <si>
    <t>Dobava in montaža INOX križne sponke trak-žica.</t>
  </si>
  <si>
    <t>1.28.</t>
  </si>
  <si>
    <t>Dobava in montaža INOX križne sponke žica-žica.</t>
  </si>
  <si>
    <t>1.29.</t>
  </si>
  <si>
    <t>Dobava in montaža zidnega nosilca INOX s sponko trak.</t>
  </si>
  <si>
    <t>1.30.</t>
  </si>
  <si>
    <t>Dobava in montaža zidnega nosilca INOX s sponko za žico.</t>
  </si>
  <si>
    <t>1.31.</t>
  </si>
  <si>
    <t>Dobava in montaža objemke z križno sponka za cev  ( Φ cevi zračnika glej v načrt).</t>
  </si>
  <si>
    <t>1.32.</t>
  </si>
  <si>
    <t>Dobava in montaža INOX kontaktne sponke.</t>
  </si>
  <si>
    <t>1.33.</t>
  </si>
  <si>
    <t>Dobava in montaža INOX merilne sponke.</t>
  </si>
  <si>
    <t>1.34.</t>
  </si>
  <si>
    <t>Dobava in montaža mehanske zaščite glavnih odvodov.</t>
  </si>
  <si>
    <t>1.35.</t>
  </si>
  <si>
    <t>Izvedba vijačnega ali varjenega stika.</t>
  </si>
  <si>
    <t>1.36.</t>
  </si>
  <si>
    <t>Dobava in montaža premostitvenega stika na cevovodih in ostalih kovinskih masah z Cu pletenico l = 0,5 m v kompletu z ustreznimi kabelskimi končnicami.</t>
  </si>
  <si>
    <t>1.37.</t>
  </si>
  <si>
    <t>Dobava in montaža raznih cevnih objemk s priključno sponko.</t>
  </si>
  <si>
    <t>1.38.</t>
  </si>
  <si>
    <r>
      <t>Dobava in položitev vodnika P/F 6mm</t>
    </r>
    <r>
      <rPr>
        <vertAlign val="superscript"/>
        <sz val="10"/>
        <rFont val="Arial CE"/>
        <charset val="238"/>
      </rPr>
      <t>2</t>
    </r>
    <r>
      <rPr>
        <sz val="10"/>
        <rFont val="Arial CE"/>
        <family val="2"/>
        <charset val="238"/>
      </rPr>
      <t>.</t>
    </r>
  </si>
  <si>
    <t>1.39.</t>
  </si>
  <si>
    <r>
      <t>Dobava in položitev vodnika P/F 16mm</t>
    </r>
    <r>
      <rPr>
        <vertAlign val="superscript"/>
        <sz val="10"/>
        <rFont val="Arial CE"/>
        <charset val="238"/>
      </rPr>
      <t>2</t>
    </r>
    <r>
      <rPr>
        <sz val="10"/>
        <rFont val="Arial CE"/>
        <family val="2"/>
        <charset val="238"/>
      </rPr>
      <t>.</t>
    </r>
  </si>
  <si>
    <t>1.40.</t>
  </si>
  <si>
    <t>Izvedba izenačitev potencialov kovinskih mas.</t>
  </si>
  <si>
    <t>1.41.</t>
  </si>
  <si>
    <t>Izvedba prehoda dovodnega električnega kabla skozi AB steno ali AB ploščo v komletu z ustrezno uvodnico za vgradnjo v beton. (tipki izdelek PEZETE d.o.o. ali enakovredno)</t>
  </si>
  <si>
    <t>1.42.</t>
  </si>
  <si>
    <t>Dobava, montaža, priklop, preizkus, zagon elementov tehnične zaščite objekta v sestavi:   -  induktivno stikalo 24 V DC, trižična variata, komplet z nosilcem, komplet z pritrdilnim materialom.</t>
  </si>
  <si>
    <t>1.43.</t>
  </si>
  <si>
    <t>Dobava, montaža in preizkus merilca temperature  z izhodom Pt1000. Tip TTP 310 - ELTRA ali enakovredno</t>
  </si>
  <si>
    <t>1.44.</t>
  </si>
  <si>
    <r>
      <t xml:space="preserve">Dobava, montaža in preizkus merilca nivoja in temeperatue vode v celici z merilnim območjem 0 - 4 m. Senzor mora biti opremljen z 2x tokovna zanka 4 - 20 mA. Senzor se dobavi skupaj z originalnim kablom v dolžini 7 m. </t>
    </r>
    <r>
      <rPr>
        <b/>
        <sz val="10"/>
        <rFont val="Arial CE"/>
        <charset val="238"/>
      </rPr>
      <t xml:space="preserve">Dolžino pred naročilom preverit na objektu! </t>
    </r>
    <r>
      <rPr>
        <sz val="10"/>
        <rFont val="Arial CE"/>
        <family val="2"/>
        <charset val="238"/>
      </rPr>
      <t>Tip ELTRATEC ali enakovredno.</t>
    </r>
  </si>
  <si>
    <t>1.45.</t>
  </si>
  <si>
    <t>1.46.</t>
  </si>
  <si>
    <t>1.47.</t>
  </si>
  <si>
    <t>1.48.</t>
  </si>
  <si>
    <t xml:space="preserve">Dobava, montaža uteži za plovno stikalo oz. potopno hruško. </t>
  </si>
  <si>
    <t>1.49.</t>
  </si>
  <si>
    <r>
      <t xml:space="preserve">Priklop in preizkus ter zagon merilca pretoka. </t>
    </r>
    <r>
      <rPr>
        <sz val="10"/>
        <rFont val="Arial CE"/>
        <charset val="238"/>
      </rPr>
      <t>Merilec pretoka se dobavi v okviru strojne opreme vodohrana. Merilec pretoka mora imeti naslednje karakteristike:</t>
    </r>
  </si>
  <si>
    <t>elektroenergetsko napajanje 10 V – 30 V DC,</t>
  </si>
  <si>
    <t>energetska poraba &lt;8 W,</t>
  </si>
  <si>
    <t>standardno vgrajen sistem čiščenja elektrod,</t>
  </si>
  <si>
    <t>stopnjo mehanske zaščite IP68,</t>
  </si>
  <si>
    <t>standardno vgrajena možnost serijske komunikacije Modbus RTU RS485,</t>
  </si>
  <si>
    <t xml:space="preserve">analogni izhodni signala 4-20 mA, </t>
  </si>
  <si>
    <t>dva digitalna izhoda.,</t>
  </si>
  <si>
    <t>standardno vgrajena zaščita za nastavitve z geslom in</t>
  </si>
  <si>
    <t>dvosmerno merjenje pretoka.</t>
  </si>
  <si>
    <t>1.50.</t>
  </si>
  <si>
    <t xml:space="preserve">Dobava, montaža in preikus delovanja zasilnega izklopa montiranega na steno v objektu. Zasilni izklop je sestavljen iz: </t>
  </si>
  <si>
    <t>Tipka gobasta,  zaskočna, rdeča. Tip M22-DRP-S SCHRACK ali enakovredno.</t>
  </si>
  <si>
    <t>Nosilec kontaktnega elementa. Tip M22-A SCHRACK ali enakovredno.</t>
  </si>
  <si>
    <t>Kontaktni element -  mirovni kontakt. Tip M22-K01 SCHRACK ali enakovredno.</t>
  </si>
  <si>
    <t>Ohišje tipke za zasilni izklop, rumene barve v kompletu z uvodnico. Tip. M22-IY1 SCHRACK ali enakovredno.</t>
  </si>
  <si>
    <t>1.51.</t>
  </si>
  <si>
    <t>Izvedba instalacijskih meritev električne instalacije in zaščite pred delovanjem strele ter izdaja merilnih protokolov.</t>
  </si>
  <si>
    <t>1.52.</t>
  </si>
  <si>
    <t>1.53.</t>
  </si>
  <si>
    <t xml:space="preserve">Projektantski nadzor v času   gradnje el.  instalacij na objektu. </t>
  </si>
  <si>
    <t>1.54.</t>
  </si>
  <si>
    <t>Upravljalski nadzor v času   gradnje el.  instalacij na objektu.</t>
  </si>
  <si>
    <t>1.55.</t>
  </si>
  <si>
    <t>Spuščanje v pogon in nastavitve parametrov.</t>
  </si>
  <si>
    <t>1.56.</t>
  </si>
  <si>
    <t>Sodelovanje z ostalimi izvajalci na objektu.</t>
  </si>
  <si>
    <t>1.57.</t>
  </si>
  <si>
    <t>Šolanje uporabnika.</t>
  </si>
  <si>
    <t>1.58.</t>
  </si>
  <si>
    <t>Drobni in vezni material.</t>
  </si>
  <si>
    <t>2. NEPREDVIDENA DELA</t>
  </si>
  <si>
    <t>%</t>
  </si>
  <si>
    <t>Predračun z rekapitulacijo stroškov                                                                                                               VODOVOD                                                                                                                                                                                     JERUZALEM - SVETINJE - IVANJKOVCI; pododsek Jeruzalem - Svetinje</t>
  </si>
  <si>
    <r>
      <t xml:space="preserve">Vodovod Jeruzalem - Svetinje - Ivanjkovci - </t>
    </r>
    <r>
      <rPr>
        <b/>
        <sz val="11"/>
        <rFont val="Arial"/>
        <family val="2"/>
        <charset val="238"/>
      </rPr>
      <t>PODODSEK Jeruzalem - Svetinje</t>
    </r>
  </si>
  <si>
    <r>
      <t xml:space="preserve">Vodovod Jeruzalem - Svetinje - Ivanjkovci - </t>
    </r>
    <r>
      <rPr>
        <b/>
        <sz val="11"/>
        <rFont val="Arial"/>
        <family val="2"/>
        <charset val="238"/>
      </rPr>
      <t>PODODSEK Svetinje - Ivanjkovci</t>
    </r>
  </si>
  <si>
    <t>Predračun z rekapitulacijo stroškov                                                                                                               VODOVOD                                                                                                                                                                                     JERUZALEM - SVETINJE - IVANJKOVCI; pododsek Ivanjkovci - Svetinje</t>
  </si>
  <si>
    <t>1.2.11.</t>
  </si>
  <si>
    <t>Rušenje obstoječih betonskih robnikov, vključno z vsem delom, prenosi, strojnim nakladanjem na kamion in odvoz na trajno deponijo, upoštevani so tudi stroški deponije.</t>
  </si>
  <si>
    <t>Naprava odcepov in nastavkov za hišno vodovodno odjemno mesto. V ceno je potrebno zajeti zakoličbo, rezanje asfalta v cestišču ali dvorišču, odstranitev tlakovcev na dvorišču, izkop, dobavo in vgraditev cevi in vodovodnega termo jaška na pripravljeno podlago, zasip cevi in jaška. Izkop se izvede strojno-ročno (70/30) v povprečni dolžini 50,0 m v cestišču ali zelenici. Cev se vgrajuje na posteljico iz frakcije (4-8) v debelini 10 cm. Dobava in polaganje cevi v povprečni dolžini 50,0 m ter priklop na glavno vodovodno omrežje. V cestišču in utrjenih površinah se dobavi in izvede zasip z gramoznim materialom in nabijanje v plasteh po 25 cm, zbitost 80 Mpa, v zelenici se kanalski rov zasipa z materialom od izkopa v plasteh po 25 cm. Zasipe jarka se izvede strojno-ročno z utrditvijo in zatravitvijo. Nalaganje in odvoz viška materiala na deponijo z stroški deponije. Po zasipu cevi se izvede fino planiranje, humuziranje v zelenici in zatravitev. Pred pričetkom del je treba izvesti strojno-ročno sondiranje (50/50) obstoječega vodovodnega priključka.</t>
  </si>
  <si>
    <t>2.27.</t>
  </si>
  <si>
    <t>Kompletna izvedba zaščitne cevi za hišni priključek PEHD stigma d110. Vključno z gradbenimi deli za izkop gradbenih jam,  z vsemi pomožnimi deli, prenosi, črpanjem vode, ponovnim strojnim zasipom jam z gramoznim materialom  od izkopa, strojnim komprimiranjem s težkimi komprimacijskimi sredstvi v plasteh po 30 cm do zgornjega planuma ceste do zbitosti, to je do  95% po Proctorju, asfaltiranje.</t>
  </si>
  <si>
    <t>"- pod asfaltno cesto</t>
  </si>
  <si>
    <t>2.28.</t>
  </si>
  <si>
    <t>Kompletna izvedba preboja skozi opečnat/betonski zid stanovanjske hiše. Vključno z zatesnitvijo preboja z vodotesnim materialom ter vsemi ostalimi potrebnimi deli.</t>
  </si>
  <si>
    <t>2.29.</t>
  </si>
  <si>
    <t>Kompletna dobava in vgraditev predfabriciranega dvignjenega robnika iz cementnega betona  s prerezom 15/25 cm.</t>
  </si>
  <si>
    <t>Naprava odcepov in nastavkov za hišno vodovodno odjemno mesto. Dobava in polaganje cevi DN 32/40/50/63 16 bar  v povprečni dolžini 50,0 m ter priklop na glavno vodovodno omrežje. Dobava in montaža navrtnega odcepa Hawle (ali enakovredno) dn32-40 ali dn50-63, vključno z PE (16bar) cevjo l=60m, z vgradno garnituro in cestno kapo ter betonskim kolačem. Lokacije se določijo na licu mesta.                                                                            OPOMBA: navezava PE cevi od d=3/4" do d=2"</t>
  </si>
  <si>
    <t>60</t>
  </si>
  <si>
    <t>Vključno z opozorilnim trakom nad hišnimi priključki.</t>
  </si>
  <si>
    <t>2.30.</t>
  </si>
  <si>
    <t>1.2.1</t>
  </si>
  <si>
    <t>1.2.2</t>
  </si>
  <si>
    <t>Naselje Litmerk - Lahonci</t>
  </si>
  <si>
    <t>Občina Ormož in Sveti Tomaž</t>
  </si>
  <si>
    <t>Predračun z rekapitulacijo stroškov                                                                                                               VODOVOD                                                                                                                                                                                     Litmerk - Lahonci</t>
  </si>
  <si>
    <t>Rušenje obstoječih betonskih propustov, vključno z vsem delom, prenosi, strojnim nakladanjem na kamion in odvoz na trajno deponijo, upoštevani so tudi stroški deponije.</t>
  </si>
  <si>
    <t>Ročni izkop pri križanju z obstoječimi komunalnimi vodi: mednarodni optični kabel, telekom, NN, VN, obstoječi vodovod in kanalizacija.</t>
  </si>
  <si>
    <t>Zasipanje kanala izven cone cevovoda iz naravno pridobljenega prodno peščenega nasipnega materiala v plasteh d=20 cm in komprimacijo do stopnje 95% po proctorju, vključno z nabavo in transportom materiala. Zasip do globine 55 cm pred predvidenim asfaltom in makadamom (v cesti).</t>
  </si>
  <si>
    <t>Zasun EV DN 50</t>
  </si>
  <si>
    <t>E kos DN 150 - Vi spoj ali enakovredno</t>
  </si>
  <si>
    <t>E kos DN 100 - Vi spoj ali enakovredno</t>
  </si>
  <si>
    <t>E kos DN 80 - Vi spoj ali enakovredno</t>
  </si>
  <si>
    <t>FF kos DN 80 x 2000</t>
  </si>
  <si>
    <t>FFR kos DN 80/65</t>
  </si>
  <si>
    <t>FFR kos DN 100/50</t>
  </si>
  <si>
    <t>FFR kos DN 100/65</t>
  </si>
  <si>
    <t>FFR kos DN 125/100</t>
  </si>
  <si>
    <t>FFR kos DN 150/100</t>
  </si>
  <si>
    <t>FFR kos DN 150/125</t>
  </si>
  <si>
    <t>MMQ kos DN 100 - Vi spoj ali enakovredno</t>
  </si>
  <si>
    <t>MMQ kos DN 150 - Vi spoj ali enakovredno</t>
  </si>
  <si>
    <r>
      <t>MMK kos DN 100/11</t>
    </r>
    <r>
      <rPr>
        <sz val="10"/>
        <rFont val="Calibri"/>
        <family val="2"/>
        <charset val="238"/>
      </rPr>
      <t>° - Vi spoj ali enakovredno</t>
    </r>
  </si>
  <si>
    <r>
      <t>MMK kos DN 100/22</t>
    </r>
    <r>
      <rPr>
        <sz val="10"/>
        <rFont val="Calibri"/>
        <family val="2"/>
        <charset val="238"/>
      </rPr>
      <t>° - Vi spoj ali enakovredno</t>
    </r>
  </si>
  <si>
    <r>
      <t>MMK kos DN 100/45</t>
    </r>
    <r>
      <rPr>
        <sz val="10"/>
        <rFont val="Calibri"/>
        <family val="2"/>
        <charset val="238"/>
      </rPr>
      <t>° - Vi spoj ali enakovredno</t>
    </r>
  </si>
  <si>
    <r>
      <t>MMK kos DN 150/11</t>
    </r>
    <r>
      <rPr>
        <sz val="10"/>
        <rFont val="Calibri"/>
        <family val="2"/>
        <charset val="238"/>
      </rPr>
      <t>° - Vi spoj ali enakovredno</t>
    </r>
  </si>
  <si>
    <r>
      <t>MMK kos DN 150/22</t>
    </r>
    <r>
      <rPr>
        <sz val="10"/>
        <rFont val="Calibri"/>
        <family val="2"/>
        <charset val="238"/>
      </rPr>
      <t>° - Vi spoj ali enakovredno</t>
    </r>
  </si>
  <si>
    <r>
      <t>MMK kos DN 150/45</t>
    </r>
    <r>
      <rPr>
        <sz val="10"/>
        <rFont val="Calibri"/>
        <family val="2"/>
        <charset val="238"/>
      </rPr>
      <t>° - Vi spoj ali enakovredno</t>
    </r>
  </si>
  <si>
    <t>T kos DN 150/100</t>
  </si>
  <si>
    <t>TT kos DN 150/100</t>
  </si>
  <si>
    <t>TT kos DN 150/150</t>
  </si>
  <si>
    <t>Xr 100/ 6/4"</t>
  </si>
  <si>
    <t>Spojka univerzalna DN 125</t>
  </si>
  <si>
    <t>Spojka univerzalna DN 65</t>
  </si>
  <si>
    <t>Zobata spojka DN 80</t>
  </si>
  <si>
    <t>PP iJOINT spojka d50/40</t>
  </si>
  <si>
    <t>PP iJOINT spojka d50/32</t>
  </si>
  <si>
    <t>PP iJOINT spojka s prirobnico DN50/d50</t>
  </si>
  <si>
    <t>PE d140</t>
  </si>
  <si>
    <t>PE d75</t>
  </si>
  <si>
    <t>PE d50</t>
  </si>
  <si>
    <t>PE d25 - d40</t>
  </si>
  <si>
    <t>Izdelava varnostnega načrta in nadzor varnostnega inženirja</t>
  </si>
  <si>
    <t>Predračun z rekapitulacijo stroškov                                                                                                               VODOVOD                                                                                                                                                                                      Litmerk odsek 1</t>
  </si>
  <si>
    <t>Naselje Lešniški vrh</t>
  </si>
  <si>
    <t xml:space="preserve">Predračun z rekapitulacijo stroškov                                                                                                               VODOHRAN LEŠNIŠKI VRH    </t>
  </si>
  <si>
    <t>1.1.4.</t>
  </si>
  <si>
    <t>Izdelava provizorija vodovoda v obstoječem objektu. Provizorij služi za nemoteno obratovanje in oskrbo prebivalcev med rekonstrukcijo obstoječega objekta. Načrt provizorija je izvajalec del dolžan dostaviti upravljalcu vodovodnega omrežja, Komunalnemu podjetju Ormož  v pregled in potrditev.</t>
  </si>
  <si>
    <t>Strojni in ročni izkop pasu ob fasadi v širini 2,0 m v terenu I. - IV. ktg. z odmetom na stran ali na prevozno sredstvo do globine 2,0 m s pravilnim odsekovanjem dna in stranic izkopa</t>
  </si>
  <si>
    <t>Odvoz izkopane zemljine na gradbiščno deponijo na razdaljo do 50 m in razkladanje z razstiranjem zemljine na gradbiščni deponijo</t>
  </si>
  <si>
    <t>Stojno nakladanje, dovoz materiala iz začasne deponije do 30 m in strojno zasipanje za zidovi z izkopanim materialom I. - IV. kategorije s strojnim komprimiranjem s težkimi komprimacijskimi sredstvi v plasteh po 30 cm do zbitosti, to je do 80% po Proctorju.</t>
  </si>
  <si>
    <t>Stojno nakladanje, dovoz materiala iz začasne deponije do 50 m in izdelava nasipa nad krovno ploščo z izkopanim materialom V.- VI. kategorije s strojnim komprimiranjem s težkimi komprimacijskimi sredstvi, v plasteh po 30 cm do zbitosti, to je do 80% po Proctorju, vključno z oblikovanjem brežin.</t>
  </si>
  <si>
    <t>Humuziranje površin v debelini cca 20 cm z izravnavo in pripravo za posejanje s travo. - uporabi se humus iz gradbiščne deponije</t>
  </si>
  <si>
    <t>Dobava in strojno vgrajevanje betona v nearmirane konstrukcije preseka do 0.10-0.30 m3/m2/m; z vsemi pomožnimi deli in prenosi do mesta vgraditve - beton C12/15. Upoštevati odvzem betonskih kock za testiranje. Nagibni beton na krovni plošči.</t>
  </si>
  <si>
    <t>VODNI IN ARMATURNA CELICA</t>
  </si>
  <si>
    <t>Notranja zaščita sten, stropa in dna vodnih in armaturne celice v obstoječem VH Lešniški vrh vključno z izravnavo podlage.</t>
  </si>
  <si>
    <t>- Izvedba stika z materialom HIDROSTOP KIT izvedba "holkela v radiju ca. 5 cm na stiku stena - tla na predhodno nanesen vezni sloj KEMACRYL:VODA-1:1 »sveže na sveže« zaradi lažjega nanosa materiala za zatesnitev. Premaz celotne AB konstrukcije v notranjosti.</t>
  </si>
  <si>
    <t>- Zapolnitev dela okrog cevi s predhodno pripravljeno epoksidno malto, ki se pripravi z mešanico KEMAPOX FILL 1000, kateremu se primeša suhi kremenov pesek B80 , tako da dobimo material konsistence podobne malti  in s tako pripravljeno malto zapolnimo del okrog cevi. .</t>
  </si>
  <si>
    <t>Nabava, dobava in pritrditev toplotne izolacije na strop zgornje etaže armaturne celice s stiropor ploščami debeline 5 cm. Komplet z vsemi pomožnimi in pritrdilnimi materiali in delom. Plošče so položene po opažu in zalite z betonom.</t>
  </si>
  <si>
    <t xml:space="preserve">Nabava, dobava in pritrditev toplotne izolacije na zunanje stene zgornje etaže armaturne celice s stiropor ploščami debeline 5 cm. Vključno s fasadno mrežico, lepilom in silikatnim zaključnim slojem. Komplet z vsemi pomožnimi in pritrdilnimi materiali in delom. </t>
  </si>
  <si>
    <t>Nabava, dobava in izdelava kamnite obloge betonskih kril in nadstrešnega venca iz naravnega kamna (lomljenca)  po detajlu; debelina obloge 3 cm - z zastičenjem s fino cem. malto 1:2</t>
  </si>
  <si>
    <t>- horizontalne površine do 250 m2</t>
  </si>
  <si>
    <t>Nabava, dobava in vgraditev železnih okvirjev kompletno z vsemi pomožnimi deli in materialom - okvir za talne rešetke do 2 m2.</t>
  </si>
  <si>
    <t>6.17.</t>
  </si>
  <si>
    <t>Nabava, dobava in vgrajevanje PVC cevi premera 20 cm, dolžine 300 cm,  za ventilacijo zgornje armaturne celice z vsemi pomožnimi deli.</t>
  </si>
  <si>
    <t>6.18.</t>
  </si>
  <si>
    <t>6.19.</t>
  </si>
  <si>
    <t>6.20.</t>
  </si>
  <si>
    <t>Izdelava, dobava in montaža pohodne rešetke vel.do 1,0 m2  iz nerjavečega jekla kvalitete 1.4301 z okvirjem in  mrežo v debelini-višini reber 30mm, z odprtinami 25/60mm. Pred izdelavo je potrebno izmeriti odprtino.</t>
  </si>
  <si>
    <t>7.3.</t>
  </si>
  <si>
    <t xml:space="preserve"> - lestev za armaturno celico iz cevnih profilov Ø 32 mm in ploščatih profilov 5/30 mm. Lestev mora biti opremljena  z varnostnim obročem iz nerjavnega jekla. ~ vstopna lestev iz armaturno v vodno celico ΔH=850mm</t>
  </si>
  <si>
    <t xml:space="preserve"> - lestev za armaturno celico iz cevnih profilov Ø 32 mm in ploščatih profilov 5/30 mm. Lestev mora biti opremljena  z varnostnim obročem iz nerjavnega jekla. ~ vstopna lestev iz armaturno v vodno celico ΔH=2600mm</t>
  </si>
  <si>
    <r>
      <t xml:space="preserve"> -  vstopna lestev za vodno celico iz cevnih profilov Ø 32 mm in ploščatih profilov 5/30 mm. </t>
    </r>
    <r>
      <rPr>
        <sz val="10"/>
        <rFont val="Arial CE"/>
        <charset val="238"/>
      </rPr>
      <t>~ vstopna lestev v vodno celico ΔH=4800mm</t>
    </r>
  </si>
  <si>
    <t>7.4.</t>
  </si>
  <si>
    <t>7.5.</t>
  </si>
  <si>
    <r>
      <t xml:space="preserve">Izdelava, dobava in montaža varnostne ograje iz nerjavečega jekla kvalitete 1.4301 </t>
    </r>
    <r>
      <rPr>
        <sz val="10"/>
        <rFont val="Calibri"/>
        <family val="2"/>
        <charset val="238"/>
      </rPr>
      <t>Ø</t>
    </r>
    <r>
      <rPr>
        <sz val="10"/>
        <rFont val="Arial"/>
        <family val="2"/>
        <charset val="238"/>
      </rPr>
      <t xml:space="preserve"> 33,7x2,0mm vključno s pritrdilnim material, po detajlu. ~ dolžina ograje 2500mm</t>
    </r>
  </si>
  <si>
    <t xml:space="preserve"> - izvedba stika z materialom HIDROSTOP KIT ali enakovrednim</t>
  </si>
  <si>
    <t xml:space="preserve">Dobava, polaganje in stičenje nedrsečih  glaziranih keramičnih ploščic, trdnostnega razreda za delovne industrijske površine na pripravljeno podlago. Svetlo sive talne keramične ploščice zgornje armaturne celice z leplenjem na podlago. </t>
  </si>
  <si>
    <t>Izdelava, transport, raznos in montaža nerjavečih INOX cevi in prirobnic ter armaturnih in fazonskih komadov izdelanih iz tip. dobavljenih varjenih fazonov in cevi dim. DN 100, vključno s tesnilnim in pritrdilnim materialom, prirobnice PN 16. Ves material iz nerjavečega jekla kvalitete W. Nr. 1.4301.</t>
  </si>
  <si>
    <t>Vsi fazonski komadi vključujejo transport, montažo ter nerjavni spojni in tesnilni material.</t>
  </si>
  <si>
    <t>10.1. DOTOK PP Lešniški vrh</t>
  </si>
  <si>
    <t>FF KOS DN125x1200</t>
  </si>
  <si>
    <t>INOX PRIROBNICA DN125</t>
  </si>
  <si>
    <t xml:space="preserve">CEV INOX DN125x400 (133x4) </t>
  </si>
  <si>
    <t xml:space="preserve">CEV INOX DN125x520 (133x4) </t>
  </si>
  <si>
    <t xml:space="preserve">CEV INOX DN125x2800 (133x4) </t>
  </si>
  <si>
    <t>EV zasun DN 125 s kolesom</t>
  </si>
  <si>
    <t>INDUKTIVNI MERILEC PRETOKA DN125</t>
  </si>
  <si>
    <t>MDK DN125</t>
  </si>
  <si>
    <t>Q KOS INOX DN 125 (133x4)</t>
  </si>
  <si>
    <t>T KOS INOX DN 125/125 (133x4/133x4)</t>
  </si>
  <si>
    <t>TT DN125/125</t>
  </si>
  <si>
    <t>10.2. ODTOK</t>
  </si>
  <si>
    <t>SESALNI KOŠ DN125</t>
  </si>
  <si>
    <t xml:space="preserve">CEV INOX DN125x190  (133x4) </t>
  </si>
  <si>
    <t xml:space="preserve">CEV INOX DN125x300 (133x4) </t>
  </si>
  <si>
    <t xml:space="preserve">CEV INOX DN125x660 (133x4) </t>
  </si>
  <si>
    <t xml:space="preserve">CEV INOX DN125x1000 (133x4) </t>
  </si>
  <si>
    <t>FF KOS DN125x900</t>
  </si>
  <si>
    <t>NEPOVRATNA LOPUTA DN125</t>
  </si>
  <si>
    <t>10.3. PRELIV in PRAZNOTOK</t>
  </si>
  <si>
    <t>PRELIVNI KOS INOX DN 125</t>
  </si>
  <si>
    <t xml:space="preserve">INOX CEV DN 125 x 300 (133x4) </t>
  </si>
  <si>
    <t>INOX CEV DN 100 x 1200 (133x4)</t>
  </si>
  <si>
    <t xml:space="preserve">INOX CEV DN 125 x 1300 (133x4) </t>
  </si>
  <si>
    <t xml:space="preserve">CEV INOX DN125x1900 (133x4) </t>
  </si>
  <si>
    <t>10.4 POVEZAVA VODNIH CELIC</t>
  </si>
  <si>
    <t xml:space="preserve">CEV INOX DN125x700 (133x4) </t>
  </si>
  <si>
    <t xml:space="preserve">CEV INOX DN125x250 (133x4) </t>
  </si>
  <si>
    <t>11.6.</t>
  </si>
  <si>
    <t>Naselje Litmerk</t>
  </si>
  <si>
    <t>Predračun z rekapitulacijo stroškov                                                                                                               VODOHRAN LITMERK</t>
  </si>
  <si>
    <t>Odstranitev grmovja in dreves z debli premera do  10 cm   ter   vej  na   gosto  porasli  površini  - strojno.</t>
  </si>
  <si>
    <t>1.1.5.</t>
  </si>
  <si>
    <t>1.1.6.</t>
  </si>
  <si>
    <t>Dobava, montaža, amortizacija za čas gradnje in demontaža kvalitetnega fasadnega odra, s kvalitetnim sidranjem, višine do 20 m z izdelavo projekta in statičnega izračuna, z izdelavo protiprašne zavese, z montažo in demontažo strehe nad zadnjim odrom iz cevi cevnega odra pokrite z deskami in strešno lepenko, z izvedbo zaščite vhodov in prehodov z vezanimi ploščami, ograjnimi elementi in odstranitvijo ter odvozom po zaključku del z zidarskim čiščenjem .</t>
  </si>
  <si>
    <t>1.1.7.</t>
  </si>
  <si>
    <t>Odstranitev obstoječih telekomunikacijskih anten na vodni celici objekta po navodilih upravljavca/lastnika anten. Antene se do ponovne uporabe depnirajo na za to predvideni deponiji oz. po navodilih upravljavca/lastnika anten. Vključno z vsemi potrebnimi deli in materialom.</t>
  </si>
  <si>
    <t>V postavki je zajet tudi najem avtodvigala in nadzor upravljavca/lastnika anten.</t>
  </si>
  <si>
    <t>Ročni izkop pasu ob fasadi v širini 2,0 m v terenu I. - IV. ktg. z odmetom na stran ali na prevozno sredstvo do globine 2,0 m s pravilnim odsekovanjem dna in stranic izkopa</t>
  </si>
  <si>
    <t>Notranja zaščita sten, stropa in dna vodnih in armaturne celice v obstoječem VH Litmerk vključno z izravnavo podlage.</t>
  </si>
  <si>
    <t>Končna zaščita notranjega betona vodohrana:</t>
  </si>
  <si>
    <t>- Izvedba  polkrožnega stika z materialom HIDROSTOP KIT izvedba "holkela v radiju ca. 5 cm na stiku stena - tla na predhodno nanesen vezni sloj KEMAGRUND A:VODA-1:1 »sveže na sveže« zaradi lažjega nanosa materiala za zatesnitev. Premaz celotne AB konstrukcije v notranjosti.</t>
  </si>
  <si>
    <t>- Zaščita AB konstrukcije z HIDROSTOP VH, ki ga nanesemo na predhodno rahlo navlaženo podlago »mat vlažna ( kjer na površini ne bo stoječe vode oz. vodnih kapljic) s čopičem v popolnoma prekrivnem sloju (poraba ca. 1,5 kg/m2). Po zadostni površinski trdnosti prvega sloja nanesemo drugi sloj z gladilko (poraba dodatnih  2,0 kg/m2). Če se posamezni nanosi pred nanašanjem naslednjega nanosa popolnoma posušijo, jih predhodno navlažimo. Med nanašanjem mase moramo paziti, da dosežemo popolno pokrivnost, posebej v kotih, na polkrožnih stikih in robovih. Idealne temperature za nanos mase HIDROSTOP VH so med +15 °C in +20 °C. Pri visokih temperaturah zraka in podlage moramo podlago izdatno navlažiti. V primeru, da se nanos mase prehitro suši, ga dodatno vlažimo. Če 4-6 ur po nanosu mase pričakujemo dež, mase ne smemo nanašati. Prav tako del ne izvajamo, če pričakujemo padec temperature pod +5 °C v roku 2 ur po nanosu. Maso varujemo pred prehitro izsušitvijo vsaj 24 ur po nanosu. V skrajno neugodnih vremenskih razmerah (močno sonce, veter) priporočamo ustrezno nego (škropljenje z vodo, pokrivanje...)</t>
  </si>
  <si>
    <r>
      <t xml:space="preserve">Nabava, dobava in vzidava raznih manjših kovinskih izdelkov kompletno z vsemi pomožnimi deli in materialom. </t>
    </r>
    <r>
      <rPr>
        <sz val="10"/>
        <rFont val="Arial CE"/>
        <charset val="238"/>
      </rPr>
      <t xml:space="preserve">- rešetke za ventilacijo vel.do 20x20 cm. </t>
    </r>
  </si>
  <si>
    <t>Nabava, dobava in vgrajevanje kovinske lestve s cem.malto 1:3, pripravo sidrnih mest in vsemi pomožnimi deli.</t>
  </si>
  <si>
    <t xml:space="preserve">Zaključno čiščenje v objektih pred tehničnim pregledom ter izpiranje vodnih celic do popolne čistosti. Ocena. </t>
  </si>
  <si>
    <t>Razna gradbena pomoč pri obrtniških in instalacijskih delih.  Vključno z deli v obstoječem VH Litmerk. - NK delavec</t>
  </si>
  <si>
    <t>Razna gradbena pomoč pri obrtniških in instalacijskih delih.  Vključno z deli v obstoječem VH Litmerk. - PK delavec</t>
  </si>
  <si>
    <t>Nabava, dobava in kompletna izvedba zaščite zunanjih horizontalnih betonskih površin vodne celice vodohrana v naslednji sestavi:</t>
  </si>
  <si>
    <t>Spodnja plošča:</t>
  </si>
  <si>
    <t>"- zaščita betonske površine vodohrana s stiropor EPS-F ploščami ali podobno debeline 8 cm. Vključno z mrežico + lepilom + zaključnim slojem</t>
  </si>
  <si>
    <t>"- trda termoizolacija po spodnjem vencu, z vsem pritrdilnim materialom</t>
  </si>
  <si>
    <t>"- vključno z vsem pritrdilnim materialom, vijaki in fiksirnimi točkami (skladno z detajlom) ter transporti in dvigi</t>
  </si>
  <si>
    <t>Zgornja plošča:</t>
  </si>
  <si>
    <t>"- zaščita betonske površine vodohrana s kameno volno Thermo top ali podobno debeline 12 cm</t>
  </si>
  <si>
    <t>"- trda termoizolacija po zgornjem vencu, z vsem pritrdilnim materialom</t>
  </si>
  <si>
    <t>"- parna zapora Bauder ALE plus</t>
  </si>
  <si>
    <t>"- kritina Bauder PVC U18 ali podobno, s predhodno podložnim filcem 200 g</t>
  </si>
  <si>
    <t>"- Zaščitni filc in prodec 16-32 mm</t>
  </si>
  <si>
    <t>Kapna obroba:</t>
  </si>
  <si>
    <t>"- kapna obroba iz LU pločevine r.š. 80 cm</t>
  </si>
  <si>
    <t>"- kapa atika iz ALU pločevine r.š. 80 cm</t>
  </si>
  <si>
    <t>Nabava, dobava in kompletna izvedba zaščite zunanjih vertikalnih betonskih površin vodne celice vodohrana v naslednji sestavi:</t>
  </si>
  <si>
    <t>SISTEM RIVERCLACK</t>
  </si>
  <si>
    <t>"- podkonstrukcija za fasadno pločevino, omega profili iz pocinkane pločevine, debeline 1,5 mm in dolžine L = 250 mm, z vsem pritrdilnim materialom</t>
  </si>
  <si>
    <t>"- zaščita betonske površine vodohrana s stiropor EPS-F ploščami ali podobno debeline 8 cm</t>
  </si>
  <si>
    <t>"- zaščita stiropor plošč z riverclack kovinskimi paneli RC600 - raven ali podobno</t>
  </si>
  <si>
    <t>"- vključno z vsem pritrdilnim materialom, vijaki in fiksirnimi točkami (skladno z detajlom)</t>
  </si>
  <si>
    <t>"- vertikalne površine do 150 m2</t>
  </si>
  <si>
    <t>STREŠNI ELEMENTI</t>
  </si>
  <si>
    <t>Sleme</t>
  </si>
  <si>
    <t>"- slemensko tesnilo - RA100_600</t>
  </si>
  <si>
    <t>"- slemenski zaključek RA170_600</t>
  </si>
  <si>
    <t>Kap</t>
  </si>
  <si>
    <t>"- kapno tesnilo - RA100_600</t>
  </si>
  <si>
    <t>"- odkapni ojačitveni profil RA118_600</t>
  </si>
  <si>
    <t>Čelo</t>
  </si>
  <si>
    <t>"- nosilec čelne obrobe - RA160</t>
  </si>
  <si>
    <t>Omega profil</t>
  </si>
  <si>
    <t>"- omega profil</t>
  </si>
  <si>
    <t>Skupaj strešni elementi</t>
  </si>
  <si>
    <t>komplet</t>
  </si>
  <si>
    <t>Nabava, dobava in kompletna izvedba hidroizolacije spodnje armaturne celice (kesonska izvedba) na pripravljeno betonsko površino v naslednji sestavi:</t>
  </si>
  <si>
    <t>"-vertikalne površine pod nivojem terena do 50 m2</t>
  </si>
  <si>
    <t xml:space="preserve">Nabava, dobava in pritrditev toplotne izolacije na zunanje stene zgornje etaže armaturne celice s stiropor ploščami debeline 8 cm. Vključno s fasadno mrežico, lepilom in silikatnim zaključnim slojem. Komplet z vsemi pomožnimi in pritrdilnimi materiali in delom. </t>
  </si>
  <si>
    <t>Izdelava, dobava in montaža pohodne rešetke vel.1,5m2  iz nerjavečega jekla kvalitete 1.4301 z okvirjem in  mrežo v debelini-višini reber 30mm, z odprtinami 25/60mm. Pred izdelavo je potrebno izmeriti odprtino. ~mreža je oblike krožnega segmenta med podestom in obodno steno armaturne komore</t>
  </si>
  <si>
    <t xml:space="preserve"> - lestev za armaturno celico iz cevnih profilov Ø 32 mm in ploščatih profilov 5/30 mm. Lestev mora biti opremljena  z varnostnim obročem iz nerjavnega jekla. ~ vstopna lestev iz armaturno v vodno celico ΔH=13000mm</t>
  </si>
  <si>
    <r>
      <t xml:space="preserve"> -  vstopna lestev za vodno celico iz cevnih profilov Ø 32 mm in ploščatih profilov 5/30 mm. </t>
    </r>
    <r>
      <rPr>
        <sz val="10"/>
        <rFont val="Arial CE"/>
        <charset val="238"/>
      </rPr>
      <t>~ vstopna lestev v vodno celico ΔH=4500mm</t>
    </r>
  </si>
  <si>
    <r>
      <t xml:space="preserve"> -  vstopna lestev za spodnjo armaturno celico iz cevnih profilov Ø 32 mm in ploščatih profilov 5/30 mm. </t>
    </r>
    <r>
      <rPr>
        <sz val="10"/>
        <rFont val="Arial CE"/>
        <charset val="238"/>
      </rPr>
      <t>~ vstopna lestev v vodno celico ΔH=1500mm</t>
    </r>
  </si>
  <si>
    <r>
      <t xml:space="preserve">Izdelava, dobava in montaža varnostne ograje iz nerjavečega jekla kvalitete 1.4301 </t>
    </r>
    <r>
      <rPr>
        <sz val="10"/>
        <rFont val="Calibri"/>
        <family val="2"/>
        <charset val="238"/>
      </rPr>
      <t>Ø</t>
    </r>
    <r>
      <rPr>
        <sz val="10"/>
        <rFont val="Arial"/>
        <family val="2"/>
        <charset val="238"/>
      </rPr>
      <t xml:space="preserve"> 33,7x2,0mm vključno s pritrdilnim material, po detajlu. ~ dolžina ograje 3000mm </t>
    </r>
  </si>
  <si>
    <t>Kitanje in dvakrat pleskanje stropa, notranje strani noge in sten armaturne celice z belo akrilno barvo.</t>
  </si>
  <si>
    <t>Dvakrat pleskanje zunanje strani noge z zaščitno sivo barvo za beton (Takril).</t>
  </si>
  <si>
    <t>Dobava, polaganje in stičenje glaziranih keramičnih ploščic na pripravljeno podlago. Svetlo sive stenske keramične ploščice zgornje armaturne celice z leplenjem na podlago, do višine 2,00 m.</t>
  </si>
  <si>
    <t>Izdelava, transport, raznos in montaža nerjavečih INOX cevi in prirobnic ter armaturnih in fazonskih komadov izdelanih iz tip. dobavljenih varjenih fazonov in cevi dim. DN 100, vključno s tesnilnim in pritrdilnim materialom, prirobnice PN 16. Ves material iz nerjavečega jekla kvalitete W. Nr. 1.4571.</t>
  </si>
  <si>
    <t>10.1. DOTOK - ODTOK PP LEŠNIŠKI VRH</t>
  </si>
  <si>
    <t xml:space="preserve">FF kos DN 125 x 1600 </t>
  </si>
  <si>
    <t xml:space="preserve">INOX CEV DN 125 x 500 (133x4) </t>
  </si>
  <si>
    <t xml:space="preserve">INOX CEV DN 125 x 1500 (133x4) </t>
  </si>
  <si>
    <t xml:space="preserve">INOX CEV DN 125 x 1600 (133x4) </t>
  </si>
  <si>
    <t xml:space="preserve">INOX CEV DN 125 x 2000 (133x4) </t>
  </si>
  <si>
    <t>FFR kos INOX DN 125/80 (133x4/88,9x3,6)</t>
  </si>
  <si>
    <t>INOX CEV DN 80x400 (88,9x3,6)</t>
  </si>
  <si>
    <t>MDK DN 80</t>
  </si>
  <si>
    <t>SESALNI KOŠ DN 125</t>
  </si>
  <si>
    <t>NEPOVRATNA LOPUTA PRIROBNIČNA DN 125</t>
  </si>
  <si>
    <t>EV zasun DN 80 s kolesom</t>
  </si>
  <si>
    <t>PLOVNI VENTIL DN 125</t>
  </si>
  <si>
    <t>INOX PRIROBNICA DN 80-125</t>
  </si>
  <si>
    <t>INDUKTIVNI MERILEC PRETOKA DN80</t>
  </si>
  <si>
    <t>10.2. PRELIV VH LITMERK</t>
  </si>
  <si>
    <t>INOX CEV DN 125 x 2000 (133x4)</t>
  </si>
  <si>
    <t>INOX CEV DN 125 x 1000  (133x4)</t>
  </si>
  <si>
    <t>INOX CEV DN 125 x 780  (133x4)</t>
  </si>
  <si>
    <t>INOX CEV DN 125 x 380  (133x4)</t>
  </si>
  <si>
    <t>INOX CEV DN 100 x 280  (133x4)</t>
  </si>
  <si>
    <t xml:space="preserve">FF kos DN 125 x 1000 </t>
  </si>
  <si>
    <t>INOX PRIROBNICA DN 125</t>
  </si>
  <si>
    <t>11.10.</t>
  </si>
  <si>
    <t>Ponovna postavitev in montaža telekomunikacijskih anten na vodni celici objekta po navodilih upravljavca/lastnika anten. Vključno z vsemi potrebnimi deli in pritrdilnim materialom.</t>
  </si>
  <si>
    <t>Naselje Lahonci</t>
  </si>
  <si>
    <t xml:space="preserve">Predračun z rekapitulacijo stroškov                                                                                                               HIDROFORNA POSTAJA LAHONCI       </t>
  </si>
  <si>
    <t>Zaščita gradbene jame z tehnologijo, ki jo določi izvajalec in upošteva analizo prostora v projektno rešitev, izdelavo in  monitoring vezano na geomehanski nadzor.</t>
  </si>
  <si>
    <t>Široki strojni izkop gradbene jame v terenu III- kat. Z nakladanjem na kamion in prevoz v deponijo na gradbišču.</t>
  </si>
  <si>
    <r>
      <t xml:space="preserve">Ročno planiranje dna izkopa z izkopom do 0,02m3/m2 do točnosti </t>
    </r>
    <r>
      <rPr>
        <sz val="10"/>
        <rFont val="Arial"/>
        <family val="2"/>
        <charset val="238"/>
      </rPr>
      <t>±</t>
    </r>
    <r>
      <rPr>
        <sz val="10"/>
        <rFont val="Arial CE"/>
        <family val="2"/>
        <charset val="238"/>
      </rPr>
      <t>2 cm</t>
    </r>
  </si>
  <si>
    <t>Dovoz zemljine iz deponije na gradbišču in zasipanje za in med temelji in temeljnimi zidovi z izkopanim materialom v sloji po 25 cm in komprimiranje z ročnimi kompresijskimi stroji</t>
  </si>
  <si>
    <t>Nabava dobava in vgradnja tamponskega materiala pod tlaki v debelini 20 cm in strojno komprimiranje</t>
  </si>
  <si>
    <t>Nakladanje na prevozno kamion in odvoz preostalega materiala od izkopa v končno deponijo na razdaljo 3 km, z vsemi stroški deponiranja (deponija, planiranje in valjanje v deponiji)</t>
  </si>
  <si>
    <t>Armatura različnih profilov in kvalitet – ocena.</t>
  </si>
  <si>
    <t>Podložni beton C8/10, deb. 5cm.mali presek 0,06m3 /m2,m1</t>
  </si>
  <si>
    <t>Nabava ter dobava betona in vgradnja betona v temelje in temelne zidove; enostavna armatura. C16/20, prereza nad 0,30 m3/m2.</t>
  </si>
  <si>
    <t>" - plošča in vez -tlak</t>
  </si>
  <si>
    <t>" - zidovi</t>
  </si>
  <si>
    <r>
      <t xml:space="preserve">Nabava ter dobava betona in vgradnja betona v konstrukcije pod koto </t>
    </r>
    <r>
      <rPr>
        <sz val="10"/>
        <rFont val="Arial"/>
        <family val="2"/>
        <charset val="238"/>
      </rPr>
      <t>±</t>
    </r>
    <r>
      <rPr>
        <sz val="10"/>
        <rFont val="Arial CE"/>
        <family val="2"/>
        <charset val="238"/>
      </rPr>
      <t>0,00, enostavna armatura. C16/20, prereza 0,10-0,30 m3/m2.</t>
    </r>
  </si>
  <si>
    <t>" - temelji</t>
  </si>
  <si>
    <t>" - vhodne stopnice in podest</t>
  </si>
  <si>
    <t>" - potresni stebri</t>
  </si>
  <si>
    <t>" - vez na koti+2,46</t>
  </si>
  <si>
    <t>4 TESARSKA DELA</t>
  </si>
  <si>
    <t>TESARSKA DELA SKUPAJ:</t>
  </si>
  <si>
    <t>Dvostranski raven opaž nevidnih konstrukcij temeljev in temeljnih zidov</t>
  </si>
  <si>
    <t>Dvostranski raven opaž vidnih konstrukcij vhodne stopnice</t>
  </si>
  <si>
    <t>Enostranski opaž vezi in robov plošče</t>
  </si>
  <si>
    <t>Postavljanje v opaž kovinskih sider za strešno lego teže do tri kg po točnih podatkih iz projekta</t>
  </si>
  <si>
    <t>Nabava lesa in drugega potrebnega spojnega materiala  za strešno konstrukcije ter izdelava enostavnega ostrešja</t>
  </si>
  <si>
    <t>Nabava lesa in drugega potrebnega spojnega materiala  in izdelava opaža strešne konstrukcije z enostransko oblanimi deskami 25mm, ter prkritje s paropropustno folijo</t>
  </si>
  <si>
    <t>Letvanje strešne konstrukcije Mreža kompletno z nabavo lesa</t>
  </si>
  <si>
    <t>Opaž napušča strešne konstrukcije z deskami 16mm kompletno z nabavo lesa</t>
  </si>
  <si>
    <t>5 ZIDARSKA DELA</t>
  </si>
  <si>
    <t>Dobava  materiala in izdelava cementne prevleke pod hidroizolacijo ali glajenje neravnin in izdelava hidroizolacije z varilnim trakom V4 zvarjenjem na podlago na predhodno impregnirane površine z ibitolom</t>
  </si>
  <si>
    <t>" - vertikalne površine</t>
  </si>
  <si>
    <t>" - vodoravne površine</t>
  </si>
  <si>
    <t>Nabava, dobava in polaganje termoizolacijskih plošč FRAGMAT EPS 200 (SGP 30) na hidroizolacijo pod talno ploščo stavbe v debelini 8-10cm</t>
  </si>
  <si>
    <t>Nabava, dobava in lepljenje toplotne izolacije obodnih zidov s TY STIROPOR-jem EPS-F na opečne bloke stavbe v debelini 8-10cm</t>
  </si>
  <si>
    <t>Nabava, dobava in zidanje zidov s Porotherm opečnimi bloki dim 25x30x23,8 cm v specialni malti, z uporabo Porotherm vogalnikov in oblogo horizontalnih vez; toplotna izolacija in porotherm bloki 25x30x23,8 cm.</t>
  </si>
  <si>
    <t>" - Debelina zidu 30 cm</t>
  </si>
  <si>
    <t>Nabava, dobava in zidanje zidov s Porotherm opečnimi bloki dim 25x30x23,8 cm v specialni malti, z uporabo Porotherm vogalnikov in oblogo horizontalnih vez; toplotna izolacija in porotherm bloki 25x30x23,8 cm. Zidanje konic čelnih fasadnih zidov.</t>
  </si>
  <si>
    <t>Nabava, dobava materiala in vgradnja porolit 10 opečnih zidakov v predelne stene s anenocementno malto 1:3:9</t>
  </si>
  <si>
    <t>Izdelava notranjih apnenocementnih grobih ometov z apnenocementno malto 1:3:9 na predhodno obrizgane opečne površine s cementnim obrizgom 1:3</t>
  </si>
  <si>
    <t>Izdelava notranjih apnenocementnih grobih ometov z apnenocementno malto 1:3:9  in finih ometov z aneno malto 1:2 na predhodno obrizgane opečne površine s cementnim obrizgom 1:3</t>
  </si>
  <si>
    <t>Izdelava betonskega tlaka iz drobnozrnatega betona 0-4mm v elektroprostoru z gladko zaribano površino</t>
  </si>
  <si>
    <t xml:space="preserve">Nabava materiala in dobava na gradbišče ter vgradnja PVC UK cevi premera 200mm v betonsko steno jaška za prehod vodvodnih cevi </t>
  </si>
  <si>
    <t xml:space="preserve">Nabava materiala in dobava na gradbišče ter vgradnja PVC UK cevi premera 70mm za talni sifon polaganje v izkop v peščeno podlogo; kompletno </t>
  </si>
  <si>
    <t>Nabava materiala in dobava na gradbišče stirodur plošč debeline 3 cm za zaščito vertikalne hidroizolacije temelnih zidov</t>
  </si>
  <si>
    <t xml:space="preserve">Vzidava predpražnika velikosti 400/600mm </t>
  </si>
  <si>
    <t>Vzidava strgala za čevlje</t>
  </si>
  <si>
    <t xml:space="preserve">Vzidava rešetk-žaluzij za prezračevanje </t>
  </si>
  <si>
    <t>Vzidava pokrova na jašku za vodovodne cevi, velikost 600/600mm</t>
  </si>
  <si>
    <t>5.17.</t>
  </si>
  <si>
    <t>Gradbena pomoč pri izvedbi inštalacijskih del in montaži opreme.</t>
  </si>
  <si>
    <t>" - KV  delavec</t>
  </si>
  <si>
    <t>6 ZUNANJA DELA</t>
  </si>
  <si>
    <t>ZUNANJA DELA SKUPAJ:</t>
  </si>
  <si>
    <t>Polaganje betonskih robnikov z betonskim temeljem. Gredni robnik 5/25/1</t>
  </si>
  <si>
    <t>Betonski tlakovci  (ali prane plošče) na peščeni podlagi pešpot okoli stavbe v širini 80 cm.</t>
  </si>
  <si>
    <t>Dobava in vgrajevanje enozrnatega betona C 12/15 deb. 10 cm, vključno z vsemi pomižnimi deli, materialom do mesta vgraditve.</t>
  </si>
  <si>
    <t>Nabava, dobava in polaganje betonskih plošč, vključno z vsemi pomožnimi deli, materialom in prenosi do mesta vgraditve.</t>
  </si>
  <si>
    <t>" - " KULIR" betonske plošče 40 x 40 cm položene na pesek</t>
  </si>
  <si>
    <t>Nasip krogel ob hiši deb. 10 cm na platoju kontejnerja.</t>
  </si>
  <si>
    <t>Betonske mulde za odvod strešne vode</t>
  </si>
  <si>
    <t>Kompletna izdelava kanalizacijskega revizijskega jaška premera 60 cm globine do 2,6 m, ki je postavljen na peščeno podlago 0,5 m in obsut s droblencem enakega zrna (35) v debelini cca 1,50 m. Preostanek izkopa se zasuje z izkopanim materialom. Revizijski jašek je pokrit z LTŽ pokrovom premera 600mm, za obtežbo 125kN</t>
  </si>
  <si>
    <t>" - ponikovalni jašek Ø60 cm višine do 2.50 m</t>
  </si>
  <si>
    <r>
      <t xml:space="preserve">Komletna nabava, dobava in montaža  ograjnih vrat širrine 4,00 m, iz tipskega IMPOL ograjnega programa skupno z betonskimi temelji iz BC </t>
    </r>
    <r>
      <rPr>
        <sz val="10"/>
        <rFont val="Arial"/>
        <family val="2"/>
        <charset val="238"/>
      </rPr>
      <t>Ø</t>
    </r>
    <r>
      <rPr>
        <sz val="10"/>
        <rFont val="Arial CE"/>
        <family val="2"/>
        <charset val="238"/>
      </rPr>
      <t>30 cm, z nosilnima stebroma višine 2,00m</t>
    </r>
  </si>
  <si>
    <t>7 KROVSKA DELA</t>
  </si>
  <si>
    <t>KROVSKA DELA SKUPAJ:</t>
  </si>
  <si>
    <t>Nabava, dobava in pokrivanje strehe z opečnimi zarezniki "TONDACH"</t>
  </si>
  <si>
    <t>Nabava, dobava in pokrivanje slemena strehe z opečnimi slemenjaki "TONDACH"</t>
  </si>
  <si>
    <t>8 KLEPARSKA DELA</t>
  </si>
  <si>
    <t>KLEPARSKA DELA SKUPAJ:</t>
  </si>
  <si>
    <t>Nabava materiala in izdelava ter montaža vetrne letve strehe iz Al pločevine 0,055mm, razvite širine 25 cm</t>
  </si>
  <si>
    <t>Nabava materiala in izdelava ter montaža žlebov strehe iz Al pločevine 0,055mm, razvite širine 33 cm</t>
  </si>
  <si>
    <t>8.3.</t>
  </si>
  <si>
    <r>
      <t xml:space="preserve">Nabava materiala in izdelava ter montaža vertikalnih odtočnih cevi </t>
    </r>
    <r>
      <rPr>
        <sz val="11"/>
        <rFont val="Arial"/>
        <family val="2"/>
        <charset val="238"/>
      </rPr>
      <t>Ø</t>
    </r>
    <r>
      <rPr>
        <sz val="11"/>
        <rFont val="Arial CE"/>
        <family val="2"/>
        <charset val="238"/>
      </rPr>
      <t>80mm iz Al pločevine 0,055mm, razvite širine 33 cm</t>
    </r>
  </si>
  <si>
    <t>9 KOVINSKA DELA</t>
  </si>
  <si>
    <t>KOVINSKA DELA SKUPAJ:</t>
  </si>
  <si>
    <t>Kompletna izdelava dobava ter montaža Kovinskih zunanjih vrat z nadsvetlobo iz jeklenih profilov ter obojestransko bombirano jekleno pločevino z vstavljeno izolacijo iz mineralne volne, v vratih je vgrajena JZR 200/260 z mrežico proti vstopu insektov ter glodalcev. Izdelek je antikorozijsko prašno pleskan RAL 9006. Nadsvetloba je zaščitena z protivlomno mrežo iz enakega materiala</t>
  </si>
  <si>
    <t>" - Vrata velikosti 90/200+50</t>
  </si>
  <si>
    <t xml:space="preserve">Kompletna izdelava dobava ter montaža Kovinskih notranjih enokrilnih  vrat iz aluminija kompletno z vsem okovjem, ključavnico in nasadili, za vgradnjo v steno 120mm </t>
  </si>
  <si>
    <t>" - Vrata velikosti 90/200</t>
  </si>
  <si>
    <t>9.3.</t>
  </si>
  <si>
    <t>Kompletna izdelava dobava ter montaža inox pokrova montažnega jaška velikosti 600/600 mm, material AISI 316</t>
  </si>
  <si>
    <t>9.4.</t>
  </si>
  <si>
    <t>Kompletna izdelava dobava ter montaža inox predpražnika z mrežo na tečajih velikosti 600/400 mm, material AISI 316</t>
  </si>
  <si>
    <t>9.5.</t>
  </si>
  <si>
    <t>Kompletna izdelava dobava ter montaža inox strgala za čevlje vgrajenega v tlak velikosti 200/100 mm, material AISI 316</t>
  </si>
  <si>
    <t>9.6.</t>
  </si>
  <si>
    <t>Kompletna izdelava dobava ter montaža inox JZR  velikosti 200/160 mm, material AISI 316 z mnotranjo mrežico proti insektom in glodalcem. Za vgradnjo v zid 380mm</t>
  </si>
  <si>
    <t>10 KERAMIČARSKA DELA</t>
  </si>
  <si>
    <t>Kompletna izdelava keramične obloge Tal z belimi glaziranimi nedrsečimi ploščami I. kvalitete, lepljenih na betonsko podlago in z zapolnjenimi medsebojnimi stiki, obloga praga</t>
  </si>
  <si>
    <t>11 MONTAŽNE OBLOGE IN TERMOIZOLACIJA</t>
  </si>
  <si>
    <t>MONTAŽNE OBLOGE IN TERMOIZOLACIJA SKUPAJ:</t>
  </si>
  <si>
    <t>Kompletna nabava ter dobava materiala in izdelava obloge iz vodoodpornih mavčnih plošč deb. 13 mm pritrjenih na leseno konstrukcijo ostrešja z vstavljeanje termo izolacije iz stirodura debeline 12 cm med špirovci, z bandažiranjem stikov</t>
  </si>
  <si>
    <t xml:space="preserve">12 KAMNOSEŠKA DELA </t>
  </si>
  <si>
    <t>KAMNOSEŠKA DELA SKUPAJ:</t>
  </si>
  <si>
    <t>Kompletna nabava ter dobava materiala in izdelava obloge vhodnega podesta iz Tonalida z žgano površino vhodnega podesta iz kamnitih plošč debeline 3 cm,, lepljenih na podlago.</t>
  </si>
  <si>
    <t xml:space="preserve">13 FASADERSKA DELA </t>
  </si>
  <si>
    <t>FASADERSKA DELA SKUPAJ:</t>
  </si>
  <si>
    <t>13.1.</t>
  </si>
  <si>
    <t>Kompletna izdelava skupno s dobavo potrebnega materiala fasadnega termo ometa z vgrajenimi vogalnimi zaščitami izpostavljenih robov ter finalni fasadni omet Röfix ali podobno</t>
  </si>
  <si>
    <t>13.2.</t>
  </si>
  <si>
    <t>Kompletna izdelava skupno s dobavo potrebnega materiala ometa podstavka s kulirplastom naravne barve</t>
  </si>
  <si>
    <t xml:space="preserve">14 SLIKARSKA IN PLESKARSKA DELA </t>
  </si>
  <si>
    <t>SLIKARSKA IN PLESKARSKA DELA SKUPAJ:</t>
  </si>
  <si>
    <t>14.1.</t>
  </si>
  <si>
    <t>Nabava in dobava materiala ter izdelava komletnega slikanja sten in plafona s predpripravo podlage, ometa sten, imregnacija, 2x kitanje in brušenje ter finalno slikanje</t>
  </si>
  <si>
    <t>14.2.</t>
  </si>
  <si>
    <t>Nabava in dobava materiala ter izdelava kompletnega slikanja sten in plafona s predpripravo podlage,mavčnih plošč, bandažiranje stikov, 2x kitanje in brušenje ter finalno slikanje</t>
  </si>
  <si>
    <t>14.3.</t>
  </si>
  <si>
    <t>Nabava in dobava materiala zaščitno pleskanje vseh lesenih površin in stešne konstrukcijo z insekticidno, fungicidnimi premazi in fiinalnim opleskom</t>
  </si>
  <si>
    <t>15 MONTAŽNA DELA</t>
  </si>
  <si>
    <t>DOTOK - ODTOK HP LAHONCI</t>
  </si>
  <si>
    <t>15.1.</t>
  </si>
  <si>
    <t>15.1. DOTOK - ODTOK HP LAHONCI</t>
  </si>
  <si>
    <t>E DN150</t>
  </si>
  <si>
    <t>FFR DN 150/100</t>
  </si>
  <si>
    <t>FF DN 100 x 1000</t>
  </si>
  <si>
    <t>Q KOS INOX DN 100 (108 x 4 mm)</t>
  </si>
  <si>
    <t>EV zasun DN 100 s kolesom</t>
  </si>
  <si>
    <t>Cev INOX DN 100x200 (108 x 4 mm)</t>
  </si>
  <si>
    <t>ELEKTROMAGNETNI MERILEC PRETOKA DN100</t>
  </si>
  <si>
    <t>Cev INOX DN 100x300 (108 x 4 mm)</t>
  </si>
  <si>
    <t>T KOS INOX DN 100/50 (108 x 4/ 55x2,5 mm)</t>
  </si>
  <si>
    <t>ODZRAČEVALNI VENTIL AVTOMATSKI (DVOJNI), DN 50</t>
  </si>
  <si>
    <t>F DN 150</t>
  </si>
  <si>
    <t>EV zasun DN 50 s kolesom</t>
  </si>
  <si>
    <t xml:space="preserve">HIDRAVLIČNI VARNOSTNO IZPUSTNI VENTIL </t>
  </si>
  <si>
    <t>Q KOS INOX DN 50 (55 x 2,5 mm)</t>
  </si>
  <si>
    <t>X reducirni, inox DN 100/2,5"</t>
  </si>
  <si>
    <t>NAVOJNA CEV, inox 2,5", L = 2 m</t>
  </si>
  <si>
    <t>RAZTEZNA POSODA, V = 300 l</t>
  </si>
  <si>
    <t>Cev INOX DN 100x1600 (108 x 4 mm)</t>
  </si>
  <si>
    <t>Vertikalne vrstne večstopenjske črpalke z mehkim zagonom za hladno pitno vodo, nesamosesalne, s prigrajeno termično zaščito pred preobremenitvijo ter protikondenzacijsko grelno enoto, s črpalko dobaviti še potrebne nerjaveče vijake za pritrditev na betonski temelj in elektro krmilno omaro, vključno z visečimi sondami za zaporedni vklop in izklop črpak, tlačnim stikalom za varovanje pred suhim tekom in manometri. Vključno z raztezno posodo (V = 300 l), nivojsko elektrodo in elektrodnim relejem proti suhemu teku.</t>
  </si>
  <si>
    <t>1 x HYDRO MPC-E 3 CRIE 15-1 Z OPREMO TER ARMATURO (1+1+1),  3 x Q=12 l/s, P=3x1,5 kW, 3x380 V</t>
  </si>
  <si>
    <t>inox navojni priključek in krogelni ventil z notranjim navojem G 1/2", PN 1.0010</t>
  </si>
  <si>
    <t>16 TUJE STORITVE</t>
  </si>
  <si>
    <t>16.1.</t>
  </si>
  <si>
    <t>16.2.</t>
  </si>
  <si>
    <t>16.3.</t>
  </si>
  <si>
    <t>16.4.</t>
  </si>
  <si>
    <t>Priprava parametrov in izdelava programa za programiranje skade za prilagojeno delovanje črpalk v času rekonstrukcijskih del na objektih in cevovodu.</t>
  </si>
  <si>
    <t>16.5.</t>
  </si>
  <si>
    <t>16.6.</t>
  </si>
  <si>
    <t>16.7.</t>
  </si>
  <si>
    <t>Preizkusni pogon in vreguliranje sistema.</t>
  </si>
  <si>
    <t>16.8.</t>
  </si>
  <si>
    <t>16.9.</t>
  </si>
  <si>
    <t>16.10</t>
  </si>
  <si>
    <t>16.11.</t>
  </si>
  <si>
    <t>16.12.</t>
  </si>
  <si>
    <t>Geotehnični nadzor gradbene jame v času gradnje</t>
  </si>
  <si>
    <t>16.13.</t>
  </si>
  <si>
    <t xml:space="preserve">Strokovni nadzor in prisotnost izvajalca arheoloških del, ki bo izkop nadziral (arheološke raziskave ob gradnji) v času gradnje s strani zavoda za varstvo kulturne dediščine. </t>
  </si>
  <si>
    <t>16.14.</t>
  </si>
  <si>
    <t>16.15.</t>
  </si>
  <si>
    <t>17 NEPREDVIDENA DELA</t>
  </si>
  <si>
    <t>17.1.</t>
  </si>
  <si>
    <t>Naselje  Lešnica</t>
  </si>
  <si>
    <t>Predračun z rekapitulacijo stroškov                                                                                                               prečrpalnica  Lešnica</t>
  </si>
  <si>
    <t>2 BETONSKA DELA</t>
  </si>
  <si>
    <t xml:space="preserve">Porušitev in odstranitev obstoječega betonskega podesta 1,05 x 0,55 x 0,10. Vključno z odvozom materiala na trajno deponijo in stroški deponije. Odstranitev zajema tudi izravnavo betonske plošče z izravnalno maso. </t>
  </si>
  <si>
    <t>3 GRADBENA SANACIJSKA DELA</t>
  </si>
  <si>
    <t>Tesnenje prebojev skozi AB steno prečrpalne postaje:</t>
  </si>
  <si>
    <t>Nabava, dobava in vzidava železnih vrat kompletno z vsemi pomožnimi deli in materialom - vrata velikosti do 2 - 4  m2.</t>
  </si>
  <si>
    <t>Razna gradbena pomoč pri obrtniških in instalacijskih delih.  Vključno z deli v obstoječem PP Lešnica. - NK delavec</t>
  </si>
  <si>
    <t>Razna gradbena pomoč pri obrtniških in instalacijskih delih.  Vključno z deli v obstoječem PP Lešnica. - PK delavec</t>
  </si>
  <si>
    <t>5 KLJUČAVNIČARSKA DELA</t>
  </si>
  <si>
    <t xml:space="preserve">Izdelava, dobava in montaža pohodne rešetke vel.2,6 m2  iz nerjavečega jekla kvalitete 1.4301 z okvirjem in  mrežo v debelini-višini reber 30mm, z odprtinami 25/60mm. Pred izdelavo je potrebno izmeriti odprtino. </t>
  </si>
  <si>
    <t>6 SLIKARSKO - PLESKARSKA DELA</t>
  </si>
  <si>
    <t>Kitanje in dvakrat pleskanje notranjega stropa prečrpalne postaje z belo akrilno barvo.</t>
  </si>
  <si>
    <t>7 KLEPARSKA DELA</t>
  </si>
  <si>
    <r>
      <t xml:space="preserve">Nabava materiala in izdelava ter montaža vertikalnih odtočnih cevi </t>
    </r>
    <r>
      <rPr>
        <sz val="10"/>
        <rFont val="Arial"/>
        <family val="2"/>
        <charset val="238"/>
      </rPr>
      <t>Ø</t>
    </r>
    <r>
      <rPr>
        <sz val="10"/>
        <rFont val="Arial CE"/>
        <family val="2"/>
        <charset val="238"/>
      </rPr>
      <t>80mm iz Al pločevine 0,055mm, razvite širine 33 cm</t>
    </r>
  </si>
  <si>
    <t>8 ZIDARSKA DELA</t>
  </si>
  <si>
    <t>ZIDARSKA  DELA SKUPAJ:</t>
  </si>
  <si>
    <t xml:space="preserve">Nabava, dobava in pritrditev toplotne izolacije na zunanje stene prečrpalnice s stiropor ploščami debeline 10 cm. Vključno s fasadno mrežico, lepilom in silikatnim zaključnim slojem. Komplet z vsemi pomožnimi in pritrdilnimi materiali in delom. </t>
  </si>
  <si>
    <t xml:space="preserve">Dobava, polaganje in stičenje nedrsečih  glaziranih keramičnih ploščic, trdnostnega razreda za delovne industrijske površine na pripravljeno podlago. Svetlo sive talne keramične ploščice z leplenjem na podlago. </t>
  </si>
  <si>
    <t>Dobava, polaganje in stičenje glaziranih keramičnih ploščic na pripravljeno podlago. Svetlo sive stenske keramične ploščice z leplenjem na podlago.</t>
  </si>
  <si>
    <t>10 KLEPARSKA DELA</t>
  </si>
  <si>
    <t>Nabava materiala in izdelava ter montaža žlebov strehe iz Al pločevine 0,055 mm, razvite širine 33 cm.</t>
  </si>
  <si>
    <r>
      <t xml:space="preserve">Nabava materiala in izdelava ter montaža vertikalnih odtočnih cevi </t>
    </r>
    <r>
      <rPr>
        <sz val="10"/>
        <rFont val="Arial"/>
        <family val="2"/>
        <charset val="238"/>
      </rPr>
      <t>Ø</t>
    </r>
    <r>
      <rPr>
        <sz val="10"/>
        <rFont val="Arial CE"/>
        <family val="2"/>
        <charset val="238"/>
      </rPr>
      <t>80 mm iz Al pločevine 0,055 mm.</t>
    </r>
  </si>
  <si>
    <t>11 MONTAŽNA DELA</t>
  </si>
  <si>
    <t>11.1. DOTOK - ODTOK PP LEŠNICA</t>
  </si>
  <si>
    <t>CEV INOX DN 100x140,(108x4)</t>
  </si>
  <si>
    <t>CEV INOX DN 100x150,(108x4)</t>
  </si>
  <si>
    <t>CEV INOX DN 100x380,(108x4)</t>
  </si>
  <si>
    <t>CEV INOX DN 100x200,(108x4)</t>
  </si>
  <si>
    <t>CEV INOX DN 100x700,(108x4)</t>
  </si>
  <si>
    <t>CEV INOX DN 100x1000,(108x4)</t>
  </si>
  <si>
    <t>CEV INOX DN 100x600,(108x4)</t>
  </si>
  <si>
    <t>CEV INOX DN 50x500,(55x2,5)</t>
  </si>
  <si>
    <t>LOK INOX DN100/90° (108x4)</t>
  </si>
  <si>
    <t>LOK INOX DN50/90° (55x2,5)</t>
  </si>
  <si>
    <t>MDK DN 100</t>
  </si>
  <si>
    <t>NAVOJNA CEV + 2x90° KOLENO, inox 2,5", PN1.0010, L = 2 m</t>
  </si>
  <si>
    <t>T KOS INOX DN 100/50 (108x4/55x2,5 mm)</t>
  </si>
  <si>
    <t>FF DN 100x1000</t>
  </si>
  <si>
    <t>INOX PRIROBNICA DN 50-125</t>
  </si>
  <si>
    <t>MERILEC PRETOKA DN100</t>
  </si>
  <si>
    <t>AVTOMATSKI ODZRAČEVALNI VENTIL (DVOJNI) DN50</t>
  </si>
  <si>
    <t>VARNOSTNO IZPUSTNI VENTIL "CLAVAL 94-01" ali enakovredno DN 50 PN16</t>
  </si>
  <si>
    <t>RAZTEZNA POSODA, V = 300 L</t>
  </si>
  <si>
    <t>Vertikalne vrstne večstopenjske črpalke z mehkim zagonom za hladno pitno vodo, nesamosesalne, s prigrajeno termično zaščito pred preobremenitvijo ter protikondenzacijsko grelno enoto, s črpalko dobaviti še potrebne nerjaveče vijake za pritrditev na betonski temelj in elektro krmilno omaro, vključno z visečimi sondami za zaporedni vklop in izklop črpak, tlačnim stikalom za varovanje pred suhim tekom in manometri. Vključno z tlačno posodo (V = 250 l), nivojsko elektrodo in elektrodnim relejem proti suhemu teku.</t>
  </si>
  <si>
    <t>1 x HYDRO MPC-E 3 CRIE 10-9 Z OPREMO TER ARMATURO (1+1+1), 3 x Q=16 l/s, P=3x5,5 kW, 3x400 V</t>
  </si>
  <si>
    <t>12 TUJE STORITVE</t>
  </si>
  <si>
    <t>12.2.</t>
  </si>
  <si>
    <t>12.3.</t>
  </si>
  <si>
    <t>12.4.</t>
  </si>
  <si>
    <t>12.5.</t>
  </si>
  <si>
    <t>12.6.</t>
  </si>
  <si>
    <t>12.7.</t>
  </si>
  <si>
    <t>12.8.</t>
  </si>
  <si>
    <t>12.9.</t>
  </si>
  <si>
    <t>13 NEPREDVIDENA DELA</t>
  </si>
  <si>
    <t>Predračun z rekapitulacijo stroškov                                                                                                               prečrpalnica Lešniški vrh</t>
  </si>
  <si>
    <t>Razna gradbena pomoč pri obrtniških in instalacijskih delih.  Vključno z deli v obstoječem PP Lešniški vrh. - NK delavec</t>
  </si>
  <si>
    <t>Razna gradbena pomoč pri obrtniških in instalacijskih delih.  Vključno z deli v obstoječem PP Lešniški vrh. - PK delavec</t>
  </si>
  <si>
    <t>11.1. DOTOK - ODTOK PP LEŠNIŠKI VRH</t>
  </si>
  <si>
    <t>1 x HYDRO MPC-E 3 CRIE 10-9 Z OPREMO TER ARMATURO (1+1+1), 3 x Q=16 l/s, P=3x4,0 kW, 3x400 V</t>
  </si>
  <si>
    <t>ELEKTRIČNE INŠTLACIJE IN ELEKTRIČNA OPREMA OBSTOJEČEGA VODOHRANA LEŠNIŠKI VRH</t>
  </si>
  <si>
    <r>
      <t>Predračun z rekapitulacijo stroškov                                                                                                               NIZKONAPETOSTNI PRIKLJUČEK 0,4 kV VODOHRANA KOSTANJ 100 m</t>
    </r>
    <r>
      <rPr>
        <b/>
        <vertAlign val="superscript"/>
        <sz val="12"/>
        <rFont val="Arial"/>
        <family val="2"/>
        <charset val="238"/>
      </rPr>
      <t>3</t>
    </r>
  </si>
  <si>
    <r>
      <t>Prosto stoječi el. razdleilnik</t>
    </r>
    <r>
      <rPr>
        <b/>
        <sz val="10"/>
        <rFont val="Arial CE"/>
        <charset val="238"/>
      </rPr>
      <t xml:space="preserve"> R-VH LEŠNIŠKI VRH</t>
    </r>
    <r>
      <rPr>
        <sz val="10"/>
        <rFont val="Arial CE"/>
        <charset val="238"/>
      </rPr>
      <t xml:space="preserve"> dimenzij (v x š x g) 2000 x 800 x 300 mm z dvojnimi vrati v kompletu z montažno ploščo,  stopnja zaščite minimalno IP 55. Narejen iz jeklene pločevine debeline 1,2 mm in ustrezno antikorozijko zaščiten. V kompletu z podstavkom višine 100 mm. Montažna plošča narejena iz pocinkane jeklene pločevine. Tovarniški izdelek. SCHRACK  ali enakovredno.</t>
    </r>
  </si>
  <si>
    <t>TBOX MS-RACK-10 (vodilo za 10 mest)</t>
  </si>
  <si>
    <r>
      <t xml:space="preserve">Dobava, montaža in preizkus plovnega stikala oz. potopne hruške. Plovno stikalo mora delovati v območju 5 - 15 cm. Dobavi se skupaj z originalnim kablom v dolžnimi 5 m. </t>
    </r>
    <r>
      <rPr>
        <b/>
        <sz val="10"/>
        <rFont val="Arial CE"/>
        <charset val="238"/>
      </rPr>
      <t>Dolžino kabla pred naročilom preveriti na objektu!</t>
    </r>
  </si>
  <si>
    <r>
      <t xml:space="preserve">Dobava, montaža in preizkus plovnega stikala oz. potopne hruške. Plovno stikalo mora delovati v območju 5 - 15 cm. Dobavi se skupaj z originalnim kablom v dolžnimi 2 m. </t>
    </r>
    <r>
      <rPr>
        <b/>
        <sz val="10"/>
        <rFont val="Arial CE"/>
        <charset val="238"/>
      </rPr>
      <t>Dolžino kabla pred naročilom preveriti na objektu!</t>
    </r>
  </si>
  <si>
    <t>ELEKTRIČNE INŠTLACIJE IN ELEKTRIČNA OPREMA OBSTOJEČEGA 
STOLPNEGA VODONHRANA VH LITMERK</t>
  </si>
  <si>
    <r>
      <rPr>
        <b/>
        <i/>
        <sz val="12"/>
        <color rgb="FFFF0000"/>
        <rFont val="Arial CE"/>
        <charset val="238"/>
      </rPr>
      <t xml:space="preserve">Opomba:
</t>
    </r>
    <r>
      <rPr>
        <sz val="10"/>
        <rFont val="Arial CE"/>
        <charset val="238"/>
      </rPr>
      <t xml:space="preserve">
</t>
    </r>
    <r>
      <rPr>
        <b/>
        <sz val="10"/>
        <rFont val="Arial CE"/>
        <charset val="238"/>
      </rPr>
      <t>Pred pričetkom delal je potrebno obvesti lastnike antenskih sistemov na objektu; TELEKOM, radio PRLEK in Centra za obveščanje
Vsa dela povezana začasno demontažo in ponovno montažo antenskih sistemov po končani sanaciji fasade izvedejo lastniki antesnkih sistemov; TELEKOM oz. njihova vzdževalna služba!
Stroških teh del niso predmet tega projekta!
Izvajalec elektro del si mora pred izvedbo "sistema zaščite pred delovanjem strele na objektu" pridobiti tudi mnenja k izvedbi teh del od lastnikov antenskih sistemov na objektu oz.  "sistema zaščite pred delovanjem strele na objektu" prilagoditi njihovim zahtevam!</t>
    </r>
  </si>
  <si>
    <r>
      <t>Začasna demontaža antenskega sistema v lasti</t>
    </r>
    <r>
      <rPr>
        <b/>
        <sz val="10"/>
        <rFont val="Arial CE"/>
        <charset val="238"/>
      </rPr>
      <t xml:space="preserve"> TELEKOM d.d.</t>
    </r>
    <r>
      <rPr>
        <sz val="10"/>
        <rFont val="Arial CE"/>
        <charset val="238"/>
      </rPr>
      <t>, v vključno z demontažo vse kabelov in kabelskih lestev po pfasadi objekta.</t>
    </r>
  </si>
  <si>
    <t>/</t>
  </si>
  <si>
    <r>
      <t xml:space="preserve">Začasna demontaža antenskega sistema v lasti </t>
    </r>
    <r>
      <rPr>
        <b/>
        <sz val="10"/>
        <rFont val="Arial CE"/>
        <charset val="238"/>
      </rPr>
      <t>radia PRLEK</t>
    </r>
    <r>
      <rPr>
        <sz val="10"/>
        <rFont val="Arial CE"/>
        <charset val="238"/>
      </rPr>
      <t>, v vključno z demontažo vse kabelov in kabelskih lestev po pfasadi objekta.</t>
    </r>
  </si>
  <si>
    <r>
      <t xml:space="preserve">Začasna demontaža antenskega sistema v lasti </t>
    </r>
    <r>
      <rPr>
        <b/>
        <sz val="10"/>
        <rFont val="Arial CE"/>
        <charset val="238"/>
      </rPr>
      <t>Centra za obveščanje</t>
    </r>
    <r>
      <rPr>
        <sz val="10"/>
        <rFont val="Arial CE"/>
        <charset val="238"/>
      </rPr>
      <t>, v vključno z demontažo vse kabelov in kabelskih lestev po pfasadi objekta.</t>
    </r>
  </si>
  <si>
    <r>
      <t>Ponovna montaža antenskega sistema v lasti</t>
    </r>
    <r>
      <rPr>
        <b/>
        <sz val="10"/>
        <rFont val="Arial CE"/>
        <charset val="238"/>
      </rPr>
      <t xml:space="preserve"> TELEKOM d.d.</t>
    </r>
    <r>
      <rPr>
        <sz val="10"/>
        <rFont val="Arial CE"/>
        <charset val="238"/>
      </rPr>
      <t>, na objekt; vključno z vsem potrebnim materilaom.</t>
    </r>
  </si>
  <si>
    <r>
      <t xml:space="preserve">Ponovna montaža antenskega sistema v lasti </t>
    </r>
    <r>
      <rPr>
        <b/>
        <sz val="10"/>
        <rFont val="Arial CE"/>
        <charset val="238"/>
      </rPr>
      <t xml:space="preserve">radia PRLEK, </t>
    </r>
    <r>
      <rPr>
        <sz val="10"/>
        <rFont val="Arial CE"/>
        <charset val="238"/>
      </rPr>
      <t xml:space="preserve"> na objekt; vključno z vsem potrebnim materilaom.</t>
    </r>
  </si>
  <si>
    <r>
      <t xml:space="preserve">Ponovna montaža antenskega sistema v lasti </t>
    </r>
    <r>
      <rPr>
        <b/>
        <sz val="10"/>
        <rFont val="Arial CE"/>
        <charset val="238"/>
      </rPr>
      <t xml:space="preserve">Centra za obveščanje, </t>
    </r>
    <r>
      <rPr>
        <sz val="10"/>
        <rFont val="Arial CE"/>
        <charset val="238"/>
      </rPr>
      <t xml:space="preserve"> na objekt; vključno z vsem potrebnim materilaom.</t>
    </r>
  </si>
  <si>
    <r>
      <t xml:space="preserve">Sodelovanje z </t>
    </r>
    <r>
      <rPr>
        <b/>
        <sz val="10"/>
        <rFont val="Arial CE"/>
        <charset val="238"/>
      </rPr>
      <t>TELEKOM d.d.</t>
    </r>
    <r>
      <rPr>
        <sz val="10"/>
        <rFont val="Arial CE"/>
        <charset val="238"/>
      </rPr>
      <t xml:space="preserve"> pri izvedbi elektro inštalacijskih del na objektu.</t>
    </r>
  </si>
  <si>
    <r>
      <t xml:space="preserve">Sodelovanje z </t>
    </r>
    <r>
      <rPr>
        <b/>
        <sz val="10"/>
        <rFont val="Arial CE"/>
        <charset val="238"/>
      </rPr>
      <t>predtavnikom radia PRLEK</t>
    </r>
    <r>
      <rPr>
        <sz val="10"/>
        <rFont val="Arial CE"/>
        <charset val="238"/>
      </rPr>
      <t xml:space="preserve"> pri izvedbi elektro inštalacijskih del na objektu. </t>
    </r>
  </si>
  <si>
    <r>
      <t xml:space="preserve">Sodelovanje z </t>
    </r>
    <r>
      <rPr>
        <b/>
        <sz val="10"/>
        <rFont val="Arial CE"/>
        <charset val="238"/>
      </rPr>
      <t>Centra za obveščanje</t>
    </r>
    <r>
      <rPr>
        <sz val="10"/>
        <rFont val="Arial CE"/>
        <charset val="238"/>
      </rPr>
      <t xml:space="preserve"> pri izvedbi elektro inštalacijskih del na objektu. </t>
    </r>
  </si>
  <si>
    <r>
      <t>Prosto stoječi el. razdleilnik</t>
    </r>
    <r>
      <rPr>
        <b/>
        <sz val="10"/>
        <rFont val="Arial CE"/>
        <charset val="238"/>
      </rPr>
      <t xml:space="preserve"> R-VH LITMERK</t>
    </r>
    <r>
      <rPr>
        <sz val="10"/>
        <rFont val="Arial CE"/>
        <charset val="238"/>
      </rPr>
      <t xml:space="preserve"> dimenzij (v x š x g) 2000 x 800 x 300 mm z dvojnimi vrati v kompletu z montažno ploščo,  stopnja zaščite minimalno IP 55. Narejen iz jeklene pločevine debeline 1,2 mm in ustrezno antikorozijko zaščiten. V kompletu z podstavkom višine 100 mm. Montažna plošča narejena iz pocinkane jeklene pločevine. Tovarniški izdelek. SCHRACK  ali enakovredno.</t>
    </r>
  </si>
  <si>
    <r>
      <t>kabel OLFLEX CLASSIC 110  5 G 2,5 mm</t>
    </r>
    <r>
      <rPr>
        <vertAlign val="superscript"/>
        <sz val="10"/>
        <rFont val="Arial CE"/>
        <charset val="238"/>
      </rPr>
      <t xml:space="preserve">2 </t>
    </r>
    <r>
      <rPr>
        <sz val="10"/>
        <rFont val="Arial CE"/>
        <charset val="238"/>
      </rPr>
      <t>ali enakovredno</t>
    </r>
  </si>
  <si>
    <r>
      <t>kabel OLFLEX CLASSIC 110  3 G 2,5 mm</t>
    </r>
    <r>
      <rPr>
        <vertAlign val="superscript"/>
        <sz val="10"/>
        <rFont val="Arial CE"/>
        <charset val="238"/>
      </rPr>
      <t xml:space="preserve">2 </t>
    </r>
    <r>
      <rPr>
        <sz val="10"/>
        <rFont val="Arial CE"/>
        <charset val="238"/>
      </rPr>
      <t>ali enakovredno</t>
    </r>
  </si>
  <si>
    <r>
      <t>kabel OLFLEX CLASSIC 110  5 G 1,5 mm</t>
    </r>
    <r>
      <rPr>
        <strike/>
        <vertAlign val="superscript"/>
        <sz val="10"/>
        <rFont val="Arial CE"/>
        <charset val="238"/>
      </rPr>
      <t>2</t>
    </r>
    <r>
      <rPr>
        <sz val="10"/>
        <rFont val="Arial CE"/>
        <charset val="238"/>
      </rPr>
      <t xml:space="preserve"> ali enakovredno</t>
    </r>
  </si>
  <si>
    <r>
      <t>kabel OLFLEX CLASSIC 110  3 G 1,5 mm</t>
    </r>
    <r>
      <rPr>
        <vertAlign val="superscript"/>
        <sz val="10"/>
        <rFont val="Arial CE"/>
        <charset val="238"/>
      </rPr>
      <t xml:space="preserve">2 </t>
    </r>
    <r>
      <rPr>
        <sz val="10"/>
        <rFont val="Arial CE"/>
        <charset val="238"/>
      </rPr>
      <t>ali enakovredno</t>
    </r>
  </si>
  <si>
    <t>Dobava in polaganje INOX ozemljitvene sonde premera 20 mm in dolžine 1,5 m v kompletu z konico in križno sponko. HERMI ali enakovreno.</t>
  </si>
  <si>
    <t>Dobava in montaža strešnega nosilca za INOX žico.</t>
  </si>
  <si>
    <t>Dobava, montaža in preizkus merilca temperature  z izhodom 4 - 20mA. Tip TTP 310 - ELTRA ali enakovredno</t>
  </si>
  <si>
    <t>1.59.</t>
  </si>
  <si>
    <t>1.60.</t>
  </si>
  <si>
    <t>1.61.</t>
  </si>
  <si>
    <t>1.62.</t>
  </si>
  <si>
    <t>1.63.</t>
  </si>
  <si>
    <t>1.64.</t>
  </si>
  <si>
    <t>1.65.</t>
  </si>
  <si>
    <t>1.66.</t>
  </si>
  <si>
    <t>1.67.</t>
  </si>
  <si>
    <t>1.68.</t>
  </si>
  <si>
    <t>1.69.</t>
  </si>
  <si>
    <t>ELEKTRIČNE INŠTLACIJE IN ELEKTRIČNA OPREMA HIDROFORNE POSTAJE LAHONCI</t>
  </si>
  <si>
    <r>
      <t>Prosto stoječi el. razdleilnik</t>
    </r>
    <r>
      <rPr>
        <b/>
        <sz val="10"/>
        <rFont val="Arial CE"/>
        <charset val="238"/>
      </rPr>
      <t xml:space="preserve"> R-HP LAHONCI</t>
    </r>
    <r>
      <rPr>
        <sz val="10"/>
        <rFont val="Arial CE"/>
        <charset val="238"/>
      </rPr>
      <t xml:space="preserve"> dimenzij (v x š x g) 2000 x 1200 x 300 mm z dvojnimi vrati v kompletu z montažno ploščo,  stopnja zaščite minimalno IP 55. Narejen iz jeklene pločevine debeline 1,2 mm in ustrezno antikorozijko zaščiten. V kompletu z podstavkom višine 100 mm. Montažna plošča narejena iz pocinkane jeklene pločevine. Tovarniški izdelek. SCHRACK  ali enakovredno.</t>
    </r>
  </si>
  <si>
    <t>Preklopno stikalo 1- 0 -2  4-polno / 40A / 15 kW za montažo na vrata el. razdelilnika, z prigrajenimi pomožnimi signalnimi kontakti. SCHRACK ali enakovredno.</t>
  </si>
  <si>
    <r>
      <t xml:space="preserve">Zaščitno tokovno stikalo na direfenčni tok 40 / 0,3A 4p občutljivo na pulzirajoče tokove in </t>
    </r>
    <r>
      <rPr>
        <b/>
        <sz val="10"/>
        <rFont val="Arial"/>
        <family val="2"/>
        <charset val="238"/>
      </rPr>
      <t>primerno za obratovanje z frekvenčnimi pretvorniki.</t>
    </r>
    <r>
      <rPr>
        <sz val="10"/>
        <rFont val="Arial"/>
        <family val="2"/>
        <charset val="238"/>
      </rPr>
      <t xml:space="preserve"> SCHRACK ali enakovredno.</t>
    </r>
  </si>
  <si>
    <t>Zaščitno tokovno stikalo na direfenčni tok 25 / 0,03A 4p občutljivo na pulzirajoče tokove (splošne električne instalacije).  Stikalo mora imeti prigrajeni pomožni kontakt za kontrolo položaja. SCHRACK ali enakovredno.</t>
  </si>
  <si>
    <t>Prenapetostna zaščita RAZREDA II za TN-C-S sistem z prigrajenimi signalnimi kontakti (vezava 3+0). SCHRACK ali enakovredno.</t>
  </si>
  <si>
    <t>Premostitvene tuljave za prenapetostno zaščito. SCHRACK ali enakovredno.</t>
  </si>
  <si>
    <t>Močnostni kontaktor 22kW / 50A  AC3. Napetost tuljave 230V AC. SCHRACK ali enakovredno</t>
  </si>
  <si>
    <t>Avtomatski inštalacijski odklopnik 40 A AC; karakteristike C 3-polni, 10 kA. SCHRACK ali enakovredno.</t>
  </si>
  <si>
    <t>Stikalo 3-polno / 10A / položaj 1 - 0 - 2; za montažo namontažo na vrata el. razdelilnika. SCHRACK ali enakovredno.</t>
  </si>
  <si>
    <t>Zaščitno motorsko stikalo za območje od 4,0 do 6,3 A za požarno črpalko.  SCHRACK ali enakovredno</t>
  </si>
  <si>
    <t xml:space="preserve">Frekvenčni pretvornik za črpalko moči 2,2 kW AC3, frekvenčni pretvornik mora imeti standardno vgrajeno ModBUS RS-485 komunikacijo, 2x relejski izhod, 1x analogni vhod 4- 20 mA in 1x analodni izhod. Tip: DANFOSS FC-101 ali enakovredno. </t>
  </si>
  <si>
    <t>Dobava, montaža in priklop, preizkus, zagon razdelilne omara R-AGREGAT, dimenzij  (v x š x g) 500 x 500 x 320 mm z enojnimi vrati in z zaprtim dnom. Stopnja mehanske žaščite IP54.  Narejen iz vroče stisnjenega poliestra, ojačanega s steklenimi vlakni.  Barva siva RAL 7032. Tovarniški izdelek SCHNEIDER ELECTRIC ali enakovredno.</t>
  </si>
  <si>
    <t xml:space="preserve">Montažna plošča za električni razdelilnik dimenzij (v x š x g) 500 x 500 x 320 mm z enojnimi vrati  Montažna plošča narejena iz pocinkane jekklene pločevine.Tovarniški izdelek SCHNEIDER ELECTRIC  ali enakovredno.  </t>
  </si>
  <si>
    <r>
      <t>Vtikač 400V /</t>
    </r>
    <r>
      <rPr>
        <sz val="10"/>
        <color indexed="10"/>
        <rFont val="Arial"/>
        <family val="2"/>
        <charset val="238"/>
      </rPr>
      <t xml:space="preserve"> </t>
    </r>
    <r>
      <rPr>
        <sz val="10"/>
        <rFont val="Arial"/>
        <family val="2"/>
        <charset val="238"/>
      </rPr>
      <t>63A / 5p / 6h ;  za motažo na montažno ploščo razdelilnika, komplet z pritrdilnimi vijaki</t>
    </r>
  </si>
  <si>
    <t>Ključavnica za zaklepanje el. razdelilnika od upravljavca objekta, komplet</t>
  </si>
  <si>
    <t>Uvodnia Pg 32mm, komplet</t>
  </si>
  <si>
    <t>Drobni in vezni material, opozorilni napisi, oznake.</t>
  </si>
  <si>
    <r>
      <t>kabel NYY-J 5 x 10 mm</t>
    </r>
    <r>
      <rPr>
        <vertAlign val="superscript"/>
        <sz val="10"/>
        <rFont val="Arial CE"/>
        <charset val="238"/>
      </rPr>
      <t xml:space="preserve">2 </t>
    </r>
    <r>
      <rPr>
        <sz val="10"/>
        <rFont val="Arial CE"/>
        <charset val="238"/>
      </rPr>
      <t>ali enakovredno</t>
    </r>
  </si>
  <si>
    <r>
      <t>kabel OLFLEX CLASSIC 110  5 G 16 mm</t>
    </r>
    <r>
      <rPr>
        <vertAlign val="superscript"/>
        <sz val="10"/>
        <rFont val="Arial CE"/>
        <charset val="238"/>
      </rPr>
      <t xml:space="preserve">2 </t>
    </r>
    <r>
      <rPr>
        <sz val="10"/>
        <rFont val="Arial CE"/>
        <charset val="238"/>
      </rPr>
      <t>ali enakovredno</t>
    </r>
  </si>
  <si>
    <r>
      <t>kabel OLFLEX CLASSIC 110  CY 4 G 2,5 mm</t>
    </r>
    <r>
      <rPr>
        <vertAlign val="superscript"/>
        <sz val="10"/>
        <rFont val="Arial"/>
        <family val="2"/>
        <charset val="238"/>
      </rPr>
      <t xml:space="preserve">2 </t>
    </r>
    <r>
      <rPr>
        <sz val="10"/>
        <rFont val="Arial"/>
        <family val="2"/>
        <charset val="238"/>
      </rPr>
      <t>ali enakovredno</t>
    </r>
  </si>
  <si>
    <t>Dobava in polaganje zaščitne cevi Stigmaflex DN Φ75 mm  v izkopani jarek.</t>
  </si>
  <si>
    <t>Dobava in polaganje INOX žice Ø 8 mm,  položena nadometno na zidne nosilce, delno na zračnike.</t>
  </si>
  <si>
    <t>Dobava in polaganje pocinkanega jeklenega traku Fe-Zn 25 x 5 mm, položen v temelje objekta.</t>
  </si>
  <si>
    <t>Dobava in montaža slemenskega nosilca za  INOX žico.</t>
  </si>
  <si>
    <t>Dobava in montaža odkapnika za INOX žico.</t>
  </si>
  <si>
    <t>Dobava in montaža žlebne sponke za INOX žico.</t>
  </si>
  <si>
    <t>Dobava in montaža objemka za otočnoo cev  Φ80 mm za INOX žico.</t>
  </si>
  <si>
    <t>Dobava, montaža in preizkus merilca tlaka z merilnim območjem 0 - 6 bara in z analognim izhodom (4-20 mA). Tip PPI 110 - ELTRA ali enakovredno.</t>
  </si>
  <si>
    <t>Dobava, montaža in preizkus delovanja tlačnega stikala za območjem 0 - 6 bara. Tip DANFOSS ali enakovredno.</t>
  </si>
  <si>
    <t>Dobava, montaža in preizkus merilca tlaka z merilnim območjem 0 - 16 bara in z analognim izhodom (4-20 mA). Tip PPI 110 - ELTRA ali enakovredno.</t>
  </si>
  <si>
    <t>Dobava, montaža in preizkus delovanja tlačnega stikala za območjem 0 - 16 bara. Tip DANFOSS ali enakovredno.</t>
  </si>
  <si>
    <r>
      <t xml:space="preserve">Priklop in preizkus ter zagon črpalke. </t>
    </r>
    <r>
      <rPr>
        <b/>
        <sz val="10"/>
        <rFont val="Arial"/>
        <family val="2"/>
        <charset val="238"/>
      </rPr>
      <t xml:space="preserve">Črpalka se dobavi skupaj z strojno opremo objekta. </t>
    </r>
  </si>
  <si>
    <t>ELEKTRIČNE INŠTLACIJE IN ELEKTRIČNA OPREMA PREČRPALNE POSTAJE LEŠNICA</t>
  </si>
  <si>
    <r>
      <t>Prosto stoječi el. razdleilnik</t>
    </r>
    <r>
      <rPr>
        <b/>
        <sz val="10"/>
        <rFont val="Arial CE"/>
        <charset val="238"/>
      </rPr>
      <t xml:space="preserve"> R-PP LEŠNICA</t>
    </r>
    <r>
      <rPr>
        <sz val="10"/>
        <rFont val="Arial CE"/>
        <charset val="238"/>
      </rPr>
      <t xml:space="preserve"> dimenzij (v x š x g) 2000 x 1200 x 300 mm z dvojnimi vrati v kompletu z montažno ploščo,  stopnja zaščite minimalno IP 55. Narejen iz jeklene pločevine debeline 1,2 mm in ustrezno antikorozijko zaščiten. V kompletu z podstavkom višine 100 mm. Montažna plošča narejena iz pocinkane jeklene pločevine. Tovarniški izdelek. SCHRACK  ali enakovredno.</t>
    </r>
  </si>
  <si>
    <t>Preklopno stikalo 1- 0 -2  4-polno / 63A / 22 kW za montažo na vrata el. razdelilnika, z prigrajenimi pomožnimi signalnimi kontakti. SCHRACK ali enakovredno.</t>
  </si>
  <si>
    <r>
      <t xml:space="preserve">Zaščitno tokovno stikalo na direfenčni tok 63 / 0,3A 4p občutljivo na pulzirajoče tokove in </t>
    </r>
    <r>
      <rPr>
        <b/>
        <sz val="10"/>
        <rFont val="Arial"/>
        <family val="2"/>
        <charset val="238"/>
      </rPr>
      <t>primerno za obratovanje z frekvenčnimi pretvorniki.</t>
    </r>
    <r>
      <rPr>
        <sz val="10"/>
        <rFont val="Arial"/>
        <family val="2"/>
        <charset val="238"/>
      </rPr>
      <t xml:space="preserve"> SCHRACK ali enakovredno.</t>
    </r>
  </si>
  <si>
    <t>Glavno stikalo 4-polno / 63 A / 22 kW zaza montažo na vrata el. razdelilnika, ročaj rdeči, maska rumena. Stikalo mora imeti prigrajeni pomožni kontakt za kontrolo položaja. SCHRACK ali enakovredno.</t>
  </si>
  <si>
    <t>Tokovni transformator 100/5 A, razred točnosti 1. SCHRACK ali enakovredno. Skozi tokovnik se naredi en ovoj kar pomeni da je prestava potem 50/5 A.</t>
  </si>
  <si>
    <t>Močnostni kontaktor 30kW / 62A  AC3. Napetost tuljave 230V AC. SCHRACK ali enakovredno</t>
  </si>
  <si>
    <t>Zaščitno motorsko stikalo za območje od 10,0 do 16,0 A za požarno črpalko.  SCHRACK ali enakovredno</t>
  </si>
  <si>
    <t xml:space="preserve">Frekvenčni pretvornik za črpalko moči 5,50 kW AC3, frekvenčni pretvornik mora imeti standardno vgrajeno ModBUS RS-485 komunikacijo, 2x relejski izhod, 1x analogni vhod 4- 20 mA in 1x analodni izhod. Tip: DANFOSS FC-101 ali enakovredno. </t>
  </si>
  <si>
    <r>
      <t>kabel OLFLEX CLASSIC 110  CY 4 G 4,0 mm</t>
    </r>
    <r>
      <rPr>
        <vertAlign val="superscript"/>
        <sz val="10"/>
        <rFont val="Arial"/>
        <family val="2"/>
        <charset val="238"/>
      </rPr>
      <t xml:space="preserve">2 </t>
    </r>
    <r>
      <rPr>
        <sz val="10"/>
        <rFont val="Arial"/>
        <family val="2"/>
        <charset val="238"/>
      </rPr>
      <t>ali enakovredno</t>
    </r>
  </si>
  <si>
    <r>
      <t>Prosto stoječi el. razdleilnik</t>
    </r>
    <r>
      <rPr>
        <b/>
        <sz val="10"/>
        <rFont val="Arial CE"/>
        <charset val="238"/>
      </rPr>
      <t xml:space="preserve"> R-PP LEŠNIŠKI VRH</t>
    </r>
    <r>
      <rPr>
        <sz val="10"/>
        <rFont val="Arial CE"/>
        <charset val="238"/>
      </rPr>
      <t xml:space="preserve"> dimenzij (v x š x g) 2000 x 1200 x 300 mm z dvojnimi vrati v kompletu z montažno ploščo,  stopnja zaščite minimalno IP 55. Narejen iz jeklene pločevine debeline 1,2 mm in ustrezno antikorozijko zaščiten. V kompletu z podstavkom višine 100 mm. Montažna plošča narejena iz pocinkane jeklene pločevine. Tovarniški izdelek. SCHRACK  ali enakovredno.</t>
    </r>
  </si>
  <si>
    <t>NIZKONAPETOSTNI PRIKLJUČEK 0,4 kV HIDROFORNE POSTAJE LAHONCI</t>
  </si>
  <si>
    <t>1. PRIPRAVLJALNA DELA</t>
  </si>
  <si>
    <t>PRIPRAVLJALNA DELA SKUPAJ:</t>
  </si>
  <si>
    <t>Vzpostavitev gradbišča v prvotno stanje po končanju vseh del.</t>
  </si>
  <si>
    <t>Zakoličba trase kablovoda.</t>
  </si>
  <si>
    <t>Zakoličba vseh ostalih obstoječih komunalnih vodov (ocenjeno).</t>
  </si>
  <si>
    <t>Izvedba stikalnih manipulacij, preizkus breznapetostnega stanja in zagotovitev varnega dela</t>
  </si>
  <si>
    <t>2. ZEMELJSKA DELA</t>
  </si>
  <si>
    <t>ZEMELJSKA DELASKUPAJ:</t>
  </si>
  <si>
    <t>Opomba:</t>
  </si>
  <si>
    <t>Rušenje obstoječih asfaltnih površin in odkop zgornjega ustroja ceste se obračuna pri popisu za vodovoda. 
Zunanja ureditev teh površin se obračuna pri vodoovodu oz. gradbenem delu!</t>
  </si>
  <si>
    <t>Izkop komunalnega jarka z kombiniranim strojno - ročni izkopom s širino dna razširitve je 0,4 m, globine 0,8 m, naklon brežin, 75° v terenu od III. in IV. kategorije. Izkop z odmetom na stran, 1.0 m od roba jarka.</t>
  </si>
  <si>
    <t>Ročni izkop pri križanju z obstoječimi komunalnimi vodi</t>
  </si>
  <si>
    <t>Dobava in izdelava zasipa ob cevi do temena ter nad temenom cevi s peskom 0-6 mm, komprimacijo do 95% po Proctorju, vključno z nabavo in dobavo peš.mat.</t>
  </si>
  <si>
    <t xml:space="preserve">Strojni zasip jarka z izkopanim materialom, s strojnim komprimiranjem s težkimi komprimacijskimi sredstvi v plasteh po 20 cm, do zbitosti, to je do 95% po Proctorju. </t>
  </si>
  <si>
    <t>Kombiniranim strojno - ročni izkopom  jame za podstavek PS-PMO, dimenzije izkopa 1,0 m x 0,6 m,  globine 0,9 m, v terenu od III. in IV. kategorije. Izkop z odmetom na stran, 1.0 m od roba jarka.</t>
  </si>
  <si>
    <t>Strojni zasip gradbene jame okrog podstavka PS-PMO v plasteh po 30 cm in komprimiranjem do 50 Mpa.</t>
  </si>
  <si>
    <t>Strojno nakladanje viška materiala na kamion, odvoz v deponijo do 10,0 km, v ceni je zajet tudi strošek deponije.</t>
  </si>
  <si>
    <t>3. MONTAŽNA DELA</t>
  </si>
  <si>
    <t xml:space="preserve">Dobava kabla NAYY-J 4x70 + 2,5 mm2 </t>
  </si>
  <si>
    <t>Uvleka kabla NAYY-J 4x70 + 2,5 mm2 v zaščitno cev</t>
  </si>
  <si>
    <t xml:space="preserve">Montaža kabelske glave, kabelskih končnikov in priklop kabla NAYY-J 4x 70 + 2,5 mm2 v novopredvidenem PS-PMO. </t>
  </si>
  <si>
    <t xml:space="preserve">Montaža kabla NAYY-J 4x 70 + 2,5 mm2 po lesenem A drogu (8m), zaščita kabla do višine 2,5 m nad tlemi </t>
  </si>
  <si>
    <t>Montaža kabelske glave, kabelskih končnikov  na kablu NAYY-J 4x 70 + 2,5 mm2.</t>
  </si>
  <si>
    <t>Priklop zemeljskega kabla na vodnike na obstoječe prostozračno omrežje.</t>
  </si>
  <si>
    <t>Dobava in montaža PS-PMO sestavljene iz:</t>
  </si>
  <si>
    <t xml:space="preserve">Stikalni blok dimenzij  (v x š x g) 1250 x 500 x 320 mm z enojnimi vrati in z odprtim dnom ter zračno režo pod streho in na dnu omare . Stopnja mehanske žaščite IP54.  Narejen iz vroče stisnjenega poliestra, ojačanega s steklenimi vlakni.  Barva siva RAL 7032.Tovarniški izdelek  SCHRACK  ali enakovredno.  </t>
  </si>
  <si>
    <t>Streha za omaro dimenzij (v x š x g) 1250 x 500 x 320 mm. Narejena iz vroče stisnjenega poliestra, ojačanega s steklenimi vlakni. Barva siva RAL 7032. Tovarniški izdelek. SCHRACK  ali enakovredno.</t>
  </si>
  <si>
    <t>Podstavek za omaro dimenzij (v x š x g) 1250 x 500 x 320 mm  Narejen iz vroče stisnjenega poliestra, ojačanega s steklenimi vlakni. Višina podstavka 900 mm, primeren za vgradnjo v betonski temelj. Barva siva RAL 7032. Tovarniški izdelek. SCHRACK  ali enakovredno.</t>
  </si>
  <si>
    <t>Dobava in montaža opreme:</t>
  </si>
  <si>
    <t xml:space="preserve">Varovalčni ločilnik 3 polni, velikosti 1 (do 250 A). </t>
  </si>
  <si>
    <t>Tarifne varovalke 20A, karakteristike gG-gL žigosone z strani distributerja el. energije na tem območju (Elektro Maribor)</t>
  </si>
  <si>
    <t>Ničelna oz. PEN zbiralka v kompletu z podpornimi izolatorji</t>
  </si>
  <si>
    <t>večfunkcijski elektronski trifazni števec, direktne vezave - tip štecva definiran v soglasju za pikljiučitev distributerja električne energije.</t>
  </si>
  <si>
    <t>Prenapetostni odvodniki za TN-C-S sistem napajanja razreda I.</t>
  </si>
  <si>
    <t>Vrstne sponke, ožičenje, enopolna shema in nalepke s funkcionalnimi napisi in delo</t>
  </si>
  <si>
    <t xml:space="preserve">Dobava in polaganje zaščitne cevi Φ 110 mm v kabelski jarek oz. skupni jarek z vodovodom. </t>
  </si>
  <si>
    <t>Dobava in položitev ozemljitvenega valjanca INOX 30x3,5 mm v izkopani jarek.</t>
  </si>
  <si>
    <t>Dobava in montaža križnih sponk za INOX trak.</t>
  </si>
  <si>
    <t>3.13.</t>
  </si>
  <si>
    <t>3.14.</t>
  </si>
  <si>
    <t>Dobava in polaganje opozorilnega traku " POZOR ENERGETSKI KABEL "</t>
  </si>
  <si>
    <t>3.15.</t>
  </si>
  <si>
    <t xml:space="preserve">Dobava in nasutje v podstavek PS-PMO sredstva za preprečevanje vlage v PS-PMO </t>
  </si>
  <si>
    <t>3.16.</t>
  </si>
  <si>
    <t>Drobni vezni material, opozorilni napisi  in oznake.</t>
  </si>
  <si>
    <t>4. ZAKLJUČNA DELA</t>
  </si>
  <si>
    <t>Izdelava geodetskega posnetka v Gauss Kruegerjevem koordinatnem sistemu v elektronski obliki in vris v kataster GJI, vključno s potrdilom vrisa.</t>
  </si>
  <si>
    <t>Izvedba instalacijskih meritev električne instalacije in strelovodne naprave ter izdaja merilnih protokolov.</t>
  </si>
  <si>
    <t>Storitve raznih komunalnih in drugih organizacij - predvideno</t>
  </si>
  <si>
    <t>Tehnični nadzor Elektro Maribor - predvideno</t>
  </si>
  <si>
    <t>Pridobitev elektronergetskega soglasja za 3x 20 A in pogodbe za priključitev na distribucijsko omrežje.</t>
  </si>
  <si>
    <t xml:space="preserve">Sodelovanje pri tehničnem pregledu. </t>
  </si>
  <si>
    <t>Projektantski nadzor v času gradnje el.  instalacij na objektu.</t>
  </si>
  <si>
    <t>Vnašanje sprememb med gradnjo v risbe faze PZI in priprava tehnične dokumantacije PID</t>
  </si>
  <si>
    <t>Upravljalski nadzor v času   gradnje el.  instalacij na objektu</t>
  </si>
  <si>
    <t>Pregled kablovoda in NN omrežja ter vključitev v NN omrežje.</t>
  </si>
  <si>
    <t>5. NEPREDVIDENA DELA</t>
  </si>
  <si>
    <t>Vodovod Litmerk - Lahonci</t>
  </si>
  <si>
    <t>Vodovod Litmerk - Lahonci - Litmerk 1</t>
  </si>
  <si>
    <t>Vodohran Lešniški vrh</t>
  </si>
  <si>
    <t>Vodohran Litmerk</t>
  </si>
  <si>
    <t>Hidroforna postaja Lahonci</t>
  </si>
  <si>
    <t>Prečrpalna postaja Lešnica</t>
  </si>
  <si>
    <t>Prečrpalna postaja Lešniški vrh</t>
  </si>
  <si>
    <t>Načrt elektro inštalacij vodohrana Lešniški vrh</t>
  </si>
  <si>
    <t>Načrt elektro inštalacij vodohrana Litmerk</t>
  </si>
  <si>
    <t>Načrt elektro inštalacij hidroforne postaje Lahonci</t>
  </si>
  <si>
    <t>Načrt elektro inštalacij prečrpalnice Lešnica</t>
  </si>
  <si>
    <t>Načrt elektro inštalacij prečrpalnice Lešniški vrh</t>
  </si>
  <si>
    <t>Načrt NN priključka 0,4 kV hidroforne postaje Lahonci</t>
  </si>
  <si>
    <r>
      <t xml:space="preserve">Cevi morajo biti izdelane na obojko v skladu s EN 545:2010 najmanj preferenčnega tlačnega razreda C40 (do vključno DN300), C30 (do vključno DN600), z odgovarjajočimi spoji za različne primere vgradnje (STD, STD VI, UNI Ve </t>
    </r>
    <r>
      <rPr>
        <u/>
        <sz val="11"/>
        <rFont val="Arial"/>
        <family val="2"/>
        <charset val="238"/>
      </rPr>
      <t>ali enakovredno</t>
    </r>
    <r>
      <rPr>
        <sz val="11"/>
        <rFont val="Arial"/>
        <family val="2"/>
        <charset val="238"/>
      </rPr>
      <t xml:space="preserve">) in dolžino 6 m (skladno s ponudbenim predračunom in spodnjimi specifikacijami ter zahtevami naročnika  v razpisni dokumentaciji).
Cevi morajo biti na zunanji strani zaščitne z aktivno galvansko zaščito, ki omogoča vgradnjo cevi tudi v agresivnejšo zemljo (z zlitino Zn + Al minimalne debeline 400 g/m2 v razmerju 85% Zn in ostalo Al in druge kovine) in z modrim pokrivnim nanosom , na notranji strani pa s cementno oblogo; vse v skladu z EN545:2010 (cementna obloga mora biti narejena s pitno vodo, cement tipa CEM III-B ex BFC pa mora biti v skladu z EN197-1 z CE oznako (certifikat)). 
Opremljene morajo biti z odgovarjajočimi tesnili v skladu z SIST EN 681-1 (certifikat).Vse vrste obojčnih tesnil oz. spojev mora biti zaradi zagotovitve kvalitete spoja preizkušen skupaj s cevmi (certifikat). Vse cevi morajo biti od istega proizvajalca.
</t>
    </r>
  </si>
  <si>
    <t xml:space="preserve">Pokrovi morajo biti izdelani iz nodularne litine v skladu s standardom SIST EN124-2.
Okrogli pokrovi. Površina naleganja pokrova na okvir mora biti minimalno 600 cm2 pri razredu obremenitve D400.
Razredi nosilnosti B125, C250, D400 naj bodo opremljeni z avtomatskim zaklepom ter protihrupnim vložkom. Razred D400 mora biti konstruiran za visoko frekvenco prometa ter imeti protihrupni vložek iz vremensko ter kislinsko odpornega poliuretanskega materiala, ki je neločljivo zlepljen na pokrov. Pokrov se mora blokirati pri 90°, da prepreči nehoteno zapiranje.
Kvadratni pokrovi.
Razred nosilnosti D400 mora imeti protihrupno tesnilo in možnostjo simbolnega označevanja namena jaška (elektrika, voda, meteorna kanalizacija, fekalna kanalizacija).
Razred nosilnosti D 400 za visoko frekvenco prometa mora imeti konusno naleganje pokrova na okvir in poliuretanski vložek, površina naleganja mora biti minimalno 500 cm2. Za področja kjer se zagotavlja tesnost proti vdoru meternih vod ali preprečevanju vonjav, mora biti pokrov vodotecen do 2 bara in privijačen s 4 vijaki na okvir. Konstruiran mora biti tako, da se ga da odpreti z navadnim orodjem - vzvodom.
</t>
  </si>
  <si>
    <t>Transport raznos in montaža cevi iz nodularne litine izdelane po EN 545:2010, vključno z vsem spojnim, tesnilnim in pritrdilnim materialom</t>
  </si>
  <si>
    <t xml:space="preserve">Vgradnja fazonskih komadov za cevi iz duktilne litine, vključno s potrebnim spojnim, tesnilnim in pritrdilnim nerjavečim materialom. Po EN 545:2010, PN 16. </t>
  </si>
  <si>
    <t>Na točkah, kjer se vgrajujejo MMK, MMQ, MMA, E in F fazonski kosi se uporabljajo izključno obojke s sidrnim spojem. V skladu z navodili proizvajalca.</t>
  </si>
  <si>
    <t>Zasun FFR DN 150/100</t>
  </si>
  <si>
    <t>Zasun FFR DN 100/80</t>
  </si>
  <si>
    <t>Izdelava PID-a v skladu z GZ in dopolnitvami, ter po zahtevah bodočega upravljalca vodovoda (4x v projektni obliki in in 2x v elektronski obliki). Vrednost je fiksno določena in se ne spreminja.</t>
  </si>
  <si>
    <t>Izdelava tehnične dokumentacije v kompletu: projekt izvedenega stanja -PID in navodila za obratovanje in vzdrževanje. Vrednost je fiksno določena in se ne spreminja.</t>
  </si>
  <si>
    <t>Izdelava tehnične dokumentacije PID in navodil za obratovanje in vzdrževanje NN priključka. Vrednost je fiksno določena in se ne spreminja.</t>
  </si>
  <si>
    <t>Zračnik dvojni DN 150</t>
  </si>
  <si>
    <t>T kos DN 250/150</t>
  </si>
  <si>
    <t>FF kos DN 150 x 400</t>
  </si>
  <si>
    <t>Jeklena zaščitna cev 508 x 11 - 2 kom, L = 6 m</t>
  </si>
  <si>
    <t>Načrt vodovoda Hajndl - Ormož, II.faza</t>
  </si>
  <si>
    <t>Načrt vodovoda Jeruzalem - Svetinje - Ivanjkovci; pododsek Jeruzalem - Svetinje,  II.faza</t>
  </si>
  <si>
    <t>Načrt vodovoda Jeruzalem - Svetinje - Ivanjkovci; pododsek Ivanjkovci - Svetinje,  II.faza</t>
  </si>
  <si>
    <t>1538/3 Projekt oskrbe s pitno vodo v porečju Drave (2014-2020) - Ormoško območje -2.faza</t>
  </si>
  <si>
    <t>Načrt vodovoda Litmerk - Lahonci,  II.faza</t>
  </si>
  <si>
    <t>Načrt rekonstrukcije vodohrana Lešniški vrh,  II.faza</t>
  </si>
  <si>
    <t>Načrt rekonstrukcije vodohrana Litmerk,  II.faza</t>
  </si>
  <si>
    <t>1538/1 Projekt oskrbe s pitno vodo v porečju Drave (2014-2020) - Ormoško območje -2.faza</t>
  </si>
  <si>
    <t>Načrt hidroforne postaje Lahonci,  II.faza</t>
  </si>
  <si>
    <t>Načrt prečrpalnice  Lešnica,  II.faza</t>
  </si>
  <si>
    <t>Načrt prečrpalnice Lešniški vrh,  II.faza</t>
  </si>
  <si>
    <t>1538/3-VHE1  3/1 Načrt elektro inštalacij vodohrana Lešniški vrh,  II.faza</t>
  </si>
  <si>
    <t>1538/3-VHE2  3/2 Načrt elektro inštalacij vodohrana Litmerk,  II.faza</t>
  </si>
  <si>
    <t>1538/3-HPE1  3/4 Načrt elektro inštalacij hidroforne postaje Lahonci,  II.faza</t>
  </si>
  <si>
    <t>1538/3-PRE1  3/6 Načrt elektro inštalacij prečrpalnice Lešnica, II.faza</t>
  </si>
  <si>
    <t>1538/3-PRE2  3/7 Načrt elektro inštalacij prečrpalnice Lešniški vrh,  II.faza</t>
  </si>
  <si>
    <t>1538/3-HPN2  3/9 Načrt NN priključka 0,4 kV hidroforne postaje Lahonci,  II.faza</t>
  </si>
  <si>
    <t xml:space="preserve">Merilnik  pretoka  mora omogočati  vse  zahtevane  izhodne  podatke  za  odčitavanje  na 
mestu  vgradnje  in  daljinski  prenos  podatkov  v  nadzorni  center, merilnik pretoka mora biti magnetno induktivni elektromagnetni: 
• Temperaturno območje -20 do 130 °C,
• Napajanje 24 V DC,
• Kompaktne izvedbe izvedbe brez ločene glave,
• Zaščita IP 67,
• Možnost verifikacije in kalibracije na terenu,
• Natančnosti meritve +-0,5 %  pri maks nazivnem pretoku, pri minimalnem pretoku pa ne več kot +- 2,5 %,
• Izhod 4-20 mA (tokovna zanka) za trenutni pretok,
• Pulzni tranzistorski izhod maks. frakvence 400 HZ, maksimalno napetost 30 V in maks toka 250 mA,
• Statusni tranzistorski izhod programibilni za indikacijo sistemskih napak ali smer pretoka,
• Dvosmerna meritev pretoka A≤≥B
• Komunikacija RS485 modbus
Vsi artikli, ki bodo v stiku s pitno vodo zagotavljajo živilsko neoporečnost.
Vsi artikli  zagotavljajo kvaliteto zahtevano po standardu.
Za vse zgoraj specificirane materiale v ponudbi je potrebno napisati ime proizvajalca, tip artikla in priložiti tehnični list, izjavo o lastnostih (ZGPro-1, Ur.l.RS, št.82/2013) ter pripadajoči certifikat o skladnost proizvodov s standardom in  v kolikor so materiali v stiku s pitno vodo tudi poročilo, ki se nanaša na Izjavo o skladnosti za stik s pitno vodo. Delež proizvodov po poreklu iz tretjih držav, kakor je to določeno v skladu z Uredbo (EU) št. 952/2013 Evropskega parlamenta in Sveta z dne 9. 10. 2013 o carinskem zakoniku Unije (UL L št. 269 z dne 10. 10. 2013, str. 1) vrednostno ne sme presegati 50 odstotkov skupne vrednosti proizvodov, ki sestavljajo ponudbo posamznega sklopa, vse v skladu z 2. odst. 87. člena ZJN - 3. 
</t>
  </si>
  <si>
    <t xml:space="preserve">Vrednost postavke, ki je že vpisana ni dovoljeno spreminjati. </t>
  </si>
  <si>
    <t>Obračun se bo izvedel po dejanskih količinah, ki bodo potrjene s strani nadzora.</t>
  </si>
  <si>
    <t>Kompletna dobava in vgraditev predfabriciranega dvignjenega robnika iz cementnega betona  s prerezom 15/25 cm. Vključno s vsem potrebnim materialom in delom.</t>
  </si>
  <si>
    <t>Rušenje vozišč iz asfalta debeline 5 - 15 cm in širine  1.60 m z odvozom na trajno deponijo.  Vključno z nakladanjem in stroški deponije.</t>
  </si>
  <si>
    <t xml:space="preserve">Dobava in polaganje PVC opozorilnega traku z napisom POZOR VODOVOD. </t>
  </si>
  <si>
    <t>Vključno z opozorilnim trakom nad hišnimi priključki v dolžini 1.800,00 m.</t>
  </si>
  <si>
    <t>Vključno z opozorilnim trakom nad hišnimi priključki v dolžini 1.500,00 m.</t>
  </si>
  <si>
    <t>Vključno z opozorilnim trakom nad hišnimi priključki v dolžini 6.600,00 m.</t>
  </si>
  <si>
    <t>Vključno z opozorilnim trakom nad hišnimi priključki v dolžini 642,00 m.</t>
  </si>
  <si>
    <t>Rezkanje in odvoz asfaltne krovne plasti širine do 3.0 m in v debelini do 15 cm.</t>
  </si>
  <si>
    <t>Rezanje asfaltnih površin z motorno rezilko ne glede na sestavo, debeline do 15 cm.</t>
  </si>
  <si>
    <t>Tlakovanje jarkov z lomljencem debeline 10 cm, stiki zapolnjeni s cementno malto, na podložni plasti cementnega betona debeline 10 cm. Tlakovanje ob vtočnih in iztočnih glavah prepustov (površina 1 m2/glavo) in izpustov v naravni recipient (5m2/izpust). Komplet z nabavo, dobavo in vgradnjo lomljenca</t>
  </si>
  <si>
    <t>Dobava betonskih cevi fi 40 - 80 cm , L = 8 m in kompletna obnovitev cestnih propustov, vključno z vsem delom, materialom, prenosi in ponovno oblikovanje dna in brežin jarka. Vključno z izvedbo betonske vtočne in iztočne glave ter tlakovanjem iz kamna na vtoku in iztoku iz prepusta.</t>
  </si>
  <si>
    <t>Izravnana nosilnih plasti  pred izvedbo asfalta s točnostjo +-1,0 cm.</t>
  </si>
  <si>
    <t xml:space="preserve">Dobava in polaganje nosilne plasti bituminiziranega drobljenca AC 22 base B50/70 A3 - v širini 6.00 m in debelina plasti 6 cm.                                                                                                                </t>
  </si>
  <si>
    <t xml:space="preserve">Nabava, transport in vgrajevanje obrabnozaporne plasti bitumenskega betona AC 8 surf B 50/70 A4 Z2.
- debelina plasti do 4 cm. Tudi preko ostalega dela ceste v širini 6.00 m.                                                                                                                          </t>
  </si>
  <si>
    <t>Nabava in izdelava obojestranskih voziščnih bankin širine 0,5 m in debeline do 15 cm iz gramoznega materiala  0-32 mm s strojnim komprimiranjem strojnim komprimiranjem do zbitosti 95% po Proctorju in planiranjem s točnostjo +-1,0 cm, vključno s posipom bankin s peskom in uvaljanje s strojnim komprimiranjem  do zbitosti do 95% po Proctorju, planiranjem s točnostjo +-1,0 cm.</t>
  </si>
  <si>
    <t xml:space="preserve">Dobava in polaganje nosilne plasti bituminiziranega drobljenca AC 22 base B50/70 A3 - v širini 4.00 m in debelina plasti 6 cm.                                                                                                                </t>
  </si>
  <si>
    <t xml:space="preserve">Nabava, transport in vgrajevanje obrabnozaporne plasti bitumenskega betona AC 8 surf B 50/70 A4 Z2.
- debelina plasti do 4 cm. Tudi preko ostalega dela ceste v širini 4.00 m.                                                                                                                          </t>
  </si>
  <si>
    <t xml:space="preserve">Postejica se zamenja samo na delu trase in sicer v dolžini 684 m. Podatek na katerih delih je potrebna zamenjava posteljice bo izvajalcu podal naročnik med gradnjo. </t>
  </si>
  <si>
    <t xml:space="preserve">Postejica se zamenja samo na delu trase in sicer v dolžini 456 m. Podatek na katerih delih je potrebna zamenjava posteljice bo izvajalcu podal naročnik med gradnjo. </t>
  </si>
  <si>
    <t>Rezkanje in odvoz asfaltne krovne plasti širine do 2.4 m in v debelini do 15 cm.</t>
  </si>
  <si>
    <t xml:space="preserve">Postejica se zamenja samo na delu trase in sicer v dolžini 3147 m. Podatek na katerih delih je potrebna zamenjava posteljice bo izvajalcu podal naročnik med gradnjo. </t>
  </si>
  <si>
    <t xml:space="preserve">Nabava, transport in vgrajevanje obrabnozaporne plasti bitumenskega betona AC 8 surf B 50/70 A4 Z2.
- debelina plasti do 4 cm. Tudi preko ostalega dela ceste v širini 4.0 m.                                                                                                                          </t>
  </si>
  <si>
    <t>Pri izvedbi vodvodnega sistema je treba upoštevati naslednja določila:</t>
  </si>
  <si>
    <t>V skladu z zahtevo lastnika vodovodnega omrežja in v skladu z določili pravilnika javnega vodovodnega omrežja Ormož, v občinah Ormož, Središče ob Dravi in Sveti Tomaž (uradni vestnik občine Ormož št. 15/2017), lahko prestavitve in navezave vodovoda na obstoječe omrežje vključno z montažnimi deli in dobavo potrebnega vodovodnega materiala, zaradi zapletenosti sistemov in z namenom, da se zagotovi nemoteno delovanje vodovodnega sistema in vodarn, opravi le upravljavec javnega vodovoda.</t>
  </si>
  <si>
    <t>V skladu z zahtevo lastnika vodovodnega omrežja in v skladu z določili pravilnika javnega vodovodnega omrežja Ormož, v občinah Ormož, Središče ob Dravi in Sveti Tomaž (uradni vestnik občine Ormož št. 15/2017), lahko vse posege v delujoč vodovodni sistem (prestavitve in navezave vodovoda, hišne priključke, obstoječe objekte) z montažnimi deli in dobavo potrebnega vodovodnega materiala, zaradi zapletenosti sistemov in z namenom, da se zagotovi nemoteno delovanje vodovodnega sistema in vodarn, opravi le upravljavec javnega vodovoda.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</si>
</sst>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1]"/>
    <numFmt numFmtId="165" formatCode="#,##0.00\ \€"/>
    <numFmt numFmtId="166" formatCode="_ * #,##0.00_-\ &quot;SIT&quot;_ ;_ * #,##0.00\-\ &quot;SIT&quot;_ ;_ * &quot;-&quot;??_-\ &quot;SIT&quot;_ ;_ @_ "/>
    <numFmt numFmtId="167" formatCode="#,##0.00\ &quot;€&quot;"/>
  </numFmts>
  <fonts count="59">
    <font>
      <sz val="10"/>
      <name val="Arial"/>
      <charset val="238"/>
    </font>
    <font>
      <b/>
      <sz val="14"/>
      <name val="Arial"/>
      <family val="2"/>
      <charset val="238"/>
    </font>
    <font>
      <sz val="12"/>
      <name val="Arial"/>
      <family val="2"/>
      <charset val="238"/>
    </font>
    <font>
      <b/>
      <sz val="10"/>
      <name val="Arial"/>
      <family val="2"/>
      <charset val="238"/>
    </font>
    <font>
      <sz val="10"/>
      <name val="Arial"/>
      <family val="2"/>
      <charset val="238"/>
    </font>
    <font>
      <b/>
      <sz val="12"/>
      <name val="Arial"/>
      <family val="2"/>
      <charset val="238"/>
    </font>
    <font>
      <sz val="10"/>
      <color indexed="8"/>
      <name val="MS Sans Serif"/>
      <family val="2"/>
      <charset val="238"/>
    </font>
    <font>
      <sz val="10"/>
      <color indexed="8"/>
      <name val="Arial"/>
      <family val="2"/>
      <charset val="238"/>
    </font>
    <font>
      <sz val="10"/>
      <color indexed="8"/>
      <name val="MS Sans Serif"/>
      <family val="2"/>
      <charset val="238"/>
    </font>
    <font>
      <sz val="10"/>
      <color indexed="8"/>
      <name val="MS Sans Serif"/>
      <family val="2"/>
      <charset val="238"/>
    </font>
    <font>
      <sz val="10"/>
      <name val="SL Dutch"/>
      <charset val="238"/>
    </font>
    <font>
      <b/>
      <sz val="12"/>
      <color indexed="8"/>
      <name val="Arial"/>
      <family val="2"/>
      <charset val="238"/>
    </font>
    <font>
      <b/>
      <sz val="11"/>
      <name val="Arial"/>
      <family val="2"/>
      <charset val="238"/>
    </font>
    <font>
      <sz val="11"/>
      <name val="Arial"/>
      <family val="2"/>
      <charset val="238"/>
    </font>
    <font>
      <b/>
      <sz val="16"/>
      <color indexed="8"/>
      <name val="Arial"/>
      <family val="2"/>
      <charset val="238"/>
    </font>
    <font>
      <sz val="10"/>
      <color rgb="FF000000"/>
      <name val="Arial"/>
      <family val="2"/>
      <charset val="238"/>
    </font>
    <font>
      <b/>
      <sz val="10"/>
      <color rgb="FFFF0000"/>
      <name val="Arial"/>
      <family val="2"/>
      <charset val="238"/>
    </font>
    <font>
      <sz val="10"/>
      <color rgb="FFFF0000"/>
      <name val="Arial"/>
      <family val="2"/>
      <charset val="238"/>
    </font>
    <font>
      <sz val="10"/>
      <name val="Calibri"/>
      <family val="2"/>
      <charset val="238"/>
    </font>
    <font>
      <sz val="10"/>
      <color theme="0"/>
      <name val="Arial"/>
      <family val="2"/>
      <charset val="238"/>
    </font>
    <font>
      <sz val="12"/>
      <name val="Courier"/>
      <family val="3"/>
    </font>
    <font>
      <u/>
      <sz val="11"/>
      <name val="Arial"/>
      <family val="2"/>
      <charset val="238"/>
    </font>
    <font>
      <sz val="10"/>
      <name val="Arial CE"/>
      <family val="2"/>
      <charset val="238"/>
    </font>
    <font>
      <b/>
      <u/>
      <sz val="10"/>
      <name val="Arial"/>
      <family val="2"/>
      <charset val="238"/>
    </font>
    <font>
      <sz val="10"/>
      <name val="Arial CE"/>
    </font>
    <font>
      <sz val="10"/>
      <name val="Arial CE"/>
      <charset val="238"/>
    </font>
    <font>
      <b/>
      <sz val="10"/>
      <name val="Arial CE"/>
      <charset val="238"/>
    </font>
    <font>
      <sz val="10"/>
      <name val="Calibri"/>
      <family val="2"/>
      <charset val="238"/>
      <scheme val="minor"/>
    </font>
    <font>
      <sz val="8"/>
      <name val="Arial CE"/>
      <family val="2"/>
      <charset val="238"/>
    </font>
    <font>
      <sz val="10"/>
      <name val="Arial"/>
      <family val="2"/>
    </font>
    <font>
      <sz val="8"/>
      <name val="Arial"/>
      <family val="2"/>
      <charset val="238"/>
    </font>
    <font>
      <sz val="8"/>
      <name val="Arial"/>
      <family val="2"/>
    </font>
    <font>
      <sz val="9"/>
      <name val="Arial"/>
      <family val="2"/>
      <charset val="238"/>
    </font>
    <font>
      <b/>
      <i/>
      <sz val="10"/>
      <name val="Arial"/>
      <family val="2"/>
      <charset val="238"/>
    </font>
    <font>
      <sz val="11"/>
      <name val="Arial CE"/>
      <family val="2"/>
      <charset val="238"/>
    </font>
    <font>
      <i/>
      <sz val="10"/>
      <name val="Arial"/>
      <family val="2"/>
      <charset val="238"/>
    </font>
    <font>
      <i/>
      <sz val="8"/>
      <name val="Arial"/>
      <family val="2"/>
      <charset val="238"/>
    </font>
    <font>
      <sz val="11"/>
      <name val="Courier"/>
      <family val="1"/>
      <charset val="238"/>
    </font>
    <font>
      <sz val="10"/>
      <name val="Courier"/>
      <family val="1"/>
      <charset val="238"/>
    </font>
    <font>
      <b/>
      <sz val="11"/>
      <color rgb="FFFF0000"/>
      <name val="Arial CE"/>
      <family val="2"/>
      <charset val="238"/>
    </font>
    <font>
      <b/>
      <sz val="11"/>
      <color rgb="FFFF0000"/>
      <name val="Courier"/>
      <family val="1"/>
      <charset val="238"/>
    </font>
    <font>
      <b/>
      <sz val="11"/>
      <color rgb="FFFF0000"/>
      <name val="Arial CE"/>
      <charset val="238"/>
    </font>
    <font>
      <vertAlign val="superscript"/>
      <sz val="10"/>
      <name val="Arial CE"/>
      <charset val="238"/>
    </font>
    <font>
      <strike/>
      <vertAlign val="superscript"/>
      <sz val="10"/>
      <name val="Arial CE"/>
      <charset val="238"/>
    </font>
    <font>
      <vertAlign val="superscript"/>
      <sz val="10"/>
      <name val="Arial"/>
      <family val="2"/>
      <charset val="238"/>
    </font>
    <font>
      <i/>
      <sz val="10"/>
      <name val="Arial CE"/>
      <family val="2"/>
      <charset val="238"/>
    </font>
    <font>
      <i/>
      <sz val="10"/>
      <name val="Arial CE"/>
      <charset val="238"/>
    </font>
    <font>
      <i/>
      <sz val="10"/>
      <name val="Arial"/>
      <family val="2"/>
    </font>
    <font>
      <i/>
      <sz val="11"/>
      <name val="Arial CE"/>
      <family val="2"/>
      <charset val="238"/>
    </font>
    <font>
      <i/>
      <sz val="11"/>
      <name val="Arial"/>
      <family val="2"/>
    </font>
    <font>
      <i/>
      <sz val="8"/>
      <name val="Arial CE"/>
      <family val="2"/>
      <charset val="238"/>
    </font>
    <font>
      <i/>
      <sz val="8"/>
      <name val="Arial"/>
      <family val="2"/>
    </font>
    <font>
      <sz val="11"/>
      <name val="Arial CE"/>
      <charset val="238"/>
    </font>
    <font>
      <b/>
      <vertAlign val="superscript"/>
      <sz val="12"/>
      <name val="Arial"/>
      <family val="2"/>
      <charset val="238"/>
    </font>
    <font>
      <b/>
      <i/>
      <sz val="12"/>
      <color rgb="FFFF0000"/>
      <name val="Arial CE"/>
      <charset val="238"/>
    </font>
    <font>
      <sz val="10"/>
      <color indexed="10"/>
      <name val="Arial"/>
      <family val="2"/>
      <charset val="238"/>
    </font>
    <font>
      <sz val="8"/>
      <name val="Arial CE"/>
      <charset val="238"/>
    </font>
    <font>
      <b/>
      <i/>
      <sz val="11"/>
      <name val="Arial CE"/>
      <charset val="238"/>
    </font>
    <font>
      <i/>
      <sz val="11"/>
      <name val="Arial CE"/>
      <charset val="238"/>
    </font>
  </fonts>
  <fills count="6">
    <fill>
      <patternFill patternType="none"/>
    </fill>
    <fill>
      <patternFill patternType="gray125"/>
    </fill>
    <fill>
      <patternFill patternType="solid">
        <fgColor rgb="FFC8C8C8"/>
        <bgColor indexed="64"/>
      </patternFill>
    </fill>
    <fill>
      <patternFill patternType="solid">
        <fgColor rgb="FFE1FF41"/>
        <bgColor indexed="64"/>
      </patternFill>
    </fill>
    <fill>
      <patternFill patternType="solid">
        <fgColor rgb="FFDAEB35"/>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double">
        <color indexed="64"/>
      </top>
      <bottom style="double">
        <color indexed="64"/>
      </bottom>
      <diagonal/>
    </border>
    <border>
      <left/>
      <right/>
      <top/>
      <bottom style="double">
        <color indexed="64"/>
      </bottom>
      <diagonal/>
    </border>
    <border>
      <left/>
      <right/>
      <top style="thin">
        <color indexed="64"/>
      </top>
      <bottom/>
      <diagonal/>
    </border>
  </borders>
  <cellStyleXfs count="14">
    <xf numFmtId="0" fontId="0" fillId="0" borderId="0"/>
    <xf numFmtId="0" fontId="6" fillId="0" borderId="0"/>
    <xf numFmtId="0" fontId="4" fillId="0" borderId="0"/>
    <xf numFmtId="0" fontId="4" fillId="0" borderId="0"/>
    <xf numFmtId="0" fontId="8" fillId="0" borderId="0"/>
    <xf numFmtId="0" fontId="6" fillId="0" borderId="0"/>
    <xf numFmtId="0" fontId="9" fillId="0" borderId="0"/>
    <xf numFmtId="0" fontId="10" fillId="0" borderId="0"/>
    <xf numFmtId="0" fontId="4" fillId="0" borderId="0"/>
    <xf numFmtId="9" fontId="10" fillId="0" borderId="0" applyFont="0" applyFill="0" applyBorder="0" applyAlignment="0" applyProtection="0"/>
    <xf numFmtId="166" fontId="10" fillId="0" borderId="0" applyFont="0" applyFill="0" applyBorder="0" applyAlignment="0" applyProtection="0"/>
    <xf numFmtId="0" fontId="20" fillId="0" borderId="0"/>
    <xf numFmtId="0" fontId="20" fillId="0" borderId="0"/>
    <xf numFmtId="0" fontId="52" fillId="0" borderId="0"/>
  </cellStyleXfs>
  <cellXfs count="284">
    <xf numFmtId="0" fontId="0" fillId="0" borderId="0" xfId="0"/>
    <xf numFmtId="0" fontId="1" fillId="0" borderId="0" xfId="0" applyFont="1" applyAlignment="1">
      <alignment horizontal="left" vertical="top" wrapText="1"/>
    </xf>
    <xf numFmtId="0" fontId="3" fillId="0" borderId="0" xfId="0" applyFont="1" applyAlignment="1">
      <alignment horizontal="left" vertical="top" wrapText="1"/>
    </xf>
    <xf numFmtId="0" fontId="1" fillId="0" borderId="0" xfId="0" applyFont="1" applyAlignment="1">
      <alignment horizontal="center" vertical="top"/>
    </xf>
    <xf numFmtId="49" fontId="1" fillId="0" borderId="0" xfId="0" applyNumberFormat="1" applyFont="1" applyAlignment="1">
      <alignment horizontal="center" vertical="top"/>
    </xf>
    <xf numFmtId="0" fontId="2" fillId="0" borderId="0" xfId="0" applyFont="1" applyAlignment="1">
      <alignment horizontal="center" vertical="top"/>
    </xf>
    <xf numFmtId="49" fontId="2" fillId="0" borderId="0" xfId="0" applyNumberFormat="1" applyFont="1" applyAlignment="1">
      <alignment horizontal="center" vertical="top"/>
    </xf>
    <xf numFmtId="0" fontId="2" fillId="0" borderId="0" xfId="0" applyFont="1" applyAlignment="1">
      <alignment horizontal="left" vertical="top" wrapText="1"/>
    </xf>
    <xf numFmtId="49" fontId="4" fillId="0" borderId="0" xfId="0" applyNumberFormat="1" applyFont="1" applyAlignment="1">
      <alignment horizontal="left" vertical="top"/>
    </xf>
    <xf numFmtId="49" fontId="3" fillId="0" borderId="0" xfId="0" applyNumberFormat="1" applyFont="1" applyAlignment="1">
      <alignment horizontal="left" vertical="top"/>
    </xf>
    <xf numFmtId="4" fontId="1" fillId="0" borderId="0" xfId="0" applyNumberFormat="1" applyFont="1" applyAlignment="1">
      <alignment horizontal="right" vertical="top" wrapText="1"/>
    </xf>
    <xf numFmtId="4" fontId="2" fillId="0" borderId="0" xfId="0" applyNumberFormat="1" applyFont="1" applyAlignment="1">
      <alignment horizontal="right" vertical="top" wrapText="1"/>
    </xf>
    <xf numFmtId="4" fontId="0" fillId="0" borderId="0" xfId="0" applyNumberFormat="1" applyAlignment="1">
      <alignment horizontal="right" vertical="top" wrapText="1"/>
    </xf>
    <xf numFmtId="165" fontId="1" fillId="0" borderId="0" xfId="0" applyNumberFormat="1" applyFont="1" applyAlignment="1">
      <alignment horizontal="right" vertical="top"/>
    </xf>
    <xf numFmtId="165" fontId="2" fillId="0" borderId="0" xfId="0" applyNumberFormat="1" applyFont="1" applyAlignment="1">
      <alignment horizontal="right" vertical="top"/>
    </xf>
    <xf numFmtId="165" fontId="3" fillId="0" borderId="0" xfId="0" applyNumberFormat="1" applyFont="1" applyAlignment="1">
      <alignment horizontal="right" vertical="top"/>
    </xf>
    <xf numFmtId="165" fontId="3" fillId="0" borderId="0" xfId="0" applyNumberFormat="1" applyFont="1" applyAlignment="1" applyProtection="1">
      <alignment horizontal="right" vertical="top"/>
      <protection locked="0"/>
    </xf>
    <xf numFmtId="165" fontId="1" fillId="0" borderId="0" xfId="0" applyNumberFormat="1" applyFont="1" applyAlignment="1">
      <alignment horizontal="right" vertical="top" wrapText="1"/>
    </xf>
    <xf numFmtId="165" fontId="2" fillId="0" borderId="0" xfId="0" applyNumberFormat="1" applyFont="1" applyAlignment="1">
      <alignment horizontal="right" vertical="top" wrapText="1"/>
    </xf>
    <xf numFmtId="165" fontId="3" fillId="0" borderId="0" xfId="0" applyNumberFormat="1" applyFont="1" applyAlignment="1">
      <alignment horizontal="right" vertical="top" wrapText="1"/>
    </xf>
    <xf numFmtId="165" fontId="3" fillId="0" borderId="0" xfId="0" applyNumberFormat="1" applyFont="1" applyAlignment="1" applyProtection="1">
      <alignment horizontal="right" vertical="top" wrapText="1"/>
      <protection locked="0"/>
    </xf>
    <xf numFmtId="0" fontId="2" fillId="0" borderId="0" xfId="0" applyFont="1" applyAlignment="1">
      <alignment horizontal="center" vertical="center" wrapText="1"/>
    </xf>
    <xf numFmtId="164" fontId="3" fillId="0" borderId="2" xfId="0" applyNumberFormat="1" applyFont="1" applyBorder="1" applyAlignment="1">
      <alignment horizontal="right" vertical="center"/>
    </xf>
    <xf numFmtId="164" fontId="3" fillId="0" borderId="4" xfId="0" applyNumberFormat="1" applyFont="1" applyBorder="1" applyAlignment="1">
      <alignment horizontal="right" vertical="center"/>
    </xf>
    <xf numFmtId="49" fontId="4" fillId="0" borderId="0" xfId="0" applyNumberFormat="1" applyFont="1" applyAlignment="1">
      <alignment horizontal="center" vertical="top"/>
    </xf>
    <xf numFmtId="0" fontId="4" fillId="0" borderId="0" xfId="2" applyAlignment="1">
      <alignment horizontal="center" vertical="top"/>
    </xf>
    <xf numFmtId="165" fontId="4" fillId="0" borderId="0" xfId="0" applyNumberFormat="1" applyFont="1" applyAlignment="1">
      <alignment horizontal="right" vertical="top"/>
    </xf>
    <xf numFmtId="0" fontId="4" fillId="0" borderId="0" xfId="0" applyFont="1" applyAlignment="1">
      <alignment horizontal="left" vertical="top" wrapText="1"/>
    </xf>
    <xf numFmtId="164" fontId="3" fillId="0" borderId="0" xfId="0" applyNumberFormat="1" applyFont="1" applyAlignment="1">
      <alignment horizontal="right" vertical="center"/>
    </xf>
    <xf numFmtId="49" fontId="0" fillId="0" borderId="0" xfId="0" applyNumberFormat="1" applyAlignment="1">
      <alignment horizontal="left" vertical="top"/>
    </xf>
    <xf numFmtId="0" fontId="0" fillId="0" borderId="0" xfId="0" applyAlignment="1">
      <alignment horizontal="left" vertical="top"/>
    </xf>
    <xf numFmtId="49" fontId="0" fillId="0" borderId="0" xfId="0" applyNumberFormat="1" applyAlignment="1">
      <alignment horizontal="center" vertical="center"/>
    </xf>
    <xf numFmtId="49" fontId="4" fillId="0" borderId="0" xfId="0" applyNumberFormat="1" applyFont="1" applyAlignment="1">
      <alignment horizontal="center" vertical="center"/>
    </xf>
    <xf numFmtId="0" fontId="4" fillId="0" borderId="0" xfId="0" applyFont="1" applyAlignment="1">
      <alignment vertical="center"/>
    </xf>
    <xf numFmtId="167" fontId="3" fillId="0" borderId="0" xfId="0" applyNumberFormat="1" applyFont="1" applyAlignment="1">
      <alignment horizontal="right" vertical="center"/>
    </xf>
    <xf numFmtId="167" fontId="3" fillId="0" borderId="2" xfId="0" applyNumberFormat="1" applyFont="1" applyBorder="1" applyAlignment="1">
      <alignment horizontal="right" vertical="center"/>
    </xf>
    <xf numFmtId="167" fontId="3" fillId="2" borderId="2" xfId="0" applyNumberFormat="1" applyFont="1" applyFill="1" applyBorder="1" applyAlignment="1">
      <alignment horizontal="right" vertical="center" wrapText="1"/>
    </xf>
    <xf numFmtId="49" fontId="3" fillId="2" borderId="0" xfId="0" applyNumberFormat="1" applyFont="1" applyFill="1" applyAlignment="1">
      <alignment horizontal="left" vertical="top"/>
    </xf>
    <xf numFmtId="49" fontId="4" fillId="0" borderId="0" xfId="0" applyNumberFormat="1" applyFont="1" applyAlignment="1">
      <alignment horizontal="center" vertical="center" wrapText="1"/>
    </xf>
    <xf numFmtId="167" fontId="3" fillId="3" borderId="2" xfId="0" applyNumberFormat="1" applyFont="1" applyFill="1" applyBorder="1" applyAlignment="1">
      <alignment horizontal="right" vertical="center" wrapText="1"/>
    </xf>
    <xf numFmtId="167" fontId="3" fillId="3" borderId="1" xfId="0" applyNumberFormat="1" applyFont="1" applyFill="1" applyBorder="1" applyAlignment="1">
      <alignment horizontal="left" vertical="top"/>
    </xf>
    <xf numFmtId="167" fontId="3" fillId="3" borderId="5" xfId="0" applyNumberFormat="1" applyFont="1" applyFill="1" applyBorder="1" applyAlignment="1">
      <alignment horizontal="left" vertical="top"/>
    </xf>
    <xf numFmtId="167" fontId="3" fillId="3" borderId="6" xfId="0" applyNumberFormat="1" applyFont="1" applyFill="1" applyBorder="1" applyAlignment="1">
      <alignment horizontal="left" vertical="top"/>
    </xf>
    <xf numFmtId="49" fontId="2" fillId="3" borderId="7" xfId="0" applyNumberFormat="1" applyFont="1" applyFill="1" applyBorder="1" applyAlignment="1">
      <alignment horizontal="center" vertical="center" wrapText="1"/>
    </xf>
    <xf numFmtId="167" fontId="3" fillId="0" borderId="0" xfId="0" applyNumberFormat="1" applyFont="1" applyAlignment="1">
      <alignment horizontal="left" vertical="top"/>
    </xf>
    <xf numFmtId="167" fontId="3" fillId="0" borderId="0" xfId="0" applyNumberFormat="1" applyFont="1" applyAlignment="1">
      <alignment horizontal="right" vertical="center" wrapText="1"/>
    </xf>
    <xf numFmtId="0" fontId="7" fillId="0" borderId="0" xfId="0" applyFont="1" applyAlignment="1">
      <alignment wrapText="1"/>
    </xf>
    <xf numFmtId="2" fontId="7" fillId="0" borderId="0" xfId="0" applyNumberFormat="1" applyFont="1" applyAlignment="1">
      <alignment wrapText="1"/>
    </xf>
    <xf numFmtId="49" fontId="2" fillId="4" borderId="5" xfId="0" applyNumberFormat="1" applyFont="1" applyFill="1" applyBorder="1" applyAlignment="1">
      <alignment horizontal="right" vertical="center" wrapText="1"/>
    </xf>
    <xf numFmtId="49" fontId="2" fillId="4" borderId="6" xfId="0" applyNumberFormat="1" applyFont="1" applyFill="1" applyBorder="1" applyAlignment="1">
      <alignment horizontal="right" vertical="center" wrapText="1"/>
    </xf>
    <xf numFmtId="0" fontId="3" fillId="0" borderId="0" xfId="0" applyFont="1" applyAlignment="1">
      <alignment horizontal="center" vertical="center"/>
    </xf>
    <xf numFmtId="0" fontId="12" fillId="0" borderId="0" xfId="0" applyFont="1" applyAlignment="1">
      <alignment horizontal="left" vertical="center"/>
    </xf>
    <xf numFmtId="0" fontId="12" fillId="0" borderId="0" xfId="0" applyFont="1" applyAlignment="1">
      <alignment vertical="center"/>
    </xf>
    <xf numFmtId="49" fontId="4" fillId="0" borderId="0" xfId="0" applyNumberFormat="1" applyFont="1"/>
    <xf numFmtId="167" fontId="12" fillId="4" borderId="8" xfId="0" applyNumberFormat="1" applyFont="1" applyFill="1" applyBorder="1" applyAlignment="1">
      <alignment vertical="top" wrapText="1"/>
    </xf>
    <xf numFmtId="0" fontId="13" fillId="0" borderId="5" xfId="0" applyFont="1" applyBorder="1"/>
    <xf numFmtId="0" fontId="12" fillId="2" borderId="9" xfId="0" applyFont="1" applyFill="1" applyBorder="1" applyAlignment="1">
      <alignment horizontal="right" vertical="top" wrapText="1"/>
    </xf>
    <xf numFmtId="167" fontId="12" fillId="2" borderId="9" xfId="0" applyNumberFormat="1" applyFont="1" applyFill="1" applyBorder="1" applyAlignment="1">
      <alignment horizontal="right" vertical="top" wrapText="1"/>
    </xf>
    <xf numFmtId="49" fontId="4" fillId="5" borderId="0" xfId="0" applyNumberFormat="1" applyFont="1" applyFill="1" applyAlignment="1">
      <alignment horizontal="center" vertical="top"/>
    </xf>
    <xf numFmtId="49" fontId="4" fillId="5" borderId="0" xfId="0" applyNumberFormat="1" applyFont="1" applyFill="1" applyAlignment="1">
      <alignment horizontal="center" vertical="center" wrapText="1"/>
    </xf>
    <xf numFmtId="4" fontId="4" fillId="0" borderId="0" xfId="0" applyNumberFormat="1" applyFont="1" applyAlignment="1">
      <alignment horizontal="right" vertical="top" wrapText="1"/>
    </xf>
    <xf numFmtId="165" fontId="4" fillId="0" borderId="0" xfId="0" applyNumberFormat="1" applyFont="1" applyAlignment="1">
      <alignment horizontal="right" vertical="top" wrapText="1"/>
    </xf>
    <xf numFmtId="0" fontId="4" fillId="0" borderId="0" xfId="0" applyFont="1" applyAlignment="1">
      <alignment horizontal="center" vertical="top"/>
    </xf>
    <xf numFmtId="0" fontId="4" fillId="0" borderId="0" xfId="0" applyFont="1" applyAlignment="1">
      <alignment vertical="top" wrapText="1"/>
    </xf>
    <xf numFmtId="4" fontId="4" fillId="0" borderId="0" xfId="0" applyNumberFormat="1" applyFont="1" applyAlignment="1">
      <alignment horizontal="right" vertical="center" wrapText="1"/>
    </xf>
    <xf numFmtId="165" fontId="4" fillId="0" borderId="0" xfId="0" applyNumberFormat="1" applyFont="1" applyAlignment="1">
      <alignment horizontal="right" vertical="center" wrapText="1"/>
    </xf>
    <xf numFmtId="0" fontId="4" fillId="0" borderId="0" xfId="0" applyFont="1" applyAlignment="1">
      <alignment horizontal="center" vertical="center" wrapText="1"/>
    </xf>
    <xf numFmtId="0" fontId="4" fillId="0" borderId="0" xfId="0" applyFont="1" applyAlignment="1">
      <alignment horizontal="center" vertical="top" wrapText="1"/>
    </xf>
    <xf numFmtId="0" fontId="4" fillId="0" borderId="0" xfId="0" applyFont="1" applyAlignment="1">
      <alignment horizontal="left" vertical="top"/>
    </xf>
    <xf numFmtId="165" fontId="4" fillId="0" borderId="0" xfId="0" applyNumberFormat="1" applyFont="1" applyAlignment="1">
      <alignment horizontal="left" vertical="top"/>
    </xf>
    <xf numFmtId="165" fontId="4" fillId="0" borderId="0" xfId="0" applyNumberFormat="1" applyFont="1" applyAlignment="1" applyProtection="1">
      <alignment horizontal="right" vertical="top"/>
      <protection locked="0"/>
    </xf>
    <xf numFmtId="4" fontId="4" fillId="5" borderId="0" xfId="0" applyNumberFormat="1" applyFont="1" applyFill="1" applyAlignment="1">
      <alignment horizontal="right" vertical="top" wrapText="1"/>
    </xf>
    <xf numFmtId="165" fontId="4" fillId="5" borderId="0" xfId="0" applyNumberFormat="1" applyFont="1" applyFill="1" applyAlignment="1">
      <alignment horizontal="right" vertical="top" wrapText="1"/>
    </xf>
    <xf numFmtId="49" fontId="4" fillId="5" borderId="0" xfId="0" applyNumberFormat="1" applyFont="1" applyFill="1" applyAlignment="1">
      <alignment horizontal="left" vertical="top"/>
    </xf>
    <xf numFmtId="165" fontId="4" fillId="0" borderId="0" xfId="0" applyNumberFormat="1" applyFont="1" applyAlignment="1" applyProtection="1">
      <alignment horizontal="right" vertical="top" wrapText="1"/>
      <protection locked="0"/>
    </xf>
    <xf numFmtId="0" fontId="4" fillId="0" borderId="0" xfId="0" applyFont="1" applyAlignment="1">
      <alignment wrapText="1"/>
    </xf>
    <xf numFmtId="167" fontId="12" fillId="4" borderId="8" xfId="0" applyNumberFormat="1" applyFont="1" applyFill="1" applyBorder="1" applyAlignment="1">
      <alignment horizontal="right" vertical="top" wrapText="1"/>
    </xf>
    <xf numFmtId="4" fontId="13" fillId="0" borderId="0" xfId="0" applyNumberFormat="1" applyFont="1" applyAlignment="1">
      <alignment horizontal="right" vertical="center"/>
    </xf>
    <xf numFmtId="0" fontId="13" fillId="0" borderId="0" xfId="0" applyFont="1" applyAlignment="1">
      <alignment horizontal="left" vertical="center"/>
    </xf>
    <xf numFmtId="167" fontId="12" fillId="0" borderId="0" xfId="0" applyNumberFormat="1" applyFont="1" applyAlignment="1">
      <alignment horizontal="right" vertical="top" wrapText="1"/>
    </xf>
    <xf numFmtId="0" fontId="13" fillId="0" borderId="0" xfId="0" applyFont="1" applyAlignment="1">
      <alignment horizontal="right"/>
    </xf>
    <xf numFmtId="167" fontId="12" fillId="0" borderId="0" xfId="0" applyNumberFormat="1" applyFont="1" applyAlignment="1">
      <alignment vertical="top" wrapText="1"/>
    </xf>
    <xf numFmtId="0" fontId="0" fillId="0" borderId="9" xfId="0" applyBorder="1"/>
    <xf numFmtId="167" fontId="13" fillId="0" borderId="5" xfId="0" applyNumberFormat="1" applyFont="1" applyBorder="1" applyAlignment="1">
      <alignment horizontal="right"/>
    </xf>
    <xf numFmtId="49" fontId="4" fillId="0" borderId="0" xfId="8" applyNumberFormat="1" applyAlignment="1">
      <alignment horizontal="center" vertical="center"/>
    </xf>
    <xf numFmtId="49" fontId="4" fillId="0" borderId="0" xfId="8" applyNumberFormat="1" applyAlignment="1">
      <alignment horizontal="center"/>
    </xf>
    <xf numFmtId="165" fontId="13" fillId="0" borderId="0" xfId="0" applyNumberFormat="1" applyFont="1" applyAlignment="1">
      <alignment horizontal="right" vertical="top" wrapText="1"/>
    </xf>
    <xf numFmtId="49" fontId="3" fillId="0" borderId="10" xfId="0" applyNumberFormat="1" applyFont="1" applyBorder="1" applyAlignment="1">
      <alignment horizontal="center" vertical="center"/>
    </xf>
    <xf numFmtId="0" fontId="12" fillId="0" borderId="10" xfId="0" applyFont="1" applyBorder="1" applyAlignment="1">
      <alignment horizontal="left"/>
    </xf>
    <xf numFmtId="0" fontId="0" fillId="0" borderId="10" xfId="0" applyBorder="1"/>
    <xf numFmtId="165" fontId="4" fillId="0" borderId="0" xfId="8" applyNumberFormat="1" applyAlignment="1">
      <alignment horizontal="center" vertical="top"/>
    </xf>
    <xf numFmtId="165" fontId="4" fillId="0" borderId="0" xfId="8" applyNumberFormat="1" applyAlignment="1" applyProtection="1">
      <alignment horizontal="right" vertical="top"/>
      <protection locked="0"/>
    </xf>
    <xf numFmtId="0" fontId="1" fillId="0" borderId="0" xfId="0" applyFont="1" applyAlignment="1">
      <alignment horizontal="center" vertical="top" wrapText="1"/>
    </xf>
    <xf numFmtId="0" fontId="2" fillId="0" borderId="0" xfId="0" applyFont="1" applyAlignment="1">
      <alignment horizontal="center" vertical="top" wrapText="1"/>
    </xf>
    <xf numFmtId="49" fontId="4" fillId="0" borderId="0" xfId="0" applyNumberFormat="1" applyFont="1" applyAlignment="1">
      <alignment horizontal="left" vertical="top" wrapText="1"/>
    </xf>
    <xf numFmtId="49" fontId="4" fillId="5" borderId="0" xfId="0" applyNumberFormat="1" applyFont="1" applyFill="1" applyAlignment="1">
      <alignment horizontal="left" vertical="top" wrapText="1"/>
    </xf>
    <xf numFmtId="0" fontId="13" fillId="0" borderId="0" xfId="0" applyFont="1"/>
    <xf numFmtId="165" fontId="0" fillId="0" borderId="0" xfId="0" applyNumberFormat="1" applyAlignment="1" applyProtection="1">
      <alignment horizontal="right" vertical="top"/>
      <protection locked="0"/>
    </xf>
    <xf numFmtId="165" fontId="0" fillId="0" borderId="0" xfId="0" applyNumberFormat="1" applyAlignment="1">
      <alignment horizontal="right" vertical="top"/>
    </xf>
    <xf numFmtId="165" fontId="16" fillId="0" borderId="0" xfId="0" applyNumberFormat="1" applyFont="1" applyAlignment="1">
      <alignment horizontal="right" vertical="top"/>
    </xf>
    <xf numFmtId="165" fontId="17" fillId="0" borderId="0" xfId="0" applyNumberFormat="1" applyFont="1" applyAlignment="1">
      <alignment horizontal="right" vertical="top"/>
    </xf>
    <xf numFmtId="165" fontId="4" fillId="0" borderId="0" xfId="0" applyNumberFormat="1" applyFont="1" applyAlignment="1">
      <alignment horizontal="right" vertical="center"/>
    </xf>
    <xf numFmtId="0" fontId="4" fillId="0" borderId="0" xfId="0" applyFont="1" applyAlignment="1">
      <alignment horizontal="justify" vertical="top" wrapText="1"/>
    </xf>
    <xf numFmtId="0" fontId="4" fillId="0" borderId="0" xfId="0" applyFont="1" applyAlignment="1">
      <alignment horizontal="justify" vertical="top"/>
    </xf>
    <xf numFmtId="49" fontId="3" fillId="0" borderId="0" xfId="0" applyNumberFormat="1" applyFont="1" applyAlignment="1">
      <alignment horizontal="justify" vertical="top"/>
    </xf>
    <xf numFmtId="0" fontId="1" fillId="0" borderId="0" xfId="0" applyFont="1" applyAlignment="1">
      <alignment horizontal="justify" vertical="top" wrapText="1"/>
    </xf>
    <xf numFmtId="49" fontId="2" fillId="3" borderId="7" xfId="0" applyNumberFormat="1" applyFont="1" applyFill="1" applyBorder="1" applyAlignment="1">
      <alignment horizontal="justify" vertical="center" wrapText="1"/>
    </xf>
    <xf numFmtId="0" fontId="2" fillId="0" borderId="0" xfId="0" applyFont="1" applyAlignment="1">
      <alignment horizontal="justify" vertical="top" wrapText="1"/>
    </xf>
    <xf numFmtId="167" fontId="3" fillId="3" borderId="5" xfId="0" applyNumberFormat="1" applyFont="1" applyFill="1" applyBorder="1" applyAlignment="1">
      <alignment horizontal="justify" vertical="top"/>
    </xf>
    <xf numFmtId="0" fontId="3" fillId="0" borderId="0" xfId="0" applyFont="1" applyAlignment="1">
      <alignment horizontal="justify" vertical="top" wrapText="1"/>
    </xf>
    <xf numFmtId="49" fontId="3" fillId="2" borderId="0" xfId="0" applyNumberFormat="1" applyFont="1" applyFill="1" applyAlignment="1">
      <alignment horizontal="justify" vertical="top"/>
    </xf>
    <xf numFmtId="167" fontId="3" fillId="0" borderId="0" xfId="0" applyNumberFormat="1" applyFont="1" applyAlignment="1">
      <alignment horizontal="justify" vertical="top"/>
    </xf>
    <xf numFmtId="0" fontId="3" fillId="0" borderId="3" xfId="0" applyFont="1" applyBorder="1" applyAlignment="1">
      <alignment horizontal="justify" vertical="center" wrapText="1"/>
    </xf>
    <xf numFmtId="167" fontId="3" fillId="0" borderId="3" xfId="0" applyNumberFormat="1" applyFont="1" applyBorder="1" applyAlignment="1">
      <alignment horizontal="justify" vertical="center" wrapText="1"/>
    </xf>
    <xf numFmtId="0" fontId="3" fillId="0" borderId="1"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0" xfId="0" applyFont="1" applyAlignment="1">
      <alignment horizontal="justify" vertical="center" wrapText="1"/>
    </xf>
    <xf numFmtId="0" fontId="3" fillId="3" borderId="2" xfId="0" applyFont="1" applyFill="1" applyBorder="1" applyAlignment="1">
      <alignment horizontal="justify" vertical="center" wrapText="1"/>
    </xf>
    <xf numFmtId="0" fontId="3" fillId="2" borderId="2" xfId="0" applyFont="1" applyFill="1" applyBorder="1" applyAlignment="1">
      <alignment horizontal="justify" vertical="center" wrapText="1"/>
    </xf>
    <xf numFmtId="9" fontId="4" fillId="0" borderId="0" xfId="0" applyNumberFormat="1" applyFont="1" applyAlignment="1">
      <alignment horizontal="right" vertical="top" wrapText="1"/>
    </xf>
    <xf numFmtId="165" fontId="19" fillId="0" borderId="0" xfId="0" applyNumberFormat="1" applyFont="1" applyAlignment="1">
      <alignment horizontal="right" vertical="top" wrapText="1"/>
    </xf>
    <xf numFmtId="0" fontId="15" fillId="0" borderId="0" xfId="0" applyFont="1" applyAlignment="1">
      <alignment horizontal="justify" wrapText="1"/>
    </xf>
    <xf numFmtId="49" fontId="4" fillId="0" borderId="0" xfId="7" applyNumberFormat="1" applyFont="1" applyAlignment="1">
      <alignment horizontal="justify" vertical="top"/>
    </xf>
    <xf numFmtId="0" fontId="4" fillId="0" borderId="0" xfId="0" applyFont="1" applyAlignment="1">
      <alignment horizontal="justify" vertical="center" wrapText="1"/>
    </xf>
    <xf numFmtId="0" fontId="12" fillId="0" borderId="0" xfId="0" applyFont="1" applyAlignment="1">
      <alignment horizontal="justify"/>
    </xf>
    <xf numFmtId="0" fontId="13" fillId="0" borderId="0" xfId="0" applyFont="1" applyAlignment="1">
      <alignment horizontal="justify"/>
    </xf>
    <xf numFmtId="0" fontId="13" fillId="0" borderId="0" xfId="0" applyFont="1" applyAlignment="1">
      <alignment horizontal="justify" wrapText="1"/>
    </xf>
    <xf numFmtId="49" fontId="3" fillId="0" borderId="0" xfId="0" applyNumberFormat="1" applyFont="1" applyAlignment="1">
      <alignment horizontal="left" vertical="top" wrapText="1"/>
    </xf>
    <xf numFmtId="167" fontId="3" fillId="3" borderId="5" xfId="0" applyNumberFormat="1" applyFont="1" applyFill="1" applyBorder="1" applyAlignment="1">
      <alignment horizontal="right" vertical="top"/>
    </xf>
    <xf numFmtId="167" fontId="3" fillId="0" borderId="0" xfId="0" applyNumberFormat="1" applyFont="1" applyAlignment="1">
      <alignment horizontal="right" vertical="top"/>
    </xf>
    <xf numFmtId="0" fontId="13" fillId="0" borderId="0" xfId="2" applyFont="1" applyAlignment="1">
      <alignment horizontal="justify" vertical="center" wrapText="1"/>
    </xf>
    <xf numFmtId="0" fontId="13" fillId="0" borderId="0" xfId="0" applyFont="1" applyAlignment="1">
      <alignment horizontal="justify" vertical="center" wrapText="1"/>
    </xf>
    <xf numFmtId="49" fontId="4" fillId="0" borderId="0" xfId="2" applyNumberFormat="1" applyAlignment="1">
      <alignment horizontal="center" vertical="top"/>
    </xf>
    <xf numFmtId="4" fontId="4" fillId="0" borderId="0" xfId="2" applyNumberFormat="1" applyAlignment="1">
      <alignment horizontal="right" vertical="top" wrapText="1"/>
    </xf>
    <xf numFmtId="165" fontId="4" fillId="0" borderId="0" xfId="2" applyNumberFormat="1" applyAlignment="1">
      <alignment horizontal="right" vertical="top"/>
    </xf>
    <xf numFmtId="0" fontId="22" fillId="0" borderId="0" xfId="11" applyFont="1" applyAlignment="1">
      <alignment horizontal="justify" vertical="top" wrapText="1"/>
    </xf>
    <xf numFmtId="0" fontId="4" fillId="0" borderId="0" xfId="0" applyFont="1" applyAlignment="1">
      <alignment vertical="top"/>
    </xf>
    <xf numFmtId="0" fontId="23" fillId="0" borderId="0" xfId="0" applyFont="1" applyAlignment="1">
      <alignment horizontal="justify" vertical="top" wrapText="1"/>
    </xf>
    <xf numFmtId="0" fontId="24" fillId="0" borderId="0" xfId="11" quotePrefix="1" applyFont="1" applyAlignment="1">
      <alignment horizontal="justify" vertical="center" wrapText="1"/>
    </xf>
    <xf numFmtId="0" fontId="25" fillId="0" borderId="0" xfId="11" applyFont="1" applyAlignment="1">
      <alignment horizontal="justify" vertical="top" wrapText="1"/>
    </xf>
    <xf numFmtId="0" fontId="4" fillId="0" borderId="0" xfId="11" applyFont="1" applyAlignment="1" applyProtection="1">
      <alignment horizontal="justify" vertical="center" wrapText="1"/>
      <protection locked="0"/>
    </xf>
    <xf numFmtId="0" fontId="25" fillId="0" borderId="0" xfId="0" applyFont="1" applyAlignment="1">
      <alignment horizontal="center" vertical="top" wrapText="1"/>
    </xf>
    <xf numFmtId="0" fontId="25" fillId="0" borderId="0" xfId="0" applyFont="1" applyAlignment="1">
      <alignment horizontal="justify" vertical="top" wrapText="1"/>
    </xf>
    <xf numFmtId="0" fontId="26" fillId="0" borderId="0" xfId="0" applyFont="1" applyAlignment="1">
      <alignment horizontal="center" vertical="top" wrapText="1"/>
    </xf>
    <xf numFmtId="2" fontId="26" fillId="0" borderId="0" xfId="0" applyNumberFormat="1" applyFont="1" applyAlignment="1">
      <alignment horizontal="right" vertical="top" wrapText="1"/>
    </xf>
    <xf numFmtId="167" fontId="3" fillId="0" borderId="0" xfId="0" applyNumberFormat="1" applyFont="1" applyAlignment="1">
      <alignment horizontal="right" vertical="top" wrapText="1"/>
    </xf>
    <xf numFmtId="167" fontId="26" fillId="0" borderId="0" xfId="0" applyNumberFormat="1" applyFont="1" applyAlignment="1">
      <alignment horizontal="right" vertical="top" wrapText="1"/>
    </xf>
    <xf numFmtId="0" fontId="25" fillId="0" borderId="0" xfId="0" applyFont="1" applyAlignment="1">
      <alignment wrapText="1"/>
    </xf>
    <xf numFmtId="0" fontId="27" fillId="0" borderId="0" xfId="0" applyFont="1" applyAlignment="1">
      <alignment horizontal="center" vertical="top" wrapText="1"/>
    </xf>
    <xf numFmtId="167" fontId="27" fillId="0" borderId="0" xfId="0" applyNumberFormat="1" applyFont="1" applyAlignment="1">
      <alignment horizontal="center" vertical="top" wrapText="1"/>
    </xf>
    <xf numFmtId="9" fontId="27" fillId="0" borderId="0" xfId="0" applyNumberFormat="1" applyFont="1" applyAlignment="1">
      <alignment horizontal="center" vertical="top" wrapText="1"/>
    </xf>
    <xf numFmtId="0" fontId="27" fillId="0" borderId="0" xfId="0" applyFont="1" applyAlignment="1">
      <alignment wrapText="1"/>
    </xf>
    <xf numFmtId="167" fontId="27" fillId="0" borderId="0" xfId="0" applyNumberFormat="1" applyFont="1" applyAlignment="1">
      <alignment horizontal="center" vertical="top"/>
    </xf>
    <xf numFmtId="167" fontId="27" fillId="0" borderId="0" xfId="0" applyNumberFormat="1" applyFont="1" applyAlignment="1">
      <alignment wrapText="1"/>
    </xf>
    <xf numFmtId="0" fontId="25" fillId="0" borderId="0" xfId="0" applyFont="1" applyAlignment="1">
      <alignment vertical="top" wrapText="1"/>
    </xf>
    <xf numFmtId="9" fontId="25" fillId="0" borderId="0" xfId="0" applyNumberFormat="1" applyFont="1" applyAlignment="1">
      <alignment vertical="top" wrapText="1"/>
    </xf>
    <xf numFmtId="0" fontId="22" fillId="0" borderId="0" xfId="0" applyFont="1" applyAlignment="1">
      <alignment horizontal="left" wrapText="1"/>
    </xf>
    <xf numFmtId="0" fontId="22" fillId="0" borderId="0" xfId="0" applyFont="1" applyAlignment="1">
      <alignment wrapText="1"/>
    </xf>
    <xf numFmtId="0" fontId="28" fillId="0" borderId="0" xfId="0" applyFont="1" applyAlignment="1">
      <alignment horizontal="center" vertical="top" wrapText="1"/>
    </xf>
    <xf numFmtId="2" fontId="29" fillId="0" borderId="0" xfId="0" applyNumberFormat="1" applyFont="1" applyAlignment="1">
      <alignment horizontal="right" vertical="top" wrapText="1"/>
    </xf>
    <xf numFmtId="167" fontId="22" fillId="0" borderId="0" xfId="0" applyNumberFormat="1" applyFont="1" applyAlignment="1">
      <alignment horizontal="right" vertical="top" wrapText="1"/>
    </xf>
    <xf numFmtId="167" fontId="25" fillId="0" borderId="0" xfId="0" applyNumberFormat="1" applyFont="1" applyAlignment="1">
      <alignment horizontal="right" vertical="top" wrapText="1"/>
    </xf>
    <xf numFmtId="0" fontId="22" fillId="0" borderId="0" xfId="0" applyFont="1" applyAlignment="1">
      <alignment horizontal="right" vertical="top" wrapText="1"/>
    </xf>
    <xf numFmtId="0" fontId="4" fillId="0" borderId="0" xfId="0" applyFont="1" applyAlignment="1">
      <alignment horizontal="justify" vertical="top" wrapText="1" readingOrder="1"/>
    </xf>
    <xf numFmtId="0" fontId="30" fillId="0" borderId="0" xfId="0" applyFont="1" applyAlignment="1">
      <alignment horizontal="center" vertical="top" wrapText="1"/>
    </xf>
    <xf numFmtId="1" fontId="31" fillId="0" borderId="0" xfId="0" applyNumberFormat="1" applyFont="1" applyAlignment="1">
      <alignment horizontal="right" vertical="top" wrapText="1"/>
    </xf>
    <xf numFmtId="167" fontId="4" fillId="0" borderId="0" xfId="0" applyNumberFormat="1" applyFont="1" applyAlignment="1">
      <alignment horizontal="right" vertical="top" wrapText="1"/>
    </xf>
    <xf numFmtId="0" fontId="4" fillId="0" borderId="0" xfId="0" applyFont="1" applyAlignment="1">
      <alignment vertical="distributed" wrapText="1"/>
    </xf>
    <xf numFmtId="0" fontId="27" fillId="0" borderId="0" xfId="0" applyFont="1" applyAlignment="1">
      <alignment vertical="distributed" wrapText="1"/>
    </xf>
    <xf numFmtId="167" fontId="27" fillId="0" borderId="0" xfId="0" applyNumberFormat="1" applyFont="1" applyAlignment="1">
      <alignment vertical="distributed" wrapText="1"/>
    </xf>
    <xf numFmtId="0" fontId="4" fillId="0" borderId="0" xfId="0" applyFont="1" applyAlignment="1">
      <alignment horizontal="left" vertical="top" wrapText="1" readingOrder="1"/>
    </xf>
    <xf numFmtId="0" fontId="4" fillId="0" borderId="0" xfId="0" applyFont="1" applyAlignment="1">
      <alignment horizontal="right" vertical="top" wrapText="1"/>
    </xf>
    <xf numFmtId="0" fontId="4" fillId="0" borderId="0" xfId="12" applyFont="1" applyAlignment="1">
      <alignment vertical="distributed" wrapText="1"/>
    </xf>
    <xf numFmtId="167" fontId="27" fillId="0" borderId="0" xfId="12" applyNumberFormat="1" applyFont="1" applyAlignment="1">
      <alignment horizontal="center" vertical="top" wrapText="1"/>
    </xf>
    <xf numFmtId="9" fontId="27" fillId="0" borderId="0" xfId="12" applyNumberFormat="1" applyFont="1" applyAlignment="1">
      <alignment horizontal="center" vertical="top" wrapText="1"/>
    </xf>
    <xf numFmtId="0" fontId="27" fillId="0" borderId="0" xfId="12" applyFont="1" applyAlignment="1">
      <alignment vertical="distributed" wrapText="1"/>
    </xf>
    <xf numFmtId="167" fontId="27" fillId="0" borderId="0" xfId="12" applyNumberFormat="1" applyFont="1" applyAlignment="1">
      <alignment vertical="distributed" wrapText="1"/>
    </xf>
    <xf numFmtId="167" fontId="4" fillId="0" borderId="0" xfId="0" applyNumberFormat="1" applyFont="1" applyAlignment="1">
      <alignment vertical="distributed" wrapText="1"/>
    </xf>
    <xf numFmtId="0" fontId="32" fillId="0" borderId="0" xfId="0" applyFont="1" applyAlignment="1">
      <alignment horizontal="center" vertical="top" wrapText="1"/>
    </xf>
    <xf numFmtId="2" fontId="32" fillId="0" borderId="0" xfId="0" applyNumberFormat="1" applyFont="1" applyAlignment="1">
      <alignment horizontal="right" vertical="top" wrapText="1"/>
    </xf>
    <xf numFmtId="0" fontId="3" fillId="0" borderId="0" xfId="0" applyFont="1" applyAlignment="1">
      <alignment horizontal="center" vertical="top" wrapText="1"/>
    </xf>
    <xf numFmtId="2" fontId="33" fillId="0" borderId="0" xfId="0" applyNumberFormat="1" applyFont="1" applyAlignment="1">
      <alignment horizontal="right" vertical="top" wrapText="1"/>
    </xf>
    <xf numFmtId="167" fontId="33" fillId="0" borderId="0" xfId="0" applyNumberFormat="1" applyFont="1" applyAlignment="1">
      <alignment horizontal="right" vertical="top" wrapText="1"/>
    </xf>
    <xf numFmtId="167" fontId="33" fillId="0" borderId="0" xfId="0" applyNumberFormat="1" applyFont="1" applyAlignment="1">
      <alignment vertical="top" wrapText="1"/>
    </xf>
    <xf numFmtId="0" fontId="34" fillId="0" borderId="0" xfId="0" applyFont="1" applyAlignment="1">
      <alignment wrapText="1"/>
    </xf>
    <xf numFmtId="0" fontId="35" fillId="0" borderId="0" xfId="0" applyFont="1" applyAlignment="1">
      <alignment horizontal="center" vertical="top" wrapText="1"/>
    </xf>
    <xf numFmtId="2" fontId="35" fillId="0" borderId="0" xfId="0" applyNumberFormat="1" applyFont="1" applyAlignment="1">
      <alignment horizontal="right" vertical="top" wrapText="1"/>
    </xf>
    <xf numFmtId="0" fontId="36" fillId="0" borderId="0" xfId="0" applyFont="1" applyAlignment="1">
      <alignment horizontal="right" vertical="top" wrapText="1"/>
    </xf>
    <xf numFmtId="167" fontId="35" fillId="0" borderId="0" xfId="0" applyNumberFormat="1" applyFont="1" applyAlignment="1">
      <alignment vertical="top" wrapText="1"/>
    </xf>
    <xf numFmtId="0" fontId="35" fillId="0" borderId="0" xfId="0" applyFont="1" applyAlignment="1">
      <alignment horizontal="right" vertical="top" wrapText="1"/>
    </xf>
    <xf numFmtId="167" fontId="4" fillId="0" borderId="0" xfId="0" applyNumberFormat="1" applyFont="1" applyAlignment="1">
      <alignment vertical="top" wrapText="1"/>
    </xf>
    <xf numFmtId="0" fontId="37" fillId="0" borderId="0" xfId="0" applyFont="1" applyAlignment="1">
      <alignment vertical="distributed" wrapText="1"/>
    </xf>
    <xf numFmtId="0" fontId="38" fillId="0" borderId="0" xfId="0" applyFont="1" applyAlignment="1">
      <alignment vertical="distributed" wrapText="1"/>
    </xf>
    <xf numFmtId="167" fontId="3" fillId="0" borderId="0" xfId="0" applyNumberFormat="1" applyFont="1" applyAlignment="1">
      <alignment vertical="top" wrapText="1"/>
    </xf>
    <xf numFmtId="0" fontId="4" fillId="0" borderId="0" xfId="0" applyFont="1" applyAlignment="1">
      <alignment horizontal="center" wrapText="1"/>
    </xf>
    <xf numFmtId="0" fontId="4" fillId="0" borderId="0" xfId="0" applyFont="1" applyAlignment="1">
      <alignment horizontal="right" wrapText="1"/>
    </xf>
    <xf numFmtId="167" fontId="4" fillId="0" borderId="0" xfId="0" applyNumberFormat="1" applyFont="1" applyAlignment="1">
      <alignment wrapText="1"/>
    </xf>
    <xf numFmtId="0" fontId="22" fillId="0" borderId="0" xfId="0" applyFont="1" applyAlignment="1">
      <alignment horizontal="center" vertical="top" wrapText="1"/>
    </xf>
    <xf numFmtId="0" fontId="22" fillId="0" borderId="0" xfId="0" applyFont="1" applyAlignment="1">
      <alignment horizontal="justify" vertical="top" wrapText="1"/>
    </xf>
    <xf numFmtId="2" fontId="25" fillId="0" borderId="0" xfId="0" applyNumberFormat="1" applyFont="1" applyAlignment="1">
      <alignment horizontal="right" vertical="top" wrapText="1"/>
    </xf>
    <xf numFmtId="0" fontId="39" fillId="0" borderId="0" xfId="0" applyFont="1" applyAlignment="1">
      <alignment horizontal="center" vertical="center" wrapText="1"/>
    </xf>
    <xf numFmtId="0" fontId="39" fillId="0" borderId="0" xfId="12" applyFont="1" applyAlignment="1">
      <alignment horizontal="center" vertical="center" wrapText="1"/>
    </xf>
    <xf numFmtId="0" fontId="22" fillId="0" borderId="0" xfId="12" applyFont="1" applyAlignment="1">
      <alignment wrapText="1"/>
    </xf>
    <xf numFmtId="2" fontId="4" fillId="0" borderId="0" xfId="0" applyNumberFormat="1" applyFont="1" applyAlignment="1">
      <alignment horizontal="right" vertical="top" wrapText="1"/>
    </xf>
    <xf numFmtId="0" fontId="40" fillId="0" borderId="0" xfId="12" applyFont="1" applyAlignment="1">
      <alignment horizontal="center" vertical="center" wrapText="1"/>
    </xf>
    <xf numFmtId="0" fontId="38" fillId="0" borderId="0" xfId="12" applyFont="1" applyAlignment="1">
      <alignment vertical="distributed" wrapText="1"/>
    </xf>
    <xf numFmtId="0" fontId="25" fillId="0" borderId="0" xfId="0" applyFont="1" applyAlignment="1">
      <alignment horizontal="left" vertical="top" wrapText="1"/>
    </xf>
    <xf numFmtId="0" fontId="40" fillId="0" borderId="0" xfId="0" applyFont="1" applyAlignment="1">
      <alignment horizontal="center" vertical="center" wrapText="1"/>
    </xf>
    <xf numFmtId="0" fontId="22" fillId="0" borderId="0" xfId="0" applyFont="1" applyAlignment="1">
      <alignment horizontal="left" vertical="top" wrapText="1"/>
    </xf>
    <xf numFmtId="0" fontId="41" fillId="0" borderId="0" xfId="0" applyFont="1" applyAlignment="1">
      <alignment horizontal="center" vertical="center" wrapText="1"/>
    </xf>
    <xf numFmtId="0" fontId="34" fillId="0" borderId="0" xfId="12" applyFont="1" applyAlignment="1">
      <alignment horizontal="center" vertical="center" wrapText="1"/>
    </xf>
    <xf numFmtId="2" fontId="22" fillId="0" borderId="0" xfId="0" applyNumberFormat="1" applyFont="1" applyAlignment="1">
      <alignment horizontal="right" vertical="top" wrapText="1"/>
    </xf>
    <xf numFmtId="0" fontId="27" fillId="0" borderId="0" xfId="12" applyFont="1" applyAlignment="1">
      <alignment wrapText="1"/>
    </xf>
    <xf numFmtId="167" fontId="27" fillId="0" borderId="0" xfId="12" applyNumberFormat="1" applyFont="1" applyAlignment="1">
      <alignment wrapText="1"/>
    </xf>
    <xf numFmtId="0" fontId="22" fillId="0" borderId="0" xfId="0" applyFont="1" applyAlignment="1">
      <alignment horizontal="center" wrapText="1"/>
    </xf>
    <xf numFmtId="0" fontId="22" fillId="0" borderId="0" xfId="0" applyFont="1" applyAlignment="1">
      <alignment horizontal="right" wrapText="1"/>
    </xf>
    <xf numFmtId="2" fontId="45" fillId="0" borderId="0" xfId="0" applyNumberFormat="1" applyFont="1" applyAlignment="1">
      <alignment horizontal="right" vertical="top" wrapText="1"/>
    </xf>
    <xf numFmtId="167" fontId="46" fillId="0" borderId="0" xfId="0" applyNumberFormat="1" applyFont="1" applyAlignment="1">
      <alignment horizontal="right" vertical="top" wrapText="1"/>
    </xf>
    <xf numFmtId="2" fontId="39" fillId="0" borderId="0" xfId="0" applyNumberFormat="1" applyFont="1" applyAlignment="1">
      <alignment horizontal="center" vertical="center" wrapText="1"/>
    </xf>
    <xf numFmtId="0" fontId="22" fillId="0" borderId="0" xfId="0" applyFont="1" applyAlignment="1">
      <alignment vertical="top" wrapText="1"/>
    </xf>
    <xf numFmtId="0" fontId="45" fillId="0" borderId="0" xfId="0" applyFont="1" applyAlignment="1">
      <alignment horizontal="center" vertical="top" wrapText="1"/>
    </xf>
    <xf numFmtId="2" fontId="47" fillId="0" borderId="0" xfId="0" applyNumberFormat="1" applyFont="1" applyAlignment="1">
      <alignment horizontal="right" vertical="top" wrapText="1"/>
    </xf>
    <xf numFmtId="2" fontId="45" fillId="0" borderId="0" xfId="0" applyNumberFormat="1" applyFont="1" applyAlignment="1">
      <alignment horizontal="right" wrapText="1"/>
    </xf>
    <xf numFmtId="0" fontId="48" fillId="0" borderId="0" xfId="0" applyFont="1" applyAlignment="1">
      <alignment horizontal="center" vertical="top" wrapText="1"/>
    </xf>
    <xf numFmtId="2" fontId="49" fillId="0" borderId="0" xfId="0" applyNumberFormat="1" applyFont="1" applyAlignment="1">
      <alignment horizontal="right" vertical="top" wrapText="1"/>
    </xf>
    <xf numFmtId="0" fontId="50" fillId="0" borderId="0" xfId="0" applyFont="1" applyAlignment="1">
      <alignment horizontal="center" vertical="top" wrapText="1"/>
    </xf>
    <xf numFmtId="1" fontId="51" fillId="0" borderId="0" xfId="0" applyNumberFormat="1" applyFont="1" applyAlignment="1">
      <alignment horizontal="right" vertical="top" wrapText="1"/>
    </xf>
    <xf numFmtId="4" fontId="4" fillId="0" borderId="0" xfId="0" applyNumberFormat="1" applyFont="1" applyAlignment="1">
      <alignment horizontal="left" vertical="top" wrapText="1"/>
    </xf>
    <xf numFmtId="0" fontId="4" fillId="0" borderId="0" xfId="2" applyAlignment="1">
      <alignment horizontal="justify" vertical="top" wrapText="1"/>
    </xf>
    <xf numFmtId="165" fontId="4" fillId="0" borderId="0" xfId="2" applyNumberFormat="1" applyAlignment="1">
      <alignment horizontal="right" vertical="top" wrapText="1"/>
    </xf>
    <xf numFmtId="167" fontId="3" fillId="0" borderId="0" xfId="2" applyNumberFormat="1" applyFont="1" applyAlignment="1">
      <alignment horizontal="left" vertical="top"/>
    </xf>
    <xf numFmtId="49" fontId="4" fillId="0" borderId="0" xfId="2" applyNumberFormat="1" applyAlignment="1">
      <alignment horizontal="center" vertical="center"/>
    </xf>
    <xf numFmtId="4" fontId="4" fillId="0" borderId="0" xfId="2" applyNumberFormat="1" applyAlignment="1">
      <alignment horizontal="right" vertical="center" wrapText="1"/>
    </xf>
    <xf numFmtId="165" fontId="4" fillId="0" borderId="0" xfId="2" applyNumberFormat="1" applyAlignment="1">
      <alignment horizontal="right" vertical="center"/>
    </xf>
    <xf numFmtId="165" fontId="4" fillId="0" borderId="0" xfId="2" applyNumberFormat="1" applyAlignment="1">
      <alignment horizontal="right" vertical="center" wrapText="1"/>
    </xf>
    <xf numFmtId="0" fontId="4" fillId="0" borderId="0" xfId="2" applyAlignment="1">
      <alignment horizontal="center" vertical="center" wrapText="1"/>
    </xf>
    <xf numFmtId="16" fontId="4" fillId="0" borderId="0" xfId="0" applyNumberFormat="1" applyFont="1" applyAlignment="1">
      <alignment horizontal="center" vertical="top"/>
    </xf>
    <xf numFmtId="14" fontId="4" fillId="0" borderId="0" xfId="0" applyNumberFormat="1" applyFont="1" applyAlignment="1">
      <alignment horizontal="center" vertical="top"/>
    </xf>
    <xf numFmtId="0" fontId="22" fillId="0" borderId="0" xfId="11" applyFont="1" applyAlignment="1">
      <alignment horizontal="justify" vertical="center" wrapText="1"/>
    </xf>
    <xf numFmtId="0" fontId="22" fillId="0" borderId="0" xfId="11" applyFont="1" applyAlignment="1">
      <alignment horizontal="justify" wrapText="1"/>
    </xf>
    <xf numFmtId="49" fontId="4" fillId="0" borderId="0" xfId="0" applyNumberFormat="1" applyFont="1" applyAlignment="1">
      <alignment horizontal="justify" vertical="top" wrapText="1"/>
    </xf>
    <xf numFmtId="0" fontId="34" fillId="0" borderId="0" xfId="0" applyFont="1" applyAlignment="1">
      <alignment horizontal="justify" vertical="center"/>
    </xf>
    <xf numFmtId="0" fontId="4" fillId="0" borderId="0" xfId="13" applyFont="1" applyAlignment="1">
      <alignment horizontal="justify" vertical="center" wrapText="1"/>
    </xf>
    <xf numFmtId="0" fontId="4" fillId="0" borderId="0" xfId="0" applyFont="1" applyAlignment="1">
      <alignment vertical="center" wrapText="1"/>
    </xf>
    <xf numFmtId="167" fontId="3" fillId="0" borderId="2" xfId="0" applyNumberFormat="1" applyFont="1" applyBorder="1" applyAlignment="1">
      <alignment horizontal="justify" vertical="center" wrapText="1"/>
    </xf>
    <xf numFmtId="0" fontId="22" fillId="0" borderId="0" xfId="0" applyFont="1" applyAlignment="1">
      <alignment horizontal="justify" vertical="center"/>
    </xf>
    <xf numFmtId="0" fontId="3" fillId="0" borderId="0" xfId="0" applyFont="1" applyAlignment="1">
      <alignment vertical="top" wrapText="1"/>
    </xf>
    <xf numFmtId="0" fontId="33" fillId="0" borderId="0" xfId="0" applyFont="1" applyAlignment="1">
      <alignment horizontal="center" vertical="top" wrapText="1"/>
    </xf>
    <xf numFmtId="1" fontId="30" fillId="0" borderId="0" xfId="0" applyNumberFormat="1" applyFont="1" applyAlignment="1">
      <alignment horizontal="right" vertical="top" wrapText="1"/>
    </xf>
    <xf numFmtId="1" fontId="56" fillId="0" borderId="0" xfId="0" applyNumberFormat="1" applyFont="1" applyAlignment="1">
      <alignment horizontal="right" vertical="top" wrapText="1"/>
    </xf>
    <xf numFmtId="167" fontId="57" fillId="0" borderId="0" xfId="0" applyNumberFormat="1" applyFont="1" applyAlignment="1">
      <alignment vertical="top" wrapText="1"/>
    </xf>
    <xf numFmtId="167" fontId="34" fillId="0" borderId="0" xfId="0" applyNumberFormat="1" applyFont="1" applyAlignment="1">
      <alignment horizontal="right" vertical="top" wrapText="1"/>
    </xf>
    <xf numFmtId="1" fontId="58" fillId="0" borderId="0" xfId="0" applyNumberFormat="1" applyFont="1" applyAlignment="1">
      <alignment horizontal="right" vertical="top" wrapText="1"/>
    </xf>
    <xf numFmtId="167" fontId="52" fillId="0" borderId="0" xfId="0" applyNumberFormat="1" applyFont="1" applyAlignment="1">
      <alignment horizontal="right" vertical="top" wrapText="1"/>
    </xf>
    <xf numFmtId="49" fontId="3" fillId="0" borderId="0" xfId="0" applyNumberFormat="1" applyFont="1" applyAlignment="1">
      <alignment horizontal="center" vertical="top"/>
    </xf>
    <xf numFmtId="4" fontId="3" fillId="0" borderId="0" xfId="0" applyNumberFormat="1" applyFont="1" applyAlignment="1">
      <alignment horizontal="right" vertical="top" wrapText="1"/>
    </xf>
    <xf numFmtId="49" fontId="13" fillId="0" borderId="0" xfId="0" applyNumberFormat="1" applyFont="1" applyAlignment="1">
      <alignment horizontal="right" vertical="top" wrapText="1"/>
    </xf>
    <xf numFmtId="49" fontId="30" fillId="0" borderId="0" xfId="0" applyNumberFormat="1" applyFont="1" applyAlignment="1">
      <alignment horizontal="center" vertical="top"/>
    </xf>
    <xf numFmtId="4" fontId="30" fillId="0" borderId="0" xfId="0" applyNumberFormat="1" applyFont="1" applyAlignment="1">
      <alignment horizontal="right" vertical="top" wrapText="1"/>
    </xf>
    <xf numFmtId="167" fontId="0" fillId="0" borderId="0" xfId="0" applyNumberFormat="1"/>
    <xf numFmtId="0" fontId="3" fillId="0" borderId="0" xfId="2" applyFont="1" applyAlignment="1">
      <alignment horizontal="justify" vertical="top" wrapText="1"/>
    </xf>
    <xf numFmtId="0" fontId="13" fillId="0" borderId="0" xfId="0" applyFont="1" applyAlignment="1">
      <alignment horizontal="left" vertical="center" wrapText="1"/>
    </xf>
    <xf numFmtId="0" fontId="13" fillId="0" borderId="0" xfId="0" applyFont="1" applyAlignment="1">
      <alignment horizontal="left"/>
    </xf>
    <xf numFmtId="0" fontId="13" fillId="0" borderId="0" xfId="0" applyFont="1"/>
    <xf numFmtId="0" fontId="12" fillId="2" borderId="8" xfId="0" applyFont="1" applyFill="1" applyBorder="1" applyAlignment="1">
      <alignment horizontal="right" vertical="top" wrapText="1"/>
    </xf>
    <xf numFmtId="167" fontId="12" fillId="4" borderId="8" xfId="0" applyNumberFormat="1" applyFont="1" applyFill="1" applyBorder="1" applyAlignment="1">
      <alignment horizontal="right" vertical="top" wrapText="1"/>
    </xf>
    <xf numFmtId="0" fontId="13" fillId="0" borderId="5" xfId="0" applyFont="1" applyBorder="1" applyAlignment="1">
      <alignment horizontal="right"/>
    </xf>
    <xf numFmtId="49" fontId="3" fillId="0" borderId="0" xfId="0" applyNumberFormat="1" applyFont="1" applyAlignment="1">
      <alignment horizontal="left" vertical="top" wrapText="1"/>
    </xf>
    <xf numFmtId="0" fontId="4" fillId="0" borderId="0" xfId="0" applyFont="1"/>
    <xf numFmtId="0" fontId="12" fillId="0" borderId="0" xfId="0" applyFont="1" applyAlignment="1">
      <alignment horizontal="left" vertical="center"/>
    </xf>
    <xf numFmtId="49" fontId="3" fillId="0" borderId="0" xfId="0" applyNumberFormat="1" applyFont="1" applyAlignment="1">
      <alignment horizontal="left" vertical="top"/>
    </xf>
    <xf numFmtId="49" fontId="2" fillId="4" borderId="1"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6" xfId="0" applyNumberFormat="1" applyFont="1" applyFill="1" applyBorder="1" applyAlignment="1">
      <alignment horizontal="center" vertical="center" wrapText="1"/>
    </xf>
    <xf numFmtId="0" fontId="11" fillId="0" borderId="0" xfId="0" applyFont="1" applyAlignment="1">
      <alignment horizontal="center" vertical="center" wrapText="1"/>
    </xf>
    <xf numFmtId="0" fontId="13" fillId="0" borderId="0" xfId="0" applyFont="1" applyAlignment="1">
      <alignment horizontal="justify" vertical="center" wrapText="1"/>
    </xf>
    <xf numFmtId="167" fontId="3" fillId="3" borderId="5" xfId="0" applyNumberFormat="1" applyFont="1" applyFill="1" applyBorder="1" applyAlignment="1">
      <alignment horizontal="right" vertical="top"/>
    </xf>
    <xf numFmtId="0" fontId="4" fillId="0" borderId="5" xfId="0" applyFont="1" applyBorder="1" applyAlignment="1">
      <alignment vertical="top"/>
    </xf>
    <xf numFmtId="49" fontId="5" fillId="0" borderId="0" xfId="0" applyNumberFormat="1" applyFont="1" applyAlignment="1">
      <alignment horizontal="center" vertical="center" wrapText="1"/>
    </xf>
    <xf numFmtId="167" fontId="3" fillId="3" borderId="5" xfId="0" applyNumberFormat="1" applyFont="1" applyFill="1" applyBorder="1" applyAlignment="1">
      <alignment horizontal="justify" vertical="top" wrapText="1"/>
    </xf>
    <xf numFmtId="0" fontId="4" fillId="0" borderId="5" xfId="0" applyFont="1" applyBorder="1" applyAlignment="1">
      <alignment horizontal="justify" vertical="top" wrapText="1"/>
    </xf>
    <xf numFmtId="0" fontId="0" fillId="0" borderId="0" xfId="0"/>
    <xf numFmtId="0" fontId="25" fillId="0" borderId="0" xfId="0" applyFont="1" applyAlignment="1">
      <alignment horizontal="justify" vertical="top" wrapText="1"/>
    </xf>
    <xf numFmtId="0" fontId="3" fillId="0" borderId="0" xfId="0" applyFont="1" applyAlignment="1">
      <alignment horizontal="justify" vertical="top" wrapText="1"/>
    </xf>
  </cellXfs>
  <cellStyles count="14">
    <cellStyle name="Navadno" xfId="0" builtinId="0"/>
    <cellStyle name="Navadno 10" xfId="11" xr:uid="{00000000-0005-0000-0000-000001000000}"/>
    <cellStyle name="Navadno 17" xfId="12" xr:uid="{00000000-0005-0000-0000-000002000000}"/>
    <cellStyle name="Navadno 2" xfId="1" xr:uid="{00000000-0005-0000-0000-000003000000}"/>
    <cellStyle name="Navadno 2 2" xfId="2" xr:uid="{00000000-0005-0000-0000-000004000000}"/>
    <cellStyle name="Navadno 2 48" xfId="13" xr:uid="{90BA68E2-EEC1-4D9B-83DD-2F23F526EEF3}"/>
    <cellStyle name="Navadno 3" xfId="3" xr:uid="{00000000-0005-0000-0000-000005000000}"/>
    <cellStyle name="Navadno 4" xfId="4" xr:uid="{00000000-0005-0000-0000-000006000000}"/>
    <cellStyle name="Navadno 4 2" xfId="5" xr:uid="{00000000-0005-0000-0000-000007000000}"/>
    <cellStyle name="Navadno 5" xfId="6" xr:uid="{00000000-0005-0000-0000-000008000000}"/>
    <cellStyle name="Navadno 6" xfId="7" xr:uid="{00000000-0005-0000-0000-000009000000}"/>
    <cellStyle name="Normal 2" xfId="8" xr:uid="{00000000-0005-0000-0000-00000A000000}"/>
    <cellStyle name="Odstotek 2" xfId="9" xr:uid="{00000000-0005-0000-0000-00000B000000}"/>
    <cellStyle name="Valuta 2" xfId="10" xr:uid="{00000000-0005-0000-0000-00000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53"/>
  <sheetViews>
    <sheetView showZeros="0" topLeftCell="A23" zoomScale="70" zoomScaleNormal="70" zoomScaleSheetLayoutView="100" workbookViewId="0">
      <selection activeCell="N37" sqref="N37"/>
    </sheetView>
  </sheetViews>
  <sheetFormatPr defaultRowHeight="12.75"/>
  <cols>
    <col min="2" max="2" width="9.140625" customWidth="1"/>
    <col min="4" max="4" width="19.7109375" customWidth="1"/>
    <col min="8" max="8" width="24.7109375" customWidth="1"/>
  </cols>
  <sheetData>
    <row r="2" spans="2:8">
      <c r="B2" s="8" t="s">
        <v>16</v>
      </c>
      <c r="C2" s="9" t="s">
        <v>350</v>
      </c>
      <c r="D2" s="30"/>
      <c r="E2" s="29"/>
      <c r="F2" s="12"/>
    </row>
    <row r="3" spans="2:8" ht="12.75" customHeight="1">
      <c r="B3" s="8" t="s">
        <v>37</v>
      </c>
      <c r="C3" s="267" t="s">
        <v>175</v>
      </c>
      <c r="D3" s="267"/>
      <c r="E3" s="267"/>
      <c r="F3" s="267"/>
      <c r="G3" s="268"/>
      <c r="H3" s="268"/>
    </row>
    <row r="4" spans="2:8" ht="12.75" customHeight="1">
      <c r="B4" s="8"/>
      <c r="C4" s="267"/>
      <c r="D4" s="267"/>
      <c r="E4" s="267"/>
      <c r="F4" s="267"/>
    </row>
    <row r="5" spans="2:8" ht="12.75" customHeight="1">
      <c r="B5" s="8" t="s">
        <v>36</v>
      </c>
      <c r="C5" s="267" t="s">
        <v>184</v>
      </c>
      <c r="D5" s="270"/>
      <c r="E5" s="270"/>
      <c r="F5" s="270"/>
    </row>
    <row r="6" spans="2:8" ht="12.75" customHeight="1">
      <c r="B6" s="8" t="s">
        <v>17</v>
      </c>
      <c r="C6" s="270" t="s">
        <v>351</v>
      </c>
      <c r="D6" s="270"/>
      <c r="E6" s="270"/>
      <c r="F6" s="270"/>
    </row>
    <row r="7" spans="2:8">
      <c r="B7" s="8" t="s">
        <v>18</v>
      </c>
      <c r="C7" s="9" t="s">
        <v>164</v>
      </c>
      <c r="D7" s="46"/>
      <c r="E7" s="46"/>
      <c r="F7" s="47"/>
    </row>
    <row r="8" spans="2:8" ht="37.5" customHeight="1">
      <c r="B8" s="8"/>
      <c r="C8" s="9"/>
      <c r="D8" s="46"/>
      <c r="E8" s="46"/>
      <c r="F8" s="47"/>
    </row>
    <row r="9" spans="2:8" ht="57" customHeight="1">
      <c r="B9" s="274" t="s">
        <v>352</v>
      </c>
      <c r="C9" s="274"/>
      <c r="D9" s="274"/>
      <c r="E9" s="274"/>
      <c r="F9" s="274"/>
      <c r="G9" s="274"/>
      <c r="H9" s="274"/>
    </row>
    <row r="11" spans="2:8" ht="30">
      <c r="B11" s="271" t="s">
        <v>40</v>
      </c>
      <c r="C11" s="272"/>
      <c r="D11" s="272"/>
      <c r="E11" s="273"/>
      <c r="F11" s="48"/>
      <c r="G11" s="48"/>
      <c r="H11" s="49" t="s">
        <v>41</v>
      </c>
    </row>
    <row r="13" spans="2:8" ht="15">
      <c r="B13" s="87"/>
      <c r="C13" s="88"/>
      <c r="D13" s="88"/>
      <c r="E13" s="88"/>
      <c r="F13" s="89"/>
      <c r="G13" s="89"/>
      <c r="H13" s="89"/>
    </row>
    <row r="14" spans="2:8" ht="15">
      <c r="B14" s="50" t="s">
        <v>42</v>
      </c>
      <c r="C14" s="269" t="s">
        <v>338</v>
      </c>
      <c r="D14" s="269"/>
      <c r="E14" s="269"/>
      <c r="F14" s="269"/>
      <c r="G14" s="269"/>
      <c r="H14" s="269"/>
    </row>
    <row r="15" spans="2:8" ht="15">
      <c r="B15" s="53"/>
      <c r="C15" s="51"/>
      <c r="D15" s="51"/>
      <c r="E15" s="52"/>
      <c r="H15" s="78"/>
    </row>
    <row r="16" spans="2:8" ht="48.75" customHeight="1">
      <c r="B16" s="32" t="s">
        <v>43</v>
      </c>
      <c r="C16" s="275" t="s">
        <v>349</v>
      </c>
      <c r="D16" s="275"/>
      <c r="E16" s="275"/>
      <c r="F16" s="259"/>
      <c r="G16" s="259"/>
      <c r="H16" s="77">
        <f>'POVEZAVA 1538_2-VOD1_LENT_POV3'!E212</f>
        <v>20900</v>
      </c>
    </row>
    <row r="17" spans="2:8" ht="14.25">
      <c r="B17" s="31"/>
      <c r="H17" s="77"/>
    </row>
    <row r="18" spans="2:8" ht="48.75" customHeight="1">
      <c r="B18" s="32" t="s">
        <v>781</v>
      </c>
      <c r="C18" s="261" t="s">
        <v>764</v>
      </c>
      <c r="D18" s="261"/>
      <c r="E18" s="261"/>
      <c r="F18" s="259"/>
      <c r="G18" s="259"/>
      <c r="H18" s="77">
        <f>'PREDRAČUN_1538_2-VOD3 JS'!E226</f>
        <v>22825</v>
      </c>
    </row>
    <row r="19" spans="2:8" ht="14.25">
      <c r="B19" s="31"/>
      <c r="H19" s="77"/>
    </row>
    <row r="20" spans="2:8" ht="48.75" customHeight="1">
      <c r="B20" s="32" t="s">
        <v>782</v>
      </c>
      <c r="C20" s="261" t="s">
        <v>765</v>
      </c>
      <c r="D20" s="261"/>
      <c r="E20" s="261"/>
      <c r="F20" s="259"/>
      <c r="G20" s="259"/>
      <c r="H20" s="77">
        <f>'PREDRAČUN_1538_2-VOD3 SI'!E306</f>
        <v>19250</v>
      </c>
    </row>
    <row r="21" spans="2:8" ht="14.25">
      <c r="B21" s="31"/>
      <c r="H21" s="77"/>
    </row>
    <row r="22" spans="2:8" ht="18" customHeight="1">
      <c r="B22" s="32" t="s">
        <v>339</v>
      </c>
      <c r="C22" s="262" t="s">
        <v>1336</v>
      </c>
      <c r="D22" s="262"/>
      <c r="E22" s="262"/>
      <c r="F22" s="259"/>
      <c r="G22" s="259"/>
      <c r="H22" s="77">
        <f>'PREDRAČUN_1538_3-VOD1'!E278</f>
        <v>40700</v>
      </c>
    </row>
    <row r="23" spans="2:8" ht="14.25">
      <c r="B23" s="31"/>
      <c r="H23" s="77"/>
    </row>
    <row r="24" spans="2:8" ht="18" customHeight="1">
      <c r="B24" s="32" t="s">
        <v>340</v>
      </c>
      <c r="C24" s="262" t="s">
        <v>1337</v>
      </c>
      <c r="D24" s="262"/>
      <c r="E24" s="262"/>
      <c r="F24" s="259"/>
      <c r="G24" s="259"/>
      <c r="H24" s="77">
        <f>'PREDRAČUN_1538_3-VOD1-1'!E220</f>
        <v>12375</v>
      </c>
    </row>
    <row r="25" spans="2:8" ht="14.25">
      <c r="B25" s="31"/>
      <c r="H25" s="77"/>
    </row>
    <row r="26" spans="2:8" ht="18" customHeight="1">
      <c r="B26" s="32" t="s">
        <v>341</v>
      </c>
      <c r="C26" s="262" t="s">
        <v>1338</v>
      </c>
      <c r="D26" s="262"/>
      <c r="E26" s="262"/>
      <c r="F26" s="259"/>
      <c r="G26" s="259"/>
      <c r="H26" s="77">
        <f>PREDRAČUN_VHG1!E310</f>
        <v>13612.5</v>
      </c>
    </row>
    <row r="27" spans="2:8" ht="14.25">
      <c r="B27" s="31"/>
      <c r="H27" s="77"/>
    </row>
    <row r="28" spans="2:8" ht="18" customHeight="1">
      <c r="B28" s="32" t="s">
        <v>342</v>
      </c>
      <c r="C28" s="262" t="s">
        <v>1339</v>
      </c>
      <c r="D28" s="262"/>
      <c r="E28" s="262"/>
      <c r="F28" s="259"/>
      <c r="G28" s="259"/>
      <c r="H28" s="77">
        <f>PREDRAČUN_VHG2!E307</f>
        <v>13612.5</v>
      </c>
    </row>
    <row r="29" spans="2:8" ht="14.25">
      <c r="B29" s="31"/>
      <c r="H29" s="77"/>
    </row>
    <row r="30" spans="2:8" ht="18" customHeight="1">
      <c r="B30" s="32" t="s">
        <v>343</v>
      </c>
      <c r="C30" s="262" t="s">
        <v>1340</v>
      </c>
      <c r="D30" s="262"/>
      <c r="E30" s="262"/>
      <c r="F30" s="259"/>
      <c r="G30" s="259"/>
      <c r="H30" s="77">
        <f>'PREDRAČUN_1538_3-HPG1'!E292</f>
        <v>11962.5</v>
      </c>
    </row>
    <row r="31" spans="2:8" ht="14.25">
      <c r="B31" s="31"/>
      <c r="H31" s="77"/>
    </row>
    <row r="32" spans="2:8" ht="18" customHeight="1">
      <c r="B32" s="32" t="s">
        <v>344</v>
      </c>
      <c r="C32" s="262" t="s">
        <v>1341</v>
      </c>
      <c r="D32" s="262"/>
      <c r="E32" s="262"/>
      <c r="F32" s="259"/>
      <c r="G32" s="259"/>
      <c r="H32" s="77">
        <f>'PREDRAČUN_PRG-1'!E174</f>
        <v>10725</v>
      </c>
    </row>
    <row r="33" spans="2:8" ht="14.25">
      <c r="B33" s="31"/>
      <c r="H33" s="77"/>
    </row>
    <row r="34" spans="2:8" ht="18" customHeight="1">
      <c r="B34" s="32" t="s">
        <v>345</v>
      </c>
      <c r="C34" s="262" t="s">
        <v>1342</v>
      </c>
      <c r="D34" s="262"/>
      <c r="E34" s="262"/>
      <c r="F34" s="259"/>
      <c r="G34" s="259"/>
      <c r="H34" s="77">
        <f>'PREDRAČUN_PRG-2'!E174</f>
        <v>10725</v>
      </c>
    </row>
    <row r="35" spans="2:8" ht="14.25">
      <c r="B35" s="31"/>
      <c r="H35" s="77"/>
    </row>
    <row r="36" spans="2:8" ht="18" customHeight="1">
      <c r="B36" s="32" t="s">
        <v>346</v>
      </c>
      <c r="C36" s="262" t="s">
        <v>1343</v>
      </c>
      <c r="D36" s="262"/>
      <c r="E36" s="262"/>
      <c r="F36" s="262"/>
      <c r="G36" s="262"/>
      <c r="H36" s="77">
        <f>'PRED_VH_Obs. Lešniš_1538_3-VHE1'!E277</f>
        <v>5060</v>
      </c>
    </row>
    <row r="37" spans="2:8" ht="14.25">
      <c r="B37" s="31"/>
      <c r="H37" s="77"/>
    </row>
    <row r="38" spans="2:8" ht="18" customHeight="1">
      <c r="B38" s="32" t="s">
        <v>347</v>
      </c>
      <c r="C38" s="263" t="s">
        <v>1344</v>
      </c>
      <c r="D38" s="263"/>
      <c r="E38" s="263"/>
      <c r="F38" s="263"/>
      <c r="G38" s="263"/>
      <c r="H38" s="77">
        <f>'PRED_VH_Litmerk_1538_3-VHE2'!E301</f>
        <v>5060</v>
      </c>
    </row>
    <row r="39" spans="2:8" ht="14.25">
      <c r="B39" s="31"/>
      <c r="H39" s="77"/>
    </row>
    <row r="40" spans="2:8" ht="18" customHeight="1">
      <c r="B40" s="32" t="s">
        <v>365</v>
      </c>
      <c r="C40" s="262" t="s">
        <v>1345</v>
      </c>
      <c r="D40" s="262"/>
      <c r="E40" s="262"/>
      <c r="F40" s="262"/>
      <c r="G40" s="262"/>
      <c r="H40" s="77">
        <f>'POPIS_HP_Lahonci_1538_3-HPN2'!E127</f>
        <v>3547.5</v>
      </c>
    </row>
    <row r="41" spans="2:8" ht="14.25">
      <c r="B41" s="31"/>
      <c r="H41" s="77"/>
    </row>
    <row r="42" spans="2:8" ht="18" customHeight="1">
      <c r="B42" s="32" t="s">
        <v>366</v>
      </c>
      <c r="C42" s="262" t="s">
        <v>1346</v>
      </c>
      <c r="D42" s="262"/>
      <c r="E42" s="262"/>
      <c r="F42" s="262"/>
      <c r="G42" s="262"/>
      <c r="H42" s="77">
        <f>'PRED_PP LEŠNICA_1538_3-PRE1'!E309</f>
        <v>4235</v>
      </c>
    </row>
    <row r="43" spans="2:8" ht="14.25">
      <c r="B43" s="31"/>
      <c r="H43" s="77"/>
    </row>
    <row r="44" spans="2:8" ht="18" customHeight="1">
      <c r="B44" s="32" t="s">
        <v>367</v>
      </c>
      <c r="C44" s="262" t="s">
        <v>1347</v>
      </c>
      <c r="D44" s="262"/>
      <c r="E44" s="262"/>
      <c r="F44" s="262"/>
      <c r="G44" s="262"/>
      <c r="H44" s="77">
        <f>'PRED_PP LEŠNŠKI VRH_1538_3-PRE2'!E309</f>
        <v>4235</v>
      </c>
    </row>
    <row r="45" spans="2:8" ht="14.25">
      <c r="B45" s="31"/>
      <c r="H45" s="77"/>
    </row>
    <row r="46" spans="2:8" ht="18" customHeight="1">
      <c r="B46" s="32" t="s">
        <v>368</v>
      </c>
      <c r="C46" s="262" t="s">
        <v>1348</v>
      </c>
      <c r="D46" s="262"/>
      <c r="E46" s="262"/>
      <c r="F46" s="262"/>
      <c r="G46" s="262"/>
      <c r="H46" s="77">
        <f>'POPIS_HP_Lahonci_1538_3-HPN2'!E127</f>
        <v>3547.5</v>
      </c>
    </row>
    <row r="47" spans="2:8" ht="13.5" thickBot="1"/>
    <row r="48" spans="2:8" ht="16.5" thickTop="1" thickBot="1">
      <c r="B48" s="265" t="s">
        <v>44</v>
      </c>
      <c r="C48" s="265"/>
      <c r="D48" s="265"/>
      <c r="E48" s="265"/>
      <c r="F48" s="54"/>
      <c r="G48" s="54"/>
      <c r="H48" s="76">
        <f>SUM(H16:H47)</f>
        <v>202372.5</v>
      </c>
    </row>
    <row r="49" spans="2:8" ht="15.75" thickTop="1">
      <c r="B49" s="79"/>
      <c r="C49" s="79"/>
      <c r="D49" s="79"/>
      <c r="E49" s="79"/>
      <c r="F49" s="81"/>
      <c r="G49" s="81"/>
      <c r="H49" s="79"/>
    </row>
    <row r="50" spans="2:8" ht="14.25">
      <c r="B50" s="266" t="s">
        <v>45</v>
      </c>
      <c r="C50" s="266"/>
      <c r="D50" s="266"/>
      <c r="E50" s="266"/>
      <c r="F50" s="55"/>
      <c r="G50" s="55"/>
      <c r="H50" s="83">
        <f>0.22*H48</f>
        <v>44521.95</v>
      </c>
    </row>
    <row r="51" spans="2:8" ht="15" thickBot="1">
      <c r="B51" s="80"/>
      <c r="C51" s="80"/>
      <c r="D51" s="80"/>
      <c r="E51" s="80"/>
      <c r="F51" s="82"/>
      <c r="G51" s="82"/>
      <c r="H51" s="82"/>
    </row>
    <row r="52" spans="2:8" ht="16.5" thickTop="1" thickBot="1">
      <c r="B52" s="264" t="s">
        <v>46</v>
      </c>
      <c r="C52" s="264"/>
      <c r="D52" s="264"/>
      <c r="E52" s="264"/>
      <c r="F52" s="56"/>
      <c r="G52" s="56"/>
      <c r="H52" s="57">
        <f>H48+H50</f>
        <v>246894.45</v>
      </c>
    </row>
    <row r="53" spans="2:8" ht="13.5" thickTop="1"/>
  </sheetData>
  <mergeCells count="27">
    <mergeCell ref="B52:E52"/>
    <mergeCell ref="B48:E48"/>
    <mergeCell ref="B50:E50"/>
    <mergeCell ref="C3:H3"/>
    <mergeCell ref="C14:H14"/>
    <mergeCell ref="C5:F5"/>
    <mergeCell ref="C6:F6"/>
    <mergeCell ref="B11:E11"/>
    <mergeCell ref="B9:H9"/>
    <mergeCell ref="C4:D4"/>
    <mergeCell ref="E4:F4"/>
    <mergeCell ref="C16:E16"/>
    <mergeCell ref="C22:E22"/>
    <mergeCell ref="C44:G44"/>
    <mergeCell ref="C46:G46"/>
    <mergeCell ref="C34:E34"/>
    <mergeCell ref="C18:E18"/>
    <mergeCell ref="C20:E20"/>
    <mergeCell ref="C36:G36"/>
    <mergeCell ref="C42:G42"/>
    <mergeCell ref="C38:G38"/>
    <mergeCell ref="C40:G40"/>
    <mergeCell ref="C24:E24"/>
    <mergeCell ref="C26:E26"/>
    <mergeCell ref="C28:E28"/>
    <mergeCell ref="C30:E30"/>
    <mergeCell ref="C32:E32"/>
  </mergeCells>
  <pageMargins left="1.299212598425197" right="0.70866141732283472" top="0.74803149606299213" bottom="0.74803149606299213"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0"/>
  <sheetViews>
    <sheetView tabSelected="1" view="pageBreakPreview" zoomScale="85" zoomScaleNormal="85" zoomScaleSheetLayoutView="85" workbookViewId="0">
      <selection activeCell="A10" sqref="A10"/>
    </sheetView>
  </sheetViews>
  <sheetFormatPr defaultColWidth="9.140625" defaultRowHeight="14.25"/>
  <cols>
    <col min="1" max="1" width="87" style="125" customWidth="1"/>
    <col min="2" max="16384" width="9.140625" style="96"/>
  </cols>
  <sheetData>
    <row r="1" spans="1:1" ht="15">
      <c r="A1" s="124" t="s">
        <v>1405</v>
      </c>
    </row>
    <row r="3" spans="1:1" ht="85.5">
      <c r="A3" s="125" t="s">
        <v>1406</v>
      </c>
    </row>
    <row r="5" spans="1:1" ht="99.75">
      <c r="A5" s="125" t="s">
        <v>1407</v>
      </c>
    </row>
    <row r="7" spans="1:1" ht="15">
      <c r="A7" s="124" t="s">
        <v>110</v>
      </c>
    </row>
    <row r="9" spans="1:1">
      <c r="A9" s="125" t="s">
        <v>111</v>
      </c>
    </row>
    <row r="10" spans="1:1" ht="227.25" customHeight="1">
      <c r="A10" s="130" t="s">
        <v>1349</v>
      </c>
    </row>
    <row r="11" spans="1:1">
      <c r="A11" s="125" t="s">
        <v>112</v>
      </c>
    </row>
    <row r="12" spans="1:1" ht="168" customHeight="1">
      <c r="A12" s="130" t="s">
        <v>387</v>
      </c>
    </row>
    <row r="13" spans="1:1">
      <c r="A13" s="125" t="s">
        <v>113</v>
      </c>
    </row>
    <row r="14" spans="1:1" ht="242.25">
      <c r="A14" s="130" t="s">
        <v>1350</v>
      </c>
    </row>
    <row r="15" spans="1:1">
      <c r="A15" s="125" t="s">
        <v>114</v>
      </c>
    </row>
    <row r="16" spans="1:1" ht="37.5" customHeight="1">
      <c r="A16" s="130" t="s">
        <v>115</v>
      </c>
    </row>
    <row r="17" spans="1:1" ht="24" customHeight="1">
      <c r="A17" s="125" t="s">
        <v>401</v>
      </c>
    </row>
    <row r="18" spans="1:1" ht="122.25" customHeight="1">
      <c r="A18" s="130" t="s">
        <v>116</v>
      </c>
    </row>
    <row r="19" spans="1:1" ht="19.5" customHeight="1">
      <c r="A19" s="125" t="s">
        <v>117</v>
      </c>
    </row>
    <row r="20" spans="1:1" ht="119.25" customHeight="1">
      <c r="A20" s="130" t="s">
        <v>402</v>
      </c>
    </row>
    <row r="21" spans="1:1" ht="19.5" customHeight="1">
      <c r="A21" s="125" t="s">
        <v>118</v>
      </c>
    </row>
    <row r="22" spans="1:1" ht="59.25" customHeight="1">
      <c r="A22" s="130" t="s">
        <v>119</v>
      </c>
    </row>
    <row r="23" spans="1:1">
      <c r="A23" s="125" t="s">
        <v>120</v>
      </c>
    </row>
    <row r="24" spans="1:1" ht="51.75" customHeight="1">
      <c r="A24" s="130" t="s">
        <v>121</v>
      </c>
    </row>
    <row r="25" spans="1:1">
      <c r="A25" s="125" t="s">
        <v>122</v>
      </c>
    </row>
    <row r="26" spans="1:1" ht="93.75" customHeight="1">
      <c r="A26" s="130" t="s">
        <v>123</v>
      </c>
    </row>
    <row r="27" spans="1:1" ht="20.25" customHeight="1">
      <c r="A27" s="125" t="s">
        <v>124</v>
      </c>
    </row>
    <row r="28" spans="1:1" ht="66" customHeight="1">
      <c r="A28" s="131" t="s">
        <v>125</v>
      </c>
    </row>
    <row r="29" spans="1:1">
      <c r="A29" s="126" t="s">
        <v>126</v>
      </c>
    </row>
    <row r="30" spans="1:1" ht="100.5" customHeight="1">
      <c r="A30" s="130" t="s">
        <v>403</v>
      </c>
    </row>
    <row r="31" spans="1:1" ht="16.5" customHeight="1">
      <c r="A31" s="126" t="s">
        <v>395</v>
      </c>
    </row>
    <row r="32" spans="1:1" ht="409.15" customHeight="1">
      <c r="A32" s="130" t="s">
        <v>396</v>
      </c>
    </row>
    <row r="33" spans="1:1" ht="21.75" customHeight="1">
      <c r="A33" s="126" t="s">
        <v>397</v>
      </c>
    </row>
    <row r="34" spans="1:1" ht="150" customHeight="1">
      <c r="A34" s="130" t="s">
        <v>127</v>
      </c>
    </row>
    <row r="35" spans="1:1">
      <c r="A35" s="126" t="s">
        <v>398</v>
      </c>
    </row>
    <row r="36" spans="1:1" ht="90" customHeight="1">
      <c r="A36" s="131" t="s">
        <v>399</v>
      </c>
    </row>
    <row r="37" spans="1:1" ht="20.25" customHeight="1">
      <c r="A37" s="126" t="s">
        <v>400</v>
      </c>
    </row>
    <row r="38" spans="1:1" ht="409.5">
      <c r="A38" s="131" t="s">
        <v>1380</v>
      </c>
    </row>
    <row r="39" spans="1:1">
      <c r="A39" s="131"/>
    </row>
    <row r="40" spans="1:1">
      <c r="A40" s="126"/>
    </row>
    <row r="41" spans="1:1">
      <c r="A41" s="126" t="s">
        <v>103</v>
      </c>
    </row>
    <row r="42" spans="1:1">
      <c r="A42" s="126"/>
    </row>
    <row r="43" spans="1:1">
      <c r="A43" s="126" t="s">
        <v>128</v>
      </c>
    </row>
    <row r="44" spans="1:1">
      <c r="A44" s="126"/>
    </row>
    <row r="45" spans="1:1">
      <c r="A45" s="126"/>
    </row>
    <row r="46" spans="1:1">
      <c r="A46" s="126"/>
    </row>
    <row r="47" spans="1:1">
      <c r="A47" s="126"/>
    </row>
    <row r="48" spans="1:1">
      <c r="A48" s="126"/>
    </row>
    <row r="49" spans="1:1">
      <c r="A49" s="126"/>
    </row>
    <row r="50" spans="1:1">
      <c r="A50" s="126"/>
    </row>
    <row r="51" spans="1:1">
      <c r="A51" s="126"/>
    </row>
    <row r="52" spans="1:1">
      <c r="A52" s="126"/>
    </row>
    <row r="53" spans="1:1">
      <c r="A53" s="126"/>
    </row>
    <row r="54" spans="1:1">
      <c r="A54" s="126"/>
    </row>
    <row r="55" spans="1:1">
      <c r="A55" s="126"/>
    </row>
    <row r="56" spans="1:1">
      <c r="A56" s="126"/>
    </row>
    <row r="57" spans="1:1">
      <c r="A57" s="126"/>
    </row>
    <row r="58" spans="1:1">
      <c r="A58" s="126"/>
    </row>
    <row r="59" spans="1:1">
      <c r="A59" s="126"/>
    </row>
    <row r="60" spans="1:1">
      <c r="A60" s="126"/>
    </row>
  </sheetData>
  <pageMargins left="0.70866141732283472" right="0.70866141732283472" top="0.74803149606299213" bottom="0.74803149606299213" header="0.31496062992125984" footer="0.31496062992125984"/>
  <pageSetup paperSize="9" scale="75" orientation="portrait" r:id="rId1"/>
  <rowBreaks count="3" manualBreakCount="3">
    <brk id="16" max="16383" man="1"/>
    <brk id="30" max="16383" man="1"/>
    <brk id="3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B2:M220"/>
  <sheetViews>
    <sheetView showZeros="0" topLeftCell="B9" zoomScale="115" zoomScaleNormal="115" zoomScaleSheetLayoutView="70" workbookViewId="0">
      <selection activeCell="D147" sqref="D147"/>
    </sheetView>
  </sheetViews>
  <sheetFormatPr defaultColWidth="9.140625" defaultRowHeight="12.75"/>
  <cols>
    <col min="1" max="1" width="9.140625" style="62"/>
    <col min="2" max="3" width="10.7109375" style="24" customWidth="1"/>
    <col min="4" max="4" width="51.140625" style="102" customWidth="1"/>
    <col min="5" max="5" width="13.7109375" style="24" customWidth="1"/>
    <col min="6" max="6" width="12.7109375" style="60" customWidth="1"/>
    <col min="7" max="7" width="15.7109375" style="26" customWidth="1"/>
    <col min="8" max="8" width="15.7109375" style="61" customWidth="1"/>
    <col min="9" max="9" width="21.7109375" style="27" customWidth="1"/>
    <col min="10" max="12" width="9.140625" style="62"/>
    <col min="13" max="13" width="50.7109375" style="67" customWidth="1"/>
    <col min="14" max="16384" width="9.140625" style="62"/>
  </cols>
  <sheetData>
    <row r="2" spans="2:13">
      <c r="B2" s="8" t="s">
        <v>16</v>
      </c>
      <c r="C2" s="9" t="s">
        <v>350</v>
      </c>
      <c r="D2" s="103"/>
      <c r="E2" s="8"/>
    </row>
    <row r="3" spans="2:13" s="68" customFormat="1" ht="15" customHeight="1">
      <c r="B3" s="8" t="s">
        <v>37</v>
      </c>
      <c r="C3" s="267" t="s">
        <v>272</v>
      </c>
      <c r="D3" s="267"/>
      <c r="E3" s="267"/>
      <c r="F3" s="267"/>
      <c r="G3" s="268"/>
      <c r="H3" s="268"/>
      <c r="M3" s="27"/>
    </row>
    <row r="4" spans="2:13" s="68" customFormat="1" ht="12.75" customHeight="1">
      <c r="B4" s="8"/>
      <c r="C4" s="267" t="s">
        <v>175</v>
      </c>
      <c r="D4" s="267"/>
      <c r="E4" s="127"/>
      <c r="F4" s="127"/>
      <c r="G4" s="69"/>
      <c r="H4" s="61"/>
      <c r="M4" s="27"/>
    </row>
    <row r="5" spans="2:13" s="68" customFormat="1" ht="12.75" customHeight="1">
      <c r="B5" s="8" t="s">
        <v>36</v>
      </c>
      <c r="C5" s="267" t="s">
        <v>184</v>
      </c>
      <c r="D5" s="270"/>
      <c r="E5" s="270"/>
      <c r="F5" s="270"/>
      <c r="G5" s="69"/>
      <c r="H5" s="61"/>
      <c r="M5" s="27"/>
    </row>
    <row r="6" spans="2:13" s="68" customFormat="1">
      <c r="B6" s="8" t="s">
        <v>17</v>
      </c>
      <c r="C6" s="270" t="s">
        <v>1363</v>
      </c>
      <c r="D6" s="270"/>
      <c r="E6" s="270"/>
      <c r="F6" s="270"/>
      <c r="G6" s="69"/>
      <c r="H6" s="61"/>
      <c r="M6" s="27"/>
    </row>
    <row r="7" spans="2:13" s="68" customFormat="1">
      <c r="B7" s="8" t="s">
        <v>18</v>
      </c>
      <c r="C7" s="9" t="s">
        <v>164</v>
      </c>
      <c r="D7" s="104"/>
      <c r="E7" s="9"/>
      <c r="F7" s="9"/>
      <c r="G7" s="69"/>
      <c r="H7" s="61"/>
      <c r="M7" s="27"/>
    </row>
    <row r="8" spans="2:13" s="68" customFormat="1" ht="49.5" customHeight="1">
      <c r="C8" s="9"/>
      <c r="D8" s="278" t="s">
        <v>348</v>
      </c>
      <c r="E8" s="278"/>
      <c r="F8" s="278"/>
      <c r="G8" s="278"/>
      <c r="H8" s="278"/>
      <c r="M8" s="27"/>
    </row>
    <row r="9" spans="2:13" s="3" customFormat="1" ht="18">
      <c r="B9" s="4"/>
      <c r="C9" s="4"/>
      <c r="D9" s="105"/>
      <c r="E9" s="4"/>
      <c r="F9" s="10"/>
      <c r="G9" s="13"/>
      <c r="H9" s="17"/>
      <c r="I9" s="1"/>
      <c r="M9" s="92"/>
    </row>
    <row r="10" spans="2:13" s="21" customFormat="1" ht="31.5" customHeight="1" thickBot="1">
      <c r="B10" s="43" t="s">
        <v>0</v>
      </c>
      <c r="C10" s="43" t="s">
        <v>4</v>
      </c>
      <c r="D10" s="106" t="s">
        <v>2</v>
      </c>
      <c r="E10" s="43" t="s">
        <v>5</v>
      </c>
      <c r="F10" s="43" t="s">
        <v>1</v>
      </c>
      <c r="G10" s="43" t="s">
        <v>6</v>
      </c>
      <c r="H10" s="43" t="s">
        <v>13</v>
      </c>
      <c r="I10" s="43" t="s">
        <v>3</v>
      </c>
    </row>
    <row r="11" spans="2:13" s="5" customFormat="1" ht="15">
      <c r="B11" s="6"/>
      <c r="C11" s="6"/>
      <c r="D11" s="107"/>
      <c r="E11" s="6"/>
      <c r="F11" s="11"/>
      <c r="G11" s="14"/>
      <c r="H11" s="18"/>
      <c r="I11" s="7"/>
      <c r="M11" s="93"/>
    </row>
    <row r="12" spans="2:13">
      <c r="B12" s="40"/>
      <c r="C12" s="41"/>
      <c r="D12" s="108" t="s">
        <v>7</v>
      </c>
      <c r="E12" s="41"/>
      <c r="F12" s="276" t="s">
        <v>10</v>
      </c>
      <c r="G12" s="276"/>
      <c r="H12" s="128">
        <f>SUM(H16:H40)</f>
        <v>0</v>
      </c>
      <c r="I12" s="42"/>
    </row>
    <row r="13" spans="2:13">
      <c r="D13" s="109"/>
      <c r="G13" s="62"/>
      <c r="H13" s="62"/>
      <c r="I13" s="62"/>
    </row>
    <row r="14" spans="2:13">
      <c r="B14" s="37"/>
      <c r="C14" s="37"/>
      <c r="D14" s="110" t="s">
        <v>8</v>
      </c>
      <c r="E14" s="37"/>
      <c r="F14" s="37"/>
      <c r="G14" s="37"/>
      <c r="H14" s="37"/>
      <c r="I14" s="37"/>
    </row>
    <row r="15" spans="2:13">
      <c r="D15" s="109"/>
      <c r="G15" s="62"/>
      <c r="H15" s="62"/>
      <c r="I15" s="62"/>
    </row>
    <row r="16" spans="2:13" s="8" customFormat="1" ht="63.75">
      <c r="B16" s="24" t="s">
        <v>61</v>
      </c>
      <c r="C16" s="24"/>
      <c r="D16" s="102" t="s">
        <v>53</v>
      </c>
      <c r="E16" s="67" t="s">
        <v>21</v>
      </c>
      <c r="F16" s="60">
        <v>174</v>
      </c>
      <c r="G16" s="26">
        <v>0</v>
      </c>
      <c r="H16" s="61">
        <f>F16*G16</f>
        <v>0</v>
      </c>
      <c r="M16" s="94"/>
    </row>
    <row r="17" spans="2:13" s="8" customFormat="1">
      <c r="B17" s="24"/>
      <c r="C17" s="24"/>
      <c r="D17" s="102"/>
      <c r="E17" s="67"/>
      <c r="F17" s="60"/>
      <c r="G17" s="26"/>
      <c r="H17" s="61"/>
      <c r="M17" s="94"/>
    </row>
    <row r="18" spans="2:13" s="8" customFormat="1" ht="38.25">
      <c r="B18" s="24" t="s">
        <v>62</v>
      </c>
      <c r="C18" s="24"/>
      <c r="D18" s="102" t="s">
        <v>130</v>
      </c>
      <c r="E18" s="24" t="s">
        <v>19</v>
      </c>
      <c r="F18" s="60">
        <v>18</v>
      </c>
      <c r="G18" s="26">
        <v>0</v>
      </c>
      <c r="H18" s="61">
        <f>F18*G18</f>
        <v>0</v>
      </c>
      <c r="M18" s="94"/>
    </row>
    <row r="19" spans="2:13" s="8" customFormat="1" ht="14.25">
      <c r="B19" s="24"/>
      <c r="C19" s="24"/>
      <c r="D19" s="102"/>
      <c r="E19" s="24"/>
      <c r="F19" s="60"/>
      <c r="G19" s="26"/>
      <c r="H19" s="86"/>
      <c r="M19" s="94"/>
    </row>
    <row r="20" spans="2:13" s="8" customFormat="1" ht="102">
      <c r="B20" s="24" t="s">
        <v>63</v>
      </c>
      <c r="C20" s="24"/>
      <c r="D20" s="27" t="s">
        <v>131</v>
      </c>
      <c r="E20" s="67" t="s">
        <v>19</v>
      </c>
      <c r="F20" s="60">
        <v>5</v>
      </c>
      <c r="G20" s="26">
        <v>0</v>
      </c>
      <c r="H20" s="61">
        <f>F20*G20</f>
        <v>0</v>
      </c>
      <c r="M20" s="94"/>
    </row>
    <row r="21" spans="2:13" s="8" customFormat="1">
      <c r="B21" s="24"/>
      <c r="C21" s="24"/>
      <c r="D21" s="102"/>
      <c r="E21" s="67"/>
      <c r="F21" s="60"/>
      <c r="G21" s="26"/>
      <c r="H21" s="61"/>
      <c r="M21" s="94"/>
    </row>
    <row r="22" spans="2:13" s="8" customFormat="1">
      <c r="B22" s="37"/>
      <c r="C22" s="37"/>
      <c r="D22" s="110" t="s">
        <v>28</v>
      </c>
      <c r="E22" s="37"/>
      <c r="F22" s="37"/>
      <c r="G22" s="37"/>
      <c r="H22" s="37"/>
      <c r="I22" s="37"/>
      <c r="M22" s="94"/>
    </row>
    <row r="23" spans="2:13" s="8" customFormat="1">
      <c r="B23" s="24"/>
      <c r="C23" s="24"/>
      <c r="D23" s="102"/>
      <c r="E23" s="67"/>
      <c r="F23" s="60"/>
      <c r="G23" s="26"/>
      <c r="H23" s="61"/>
      <c r="M23" s="94"/>
    </row>
    <row r="24" spans="2:13" s="8" customFormat="1" ht="25.5">
      <c r="B24" s="24" t="s">
        <v>64</v>
      </c>
      <c r="C24" s="24"/>
      <c r="D24" s="102" t="s">
        <v>133</v>
      </c>
      <c r="E24" s="24" t="s">
        <v>19</v>
      </c>
      <c r="F24" s="60">
        <v>1</v>
      </c>
      <c r="G24" s="91">
        <v>0</v>
      </c>
      <c r="H24" s="61">
        <f>F24*G24</f>
        <v>0</v>
      </c>
      <c r="M24" s="94"/>
    </row>
    <row r="25" spans="2:13" s="5" customFormat="1" ht="15">
      <c r="B25" s="24"/>
      <c r="C25" s="6"/>
      <c r="D25" s="107"/>
      <c r="E25" s="6"/>
      <c r="F25" s="11"/>
      <c r="G25" s="91"/>
      <c r="H25" s="18"/>
      <c r="I25" s="7"/>
      <c r="M25" s="93"/>
    </row>
    <row r="26" spans="2:13" s="8" customFormat="1" ht="25.5">
      <c r="B26" s="24" t="s">
        <v>65</v>
      </c>
      <c r="C26" s="24"/>
      <c r="D26" s="102" t="s">
        <v>134</v>
      </c>
      <c r="E26" s="24" t="s">
        <v>19</v>
      </c>
      <c r="F26" s="60">
        <v>4</v>
      </c>
      <c r="G26" s="91">
        <v>0</v>
      </c>
      <c r="H26" s="61">
        <f>F26*G26</f>
        <v>0</v>
      </c>
      <c r="M26" s="94"/>
    </row>
    <row r="27" spans="2:13" s="5" customFormat="1" ht="15">
      <c r="B27" s="24"/>
      <c r="C27" s="6"/>
      <c r="D27" s="107"/>
      <c r="E27" s="6"/>
      <c r="F27" s="11"/>
      <c r="G27" s="91"/>
      <c r="H27" s="18"/>
      <c r="I27" s="7"/>
      <c r="M27" s="93"/>
    </row>
    <row r="28" spans="2:13" s="8" customFormat="1" ht="38.25">
      <c r="B28" s="24" t="s">
        <v>66</v>
      </c>
      <c r="C28" s="24"/>
      <c r="D28" s="102" t="s">
        <v>135</v>
      </c>
      <c r="E28" s="24" t="s">
        <v>19</v>
      </c>
      <c r="F28" s="60">
        <v>1</v>
      </c>
      <c r="G28" s="91">
        <v>0</v>
      </c>
      <c r="H28" s="61">
        <f>F28*G28</f>
        <v>0</v>
      </c>
      <c r="M28" s="94"/>
    </row>
    <row r="29" spans="2:13" s="5" customFormat="1" ht="15">
      <c r="B29" s="24"/>
      <c r="C29" s="6"/>
      <c r="D29" s="107"/>
      <c r="E29" s="6"/>
      <c r="F29" s="11"/>
      <c r="G29" s="91"/>
      <c r="H29" s="18"/>
      <c r="I29" s="7"/>
      <c r="M29" s="93"/>
    </row>
    <row r="30" spans="2:13" s="8" customFormat="1" ht="25.5">
      <c r="B30" s="24" t="s">
        <v>99</v>
      </c>
      <c r="C30" s="24"/>
      <c r="D30" s="102" t="s">
        <v>136</v>
      </c>
      <c r="E30" s="24" t="s">
        <v>19</v>
      </c>
      <c r="F30" s="60">
        <v>4</v>
      </c>
      <c r="G30" s="91">
        <v>0</v>
      </c>
      <c r="H30" s="61">
        <f>F30*G30</f>
        <v>0</v>
      </c>
      <c r="M30" s="94"/>
    </row>
    <row r="31" spans="2:13" s="5" customFormat="1" ht="15">
      <c r="B31" s="24"/>
      <c r="C31" s="6"/>
      <c r="D31" s="107"/>
      <c r="E31" s="6"/>
      <c r="F31" s="11"/>
      <c r="G31" s="91"/>
      <c r="H31" s="18"/>
      <c r="I31" s="7"/>
      <c r="M31" s="93"/>
    </row>
    <row r="32" spans="2:13" s="8" customFormat="1" ht="25.5">
      <c r="B32" s="24" t="s">
        <v>139</v>
      </c>
      <c r="C32" s="24"/>
      <c r="D32" s="102" t="s">
        <v>137</v>
      </c>
      <c r="E32" s="24" t="s">
        <v>54</v>
      </c>
      <c r="F32" s="60">
        <v>174</v>
      </c>
      <c r="G32" s="91">
        <v>0</v>
      </c>
      <c r="H32" s="61">
        <f>F32*G32</f>
        <v>0</v>
      </c>
      <c r="M32" s="94"/>
    </row>
    <row r="33" spans="2:13" s="5" customFormat="1" ht="15">
      <c r="B33" s="24"/>
      <c r="C33" s="6"/>
      <c r="D33" s="107"/>
      <c r="E33" s="6"/>
      <c r="F33" s="11"/>
      <c r="G33" s="91"/>
      <c r="H33" s="18"/>
      <c r="I33" s="7"/>
      <c r="M33" s="93"/>
    </row>
    <row r="34" spans="2:13" s="8" customFormat="1" ht="38.25">
      <c r="B34" s="24" t="s">
        <v>140</v>
      </c>
      <c r="C34" s="24"/>
      <c r="D34" s="102" t="s">
        <v>1384</v>
      </c>
      <c r="E34" s="67" t="s">
        <v>20</v>
      </c>
      <c r="F34" s="60">
        <v>278</v>
      </c>
      <c r="G34" s="26">
        <v>0</v>
      </c>
      <c r="H34" s="61">
        <f>F34*G34</f>
        <v>0</v>
      </c>
      <c r="M34" s="94"/>
    </row>
    <row r="35" spans="2:13" s="8" customFormat="1">
      <c r="B35" s="24"/>
      <c r="C35" s="24"/>
      <c r="D35" s="102"/>
      <c r="E35" s="24"/>
      <c r="F35" s="60"/>
      <c r="G35" s="91"/>
      <c r="H35" s="61"/>
      <c r="M35" s="94"/>
    </row>
    <row r="36" spans="2:13" s="8" customFormat="1" ht="102">
      <c r="B36" s="24" t="s">
        <v>141</v>
      </c>
      <c r="C36" s="24"/>
      <c r="D36" s="102" t="s">
        <v>132</v>
      </c>
      <c r="E36" s="24" t="s">
        <v>19</v>
      </c>
      <c r="F36" s="60">
        <v>1</v>
      </c>
      <c r="G36" s="91">
        <v>0</v>
      </c>
      <c r="H36" s="61">
        <f>F36*G36</f>
        <v>0</v>
      </c>
      <c r="M36" s="94"/>
    </row>
    <row r="37" spans="2:13" s="5" customFormat="1" ht="15">
      <c r="B37" s="24"/>
      <c r="C37" s="6"/>
      <c r="D37" s="107"/>
      <c r="E37" s="6"/>
      <c r="F37" s="11"/>
      <c r="G37" s="91"/>
      <c r="H37" s="18"/>
      <c r="I37" s="7"/>
      <c r="M37" s="93"/>
    </row>
    <row r="38" spans="2:13" s="8" customFormat="1" ht="89.25">
      <c r="B38" s="24" t="s">
        <v>142</v>
      </c>
      <c r="C38" s="24"/>
      <c r="D38" s="102" t="s">
        <v>327</v>
      </c>
      <c r="E38" s="67" t="s">
        <v>19</v>
      </c>
      <c r="F38" s="60">
        <v>1</v>
      </c>
      <c r="G38" s="26">
        <v>0</v>
      </c>
      <c r="H38" s="61">
        <f>F38*G38</f>
        <v>0</v>
      </c>
      <c r="M38" s="94"/>
    </row>
    <row r="39" spans="2:13" s="8" customFormat="1">
      <c r="B39" s="24"/>
      <c r="C39" s="24"/>
      <c r="D39" s="102"/>
      <c r="E39" s="24"/>
      <c r="F39" s="60"/>
      <c r="G39" s="91"/>
      <c r="H39" s="61"/>
      <c r="M39" s="94"/>
    </row>
    <row r="40" spans="2:13" s="8" customFormat="1" ht="38.25">
      <c r="B40" s="24" t="s">
        <v>271</v>
      </c>
      <c r="C40" s="24"/>
      <c r="D40" s="123" t="s">
        <v>768</v>
      </c>
      <c r="E40" s="24" t="s">
        <v>54</v>
      </c>
      <c r="F40" s="60">
        <v>174</v>
      </c>
      <c r="G40" s="98">
        <v>0</v>
      </c>
      <c r="H40" s="61">
        <f>F40*G40</f>
        <v>0</v>
      </c>
      <c r="M40" s="94"/>
    </row>
    <row r="41" spans="2:13" s="8" customFormat="1">
      <c r="B41" s="24"/>
      <c r="C41" s="24"/>
      <c r="D41" s="122"/>
      <c r="E41" s="24"/>
      <c r="F41" s="60"/>
      <c r="G41" s="70"/>
      <c r="H41" s="61"/>
      <c r="M41" s="94"/>
    </row>
    <row r="42" spans="2:13">
      <c r="B42" s="40"/>
      <c r="C42" s="41"/>
      <c r="D42" s="108" t="s">
        <v>9</v>
      </c>
      <c r="E42" s="276" t="s">
        <v>11</v>
      </c>
      <c r="F42" s="276"/>
      <c r="G42" s="276"/>
      <c r="H42" s="128">
        <f>+SUM(H43:H98)</f>
        <v>0</v>
      </c>
      <c r="I42" s="42"/>
    </row>
    <row r="43" spans="2:13">
      <c r="D43" s="109"/>
      <c r="G43" s="16"/>
      <c r="H43" s="20"/>
    </row>
    <row r="44" spans="2:13" s="8" customFormat="1" ht="76.5">
      <c r="B44" s="24" t="s">
        <v>67</v>
      </c>
      <c r="C44" s="24"/>
      <c r="D44" s="102" t="s">
        <v>144</v>
      </c>
      <c r="E44" s="24" t="s">
        <v>22</v>
      </c>
      <c r="F44" s="60">
        <v>284</v>
      </c>
      <c r="G44" s="91">
        <v>0</v>
      </c>
      <c r="H44" s="61">
        <f>F44*G44</f>
        <v>0</v>
      </c>
      <c r="M44" s="94"/>
    </row>
    <row r="45" spans="2:13" s="8" customFormat="1">
      <c r="B45" s="24"/>
      <c r="C45" s="24"/>
      <c r="D45" s="102"/>
      <c r="E45" s="24"/>
      <c r="F45" s="60"/>
      <c r="G45" s="91"/>
      <c r="H45" s="61"/>
      <c r="M45" s="94"/>
    </row>
    <row r="46" spans="2:13" s="8" customFormat="1" ht="76.5">
      <c r="B46" s="24" t="s">
        <v>68</v>
      </c>
      <c r="C46" s="24"/>
      <c r="D46" s="102" t="s">
        <v>143</v>
      </c>
      <c r="E46" s="24" t="s">
        <v>22</v>
      </c>
      <c r="F46" s="60">
        <v>70</v>
      </c>
      <c r="G46" s="91">
        <v>0</v>
      </c>
      <c r="H46" s="61">
        <f>F46*G46</f>
        <v>0</v>
      </c>
      <c r="M46" s="94"/>
    </row>
    <row r="47" spans="2:13" s="8" customFormat="1">
      <c r="B47" s="24"/>
      <c r="C47" s="24"/>
      <c r="D47" s="102"/>
      <c r="E47" s="24"/>
      <c r="F47" s="60"/>
      <c r="G47" s="91"/>
      <c r="H47" s="61"/>
      <c r="M47" s="94"/>
    </row>
    <row r="48" spans="2:13" s="8" customFormat="1" ht="38.25">
      <c r="B48" s="24" t="s">
        <v>69</v>
      </c>
      <c r="C48" s="24"/>
      <c r="D48" s="102" t="s">
        <v>176</v>
      </c>
      <c r="E48" s="24" t="s">
        <v>20</v>
      </c>
      <c r="F48" s="60">
        <v>48</v>
      </c>
      <c r="G48" s="91">
        <v>0</v>
      </c>
      <c r="H48" s="61">
        <f>F48*G48</f>
        <v>0</v>
      </c>
      <c r="M48" s="94"/>
    </row>
    <row r="49" spans="2:13" s="8" customFormat="1">
      <c r="B49" s="24"/>
      <c r="C49" s="24"/>
      <c r="D49" s="102"/>
      <c r="E49" s="24"/>
      <c r="F49" s="60"/>
      <c r="G49" s="91"/>
      <c r="H49" s="61"/>
      <c r="I49" s="32"/>
      <c r="M49" s="94"/>
    </row>
    <row r="50" spans="2:13" s="8" customFormat="1" ht="38.25">
      <c r="B50" s="24" t="s">
        <v>70</v>
      </c>
      <c r="C50" s="24"/>
      <c r="D50" s="102" t="s">
        <v>177</v>
      </c>
      <c r="E50" s="24" t="s">
        <v>22</v>
      </c>
      <c r="F50" s="60">
        <v>4</v>
      </c>
      <c r="G50" s="91">
        <v>0</v>
      </c>
      <c r="H50" s="61">
        <f>F50*G50</f>
        <v>0</v>
      </c>
      <c r="M50" s="94"/>
    </row>
    <row r="51" spans="2:13" s="8" customFormat="1">
      <c r="B51" s="24"/>
      <c r="C51" s="24"/>
      <c r="D51" s="102"/>
      <c r="E51" s="24"/>
      <c r="F51" s="60"/>
      <c r="G51" s="91"/>
      <c r="H51" s="61"/>
      <c r="I51" s="32"/>
      <c r="M51" s="94"/>
    </row>
    <row r="52" spans="2:13" s="8" customFormat="1" ht="38.25">
      <c r="B52" s="24" t="s">
        <v>71</v>
      </c>
      <c r="C52" s="24"/>
      <c r="D52" s="102" t="s">
        <v>26</v>
      </c>
      <c r="E52" s="24" t="s">
        <v>20</v>
      </c>
      <c r="F52" s="60">
        <v>148</v>
      </c>
      <c r="G52" s="91">
        <v>0</v>
      </c>
      <c r="H52" s="61">
        <f>F52*G52</f>
        <v>0</v>
      </c>
      <c r="M52" s="94"/>
    </row>
    <row r="53" spans="2:13" s="8" customFormat="1">
      <c r="B53" s="24"/>
      <c r="C53" s="24"/>
      <c r="D53" s="102"/>
      <c r="E53" s="24"/>
      <c r="F53" s="60"/>
      <c r="G53" s="91"/>
      <c r="H53" s="61"/>
      <c r="M53" s="94"/>
    </row>
    <row r="54" spans="2:13" s="8" customFormat="1" ht="25.5">
      <c r="B54" s="24" t="s">
        <v>72</v>
      </c>
      <c r="C54" s="24"/>
      <c r="D54" s="102" t="s">
        <v>52</v>
      </c>
      <c r="E54" s="24" t="s">
        <v>22</v>
      </c>
      <c r="F54" s="60">
        <v>15</v>
      </c>
      <c r="G54" s="91">
        <v>0</v>
      </c>
      <c r="H54" s="61">
        <f>F54*G54</f>
        <v>0</v>
      </c>
      <c r="I54" s="32" t="s">
        <v>51</v>
      </c>
      <c r="M54" s="94"/>
    </row>
    <row r="55" spans="2:13" s="8" customFormat="1">
      <c r="B55" s="24"/>
      <c r="C55" s="24"/>
      <c r="D55" s="102"/>
      <c r="E55" s="24"/>
      <c r="F55" s="60"/>
      <c r="G55" s="91"/>
      <c r="H55" s="61"/>
      <c r="M55" s="94"/>
    </row>
    <row r="56" spans="2:13" s="8" customFormat="1" ht="63.75">
      <c r="B56" s="24" t="s">
        <v>73</v>
      </c>
      <c r="C56" s="24"/>
      <c r="D56" s="102" t="s">
        <v>27</v>
      </c>
      <c r="E56" s="24" t="s">
        <v>22</v>
      </c>
      <c r="F56" s="60">
        <v>16</v>
      </c>
      <c r="G56" s="70">
        <v>0</v>
      </c>
      <c r="H56" s="61">
        <f>F56*G56</f>
        <v>0</v>
      </c>
      <c r="M56" s="94"/>
    </row>
    <row r="58" spans="2:13" s="8" customFormat="1" ht="38.25">
      <c r="B58" s="24" t="s">
        <v>74</v>
      </c>
      <c r="C58" s="24"/>
      <c r="D58" s="102" t="s">
        <v>145</v>
      </c>
      <c r="E58" s="24" t="s">
        <v>22</v>
      </c>
      <c r="F58" s="60">
        <v>33</v>
      </c>
      <c r="G58" s="70">
        <v>0</v>
      </c>
      <c r="H58" s="61">
        <f>F58*G58</f>
        <v>0</v>
      </c>
      <c r="M58" s="94"/>
    </row>
    <row r="59" spans="2:13" s="8" customFormat="1">
      <c r="B59" s="24"/>
      <c r="C59" s="24"/>
      <c r="D59" s="102"/>
      <c r="E59" s="24"/>
      <c r="F59" s="60"/>
      <c r="G59" s="70"/>
      <c r="H59" s="61"/>
      <c r="M59" s="94"/>
    </row>
    <row r="60" spans="2:13" s="8" customFormat="1" ht="76.5">
      <c r="B60" s="24" t="s">
        <v>75</v>
      </c>
      <c r="C60" s="24"/>
      <c r="D60" s="102" t="s">
        <v>146</v>
      </c>
      <c r="E60" s="24" t="s">
        <v>22</v>
      </c>
      <c r="F60" s="60">
        <v>46</v>
      </c>
      <c r="G60" s="70">
        <v>0</v>
      </c>
      <c r="H60" s="61">
        <f>F60*G60</f>
        <v>0</v>
      </c>
      <c r="M60" s="94"/>
    </row>
    <row r="61" spans="2:13" s="8" customFormat="1">
      <c r="B61" s="24"/>
      <c r="C61" s="24"/>
      <c r="D61" s="102"/>
      <c r="E61" s="24"/>
      <c r="F61" s="60"/>
      <c r="G61" s="70"/>
      <c r="H61" s="61"/>
      <c r="M61" s="94"/>
    </row>
    <row r="62" spans="2:13" s="8" customFormat="1" ht="76.5">
      <c r="B62" s="24" t="s">
        <v>76</v>
      </c>
      <c r="C62" s="24"/>
      <c r="D62" s="102" t="s">
        <v>178</v>
      </c>
      <c r="E62" s="24" t="s">
        <v>22</v>
      </c>
      <c r="F62" s="60">
        <v>154</v>
      </c>
      <c r="G62" s="70">
        <v>0</v>
      </c>
      <c r="H62" s="61">
        <f>F62*G62</f>
        <v>0</v>
      </c>
      <c r="I62" s="38" t="s">
        <v>60</v>
      </c>
      <c r="M62" s="94"/>
    </row>
    <row r="63" spans="2:13" s="73" customFormat="1" ht="14.25" customHeight="1">
      <c r="B63" s="24"/>
      <c r="C63" s="58"/>
      <c r="D63" s="102"/>
      <c r="E63" s="58"/>
      <c r="F63" s="71"/>
      <c r="G63" s="91"/>
      <c r="H63" s="72"/>
      <c r="I63" s="59"/>
      <c r="M63" s="95"/>
    </row>
    <row r="64" spans="2:13" s="8" customFormat="1" ht="38.25">
      <c r="B64" s="24" t="s">
        <v>78</v>
      </c>
      <c r="C64" s="24"/>
      <c r="D64" s="102" t="s">
        <v>138</v>
      </c>
      <c r="E64" s="24" t="s">
        <v>49</v>
      </c>
      <c r="F64" s="60">
        <v>15</v>
      </c>
      <c r="G64" s="91">
        <v>0</v>
      </c>
      <c r="H64" s="61">
        <f>F64*G64</f>
        <v>0</v>
      </c>
      <c r="I64" s="32"/>
      <c r="M64" s="94"/>
    </row>
    <row r="65" spans="2:13" s="8" customFormat="1">
      <c r="B65" s="24"/>
      <c r="C65" s="24"/>
      <c r="D65" s="102"/>
      <c r="E65" s="24"/>
      <c r="F65" s="60"/>
      <c r="G65" s="91"/>
      <c r="H65" s="61"/>
      <c r="I65" s="38"/>
      <c r="M65" s="94"/>
    </row>
    <row r="66" spans="2:13" s="8" customFormat="1" ht="51">
      <c r="B66" s="24" t="s">
        <v>79</v>
      </c>
      <c r="C66" s="24"/>
      <c r="D66" s="102" t="s">
        <v>147</v>
      </c>
      <c r="E66" s="24" t="s">
        <v>22</v>
      </c>
      <c r="F66" s="60">
        <v>354</v>
      </c>
      <c r="G66" s="91">
        <v>0</v>
      </c>
      <c r="H66" s="61">
        <f>F66*G66</f>
        <v>0</v>
      </c>
      <c r="M66" s="94"/>
    </row>
    <row r="67" spans="2:13" s="8" customFormat="1">
      <c r="B67" s="24"/>
      <c r="C67" s="24"/>
      <c r="D67" s="102"/>
      <c r="E67" s="24"/>
      <c r="F67" s="60"/>
      <c r="G67" s="91"/>
      <c r="H67" s="61"/>
      <c r="M67" s="94"/>
    </row>
    <row r="68" spans="2:13" s="8" customFormat="1" ht="51">
      <c r="B68" s="24" t="s">
        <v>98</v>
      </c>
      <c r="C68" s="24"/>
      <c r="D68" s="102" t="s">
        <v>148</v>
      </c>
      <c r="E68" s="24" t="s">
        <v>20</v>
      </c>
      <c r="F68" s="60">
        <v>384</v>
      </c>
      <c r="G68" s="91">
        <v>0</v>
      </c>
      <c r="H68" s="61">
        <f>F68*G68</f>
        <v>0</v>
      </c>
      <c r="M68" s="94"/>
    </row>
    <row r="69" spans="2:13" s="8" customFormat="1">
      <c r="B69" s="24"/>
      <c r="C69" s="24"/>
      <c r="D69" s="102"/>
      <c r="E69" s="24"/>
      <c r="F69" s="60"/>
      <c r="G69" s="91"/>
      <c r="H69" s="61"/>
      <c r="M69" s="94"/>
    </row>
    <row r="70" spans="2:13" s="8" customFormat="1" ht="51">
      <c r="B70" s="24" t="s">
        <v>80</v>
      </c>
      <c r="C70" s="24"/>
      <c r="D70" s="102" t="s">
        <v>149</v>
      </c>
      <c r="E70" s="24" t="s">
        <v>22</v>
      </c>
      <c r="F70" s="60">
        <v>4</v>
      </c>
      <c r="G70" s="91">
        <v>0</v>
      </c>
      <c r="H70" s="61">
        <f>F70*G70</f>
        <v>0</v>
      </c>
      <c r="M70" s="94"/>
    </row>
    <row r="71" spans="2:13" s="8" customFormat="1">
      <c r="B71" s="24"/>
      <c r="C71" s="24"/>
      <c r="D71" s="102"/>
      <c r="E71" s="24"/>
      <c r="F71" s="60"/>
      <c r="G71" s="91"/>
      <c r="H71" s="61"/>
      <c r="M71" s="94"/>
    </row>
    <row r="72" spans="2:13" s="8" customFormat="1" ht="66" customHeight="1">
      <c r="B72" s="24" t="s">
        <v>81</v>
      </c>
      <c r="C72" s="24"/>
      <c r="D72" s="102" t="s">
        <v>167</v>
      </c>
      <c r="E72" s="24" t="s">
        <v>24</v>
      </c>
      <c r="F72" s="60">
        <v>3</v>
      </c>
      <c r="G72" s="70">
        <v>0</v>
      </c>
      <c r="H72" s="61">
        <f>F72*G72</f>
        <v>0</v>
      </c>
      <c r="M72" s="94"/>
    </row>
    <row r="73" spans="2:13" s="8" customFormat="1">
      <c r="B73" s="24"/>
      <c r="C73" s="24"/>
      <c r="D73" s="102"/>
      <c r="E73" s="24"/>
      <c r="F73" s="60"/>
      <c r="G73" s="70"/>
      <c r="H73" s="61"/>
      <c r="M73" s="94"/>
    </row>
    <row r="74" spans="2:13" s="8" customFormat="1" ht="38.25">
      <c r="B74" s="24" t="s">
        <v>100</v>
      </c>
      <c r="C74" s="24"/>
      <c r="D74" s="102" t="s">
        <v>150</v>
      </c>
      <c r="E74" s="24" t="s">
        <v>24</v>
      </c>
      <c r="F74" s="60">
        <v>1</v>
      </c>
      <c r="G74" s="70">
        <v>0</v>
      </c>
      <c r="H74" s="61">
        <f>F74*G74</f>
        <v>0</v>
      </c>
      <c r="M74" s="94"/>
    </row>
    <row r="75" spans="2:13" s="8" customFormat="1">
      <c r="B75" s="24"/>
      <c r="C75" s="24"/>
      <c r="D75" s="102"/>
      <c r="E75" s="24"/>
      <c r="F75" s="60"/>
      <c r="G75" s="70"/>
      <c r="H75" s="61"/>
      <c r="M75" s="94"/>
    </row>
    <row r="76" spans="2:13" s="8" customFormat="1" ht="51">
      <c r="B76" s="24" t="s">
        <v>101</v>
      </c>
      <c r="C76" s="24"/>
      <c r="D76" s="102" t="s">
        <v>173</v>
      </c>
      <c r="E76" s="24" t="s">
        <v>24</v>
      </c>
      <c r="F76" s="60">
        <v>2</v>
      </c>
      <c r="G76" s="70">
        <v>0</v>
      </c>
      <c r="H76" s="61">
        <f>F76*G76</f>
        <v>0</v>
      </c>
      <c r="M76" s="94"/>
    </row>
    <row r="77" spans="2:13" s="8" customFormat="1">
      <c r="B77" s="24"/>
      <c r="C77" s="24"/>
      <c r="D77" s="122"/>
      <c r="E77" s="24"/>
      <c r="F77" s="60"/>
      <c r="G77" s="97"/>
      <c r="H77" s="61"/>
      <c r="M77" s="94"/>
    </row>
    <row r="78" spans="2:13" s="8" customFormat="1" ht="38.25">
      <c r="B78" s="24" t="s">
        <v>102</v>
      </c>
      <c r="C78" s="24"/>
      <c r="D78" s="102" t="s">
        <v>151</v>
      </c>
      <c r="E78" s="24" t="s">
        <v>24</v>
      </c>
      <c r="F78" s="60">
        <v>2</v>
      </c>
      <c r="G78" s="70">
        <v>0</v>
      </c>
      <c r="H78" s="61">
        <f>F78*G78</f>
        <v>0</v>
      </c>
      <c r="M78" s="94"/>
    </row>
    <row r="79" spans="2:13" s="8" customFormat="1">
      <c r="B79" s="24"/>
      <c r="C79" s="24"/>
      <c r="D79" s="122"/>
      <c r="E79" s="24"/>
      <c r="F79" s="60"/>
      <c r="G79" s="97"/>
      <c r="H79" s="61"/>
      <c r="M79" s="94"/>
    </row>
    <row r="80" spans="2:13" s="8" customFormat="1" ht="63.75">
      <c r="B80" s="24" t="s">
        <v>180</v>
      </c>
      <c r="C80" s="24"/>
      <c r="D80" s="123" t="s">
        <v>159</v>
      </c>
      <c r="E80" s="24" t="s">
        <v>50</v>
      </c>
      <c r="F80" s="60">
        <v>1</v>
      </c>
      <c r="G80" s="98">
        <v>0</v>
      </c>
      <c r="H80" s="61">
        <f>F80*G80</f>
        <v>0</v>
      </c>
      <c r="M80" s="94"/>
    </row>
    <row r="81" spans="2:13" s="8" customFormat="1">
      <c r="B81" s="24"/>
      <c r="C81" s="24"/>
      <c r="D81" s="122"/>
      <c r="E81" s="24"/>
      <c r="F81" s="60"/>
      <c r="G81" s="70"/>
      <c r="H81" s="61"/>
      <c r="M81" s="94"/>
    </row>
    <row r="82" spans="2:13" s="8" customFormat="1" ht="38.25">
      <c r="B82" s="24" t="s">
        <v>162</v>
      </c>
      <c r="C82" s="24"/>
      <c r="D82" s="123" t="s">
        <v>182</v>
      </c>
      <c r="E82" s="24" t="s">
        <v>22</v>
      </c>
      <c r="F82" s="60">
        <v>1</v>
      </c>
      <c r="G82" s="98">
        <v>0</v>
      </c>
      <c r="H82" s="61">
        <f>F82*G82</f>
        <v>0</v>
      </c>
      <c r="M82" s="94"/>
    </row>
    <row r="83" spans="2:13" s="8" customFormat="1">
      <c r="B83" s="24"/>
      <c r="C83" s="24"/>
      <c r="D83" s="122"/>
      <c r="E83" s="24"/>
      <c r="F83" s="60"/>
      <c r="G83" s="70"/>
      <c r="H83" s="61"/>
      <c r="M83" s="94"/>
    </row>
    <row r="84" spans="2:13" s="8" customFormat="1" ht="76.5">
      <c r="B84" s="24" t="s">
        <v>165</v>
      </c>
      <c r="C84" s="24"/>
      <c r="D84" s="123" t="s">
        <v>179</v>
      </c>
      <c r="E84" s="24" t="s">
        <v>24</v>
      </c>
      <c r="F84" s="60">
        <v>2</v>
      </c>
      <c r="G84" s="98">
        <v>0</v>
      </c>
      <c r="H84" s="61">
        <f>F84*G84</f>
        <v>0</v>
      </c>
      <c r="M84" s="94"/>
    </row>
    <row r="85" spans="2:13" s="8" customFormat="1">
      <c r="B85" s="24"/>
      <c r="C85" s="24"/>
      <c r="D85" s="122"/>
      <c r="E85" s="24"/>
      <c r="F85" s="60"/>
      <c r="G85" s="70"/>
      <c r="H85" s="61"/>
      <c r="M85" s="94"/>
    </row>
    <row r="86" spans="2:13" s="8" customFormat="1" ht="38.25">
      <c r="B86" s="24" t="s">
        <v>293</v>
      </c>
      <c r="C86" s="24"/>
      <c r="D86" s="123" t="s">
        <v>328</v>
      </c>
      <c r="E86" s="24" t="s">
        <v>24</v>
      </c>
      <c r="F86" s="60">
        <v>174</v>
      </c>
      <c r="G86" s="98">
        <v>0</v>
      </c>
      <c r="H86" s="61">
        <f>F86*G86</f>
        <v>0</v>
      </c>
      <c r="M86" s="94"/>
    </row>
    <row r="87" spans="2:13" s="8" customFormat="1">
      <c r="B87" s="24"/>
      <c r="C87" s="24"/>
      <c r="D87" s="122"/>
      <c r="E87" s="24"/>
      <c r="F87" s="60"/>
      <c r="G87" s="70"/>
      <c r="H87" s="61"/>
      <c r="M87" s="94"/>
    </row>
    <row r="88" spans="2:13" s="8" customFormat="1" ht="25.5">
      <c r="B88" s="24" t="s">
        <v>294</v>
      </c>
      <c r="C88" s="24"/>
      <c r="D88" s="102" t="s">
        <v>30</v>
      </c>
      <c r="E88" s="24" t="s">
        <v>21</v>
      </c>
      <c r="F88" s="60">
        <v>174</v>
      </c>
      <c r="G88" s="26">
        <v>0</v>
      </c>
      <c r="H88" s="61">
        <f>F88*G88</f>
        <v>0</v>
      </c>
      <c r="M88" s="94"/>
    </row>
    <row r="89" spans="2:13" s="8" customFormat="1">
      <c r="B89" s="24"/>
      <c r="C89" s="24"/>
      <c r="D89" s="102" t="s">
        <v>779</v>
      </c>
      <c r="E89" s="24"/>
      <c r="F89" s="60"/>
      <c r="G89" s="26"/>
      <c r="H89" s="61"/>
      <c r="M89" s="94"/>
    </row>
    <row r="90" spans="2:13">
      <c r="G90" s="70"/>
      <c r="H90" s="74"/>
    </row>
    <row r="91" spans="2:13" s="8" customFormat="1" ht="229.5">
      <c r="B91" s="24" t="s">
        <v>371</v>
      </c>
      <c r="C91" s="24"/>
      <c r="D91" s="102" t="s">
        <v>769</v>
      </c>
      <c r="E91" s="24" t="s">
        <v>21</v>
      </c>
      <c r="F91" s="60">
        <v>500</v>
      </c>
      <c r="G91" s="26">
        <v>0</v>
      </c>
      <c r="H91" s="61">
        <f>F91*G91</f>
        <v>0</v>
      </c>
      <c r="K91" s="8" t="s">
        <v>778</v>
      </c>
      <c r="M91" s="94"/>
    </row>
    <row r="92" spans="2:13">
      <c r="G92" s="70"/>
      <c r="H92" s="74"/>
    </row>
    <row r="93" spans="2:13" s="8" customFormat="1" ht="102">
      <c r="B93" s="24" t="s">
        <v>770</v>
      </c>
      <c r="C93" s="24"/>
      <c r="D93" s="123" t="s">
        <v>771</v>
      </c>
      <c r="E93" s="24"/>
      <c r="F93" s="60"/>
      <c r="G93" s="98"/>
      <c r="H93" s="61"/>
      <c r="M93" s="94"/>
    </row>
    <row r="94" spans="2:13" s="8" customFormat="1">
      <c r="B94" s="24"/>
      <c r="C94" s="24"/>
      <c r="D94" s="123" t="s">
        <v>772</v>
      </c>
      <c r="E94" s="24" t="s">
        <v>19</v>
      </c>
      <c r="F94" s="60">
        <v>10</v>
      </c>
      <c r="G94" s="26">
        <v>0</v>
      </c>
      <c r="H94" s="61">
        <f t="shared" ref="H94" si="0">F94*G94</f>
        <v>0</v>
      </c>
      <c r="M94" s="94"/>
    </row>
    <row r="95" spans="2:13" s="8" customFormat="1">
      <c r="B95" s="24"/>
      <c r="C95" s="24"/>
      <c r="D95" s="123"/>
      <c r="E95" s="24"/>
      <c r="F95" s="60"/>
      <c r="G95" s="26"/>
      <c r="H95" s="61"/>
      <c r="M95" s="94"/>
    </row>
    <row r="96" spans="2:13" s="8" customFormat="1" ht="38.25">
      <c r="B96" s="24" t="s">
        <v>773</v>
      </c>
      <c r="C96" s="24"/>
      <c r="D96" s="123" t="s">
        <v>774</v>
      </c>
      <c r="E96" s="24" t="s">
        <v>19</v>
      </c>
      <c r="F96" s="60">
        <v>10</v>
      </c>
      <c r="G96" s="26">
        <v>0</v>
      </c>
      <c r="H96" s="61">
        <f t="shared" ref="H96" si="1">F96*G96</f>
        <v>0</v>
      </c>
      <c r="M96" s="94"/>
    </row>
    <row r="97" spans="2:13" s="8" customFormat="1">
      <c r="B97" s="24"/>
      <c r="C97" s="24"/>
      <c r="D97" s="123"/>
      <c r="M97" s="94"/>
    </row>
    <row r="98" spans="2:13" s="8" customFormat="1" ht="38.25">
      <c r="B98" s="24" t="s">
        <v>775</v>
      </c>
      <c r="C98" s="24"/>
      <c r="D98" s="123" t="s">
        <v>776</v>
      </c>
      <c r="E98" s="24" t="s">
        <v>21</v>
      </c>
      <c r="F98" s="60">
        <v>174</v>
      </c>
      <c r="G98" s="26">
        <v>0</v>
      </c>
      <c r="H98" s="61">
        <f t="shared" ref="H98" si="2">F98*G98</f>
        <v>0</v>
      </c>
      <c r="M98" s="94"/>
    </row>
    <row r="99" spans="2:13" s="8" customFormat="1">
      <c r="B99" s="24"/>
      <c r="C99" s="24"/>
      <c r="D99" s="123"/>
      <c r="E99" s="24"/>
      <c r="F99" s="60"/>
      <c r="G99" s="26"/>
      <c r="H99" s="61"/>
      <c r="M99" s="94"/>
    </row>
    <row r="100" spans="2:13">
      <c r="B100" s="40"/>
      <c r="C100" s="41"/>
      <c r="D100" s="108" t="s">
        <v>242</v>
      </c>
      <c r="E100" s="41"/>
      <c r="F100" s="276" t="s">
        <v>105</v>
      </c>
      <c r="G100" s="276"/>
      <c r="H100" s="128">
        <f>SUM(H102:H137)+H139+H141+H143</f>
        <v>0</v>
      </c>
      <c r="I100" s="42"/>
    </row>
    <row r="101" spans="2:13">
      <c r="D101" s="109"/>
      <c r="G101" s="15"/>
    </row>
    <row r="102" spans="2:13" ht="102">
      <c r="B102" s="24" t="s">
        <v>129</v>
      </c>
      <c r="D102" s="102" t="s">
        <v>1351</v>
      </c>
      <c r="G102" s="91"/>
      <c r="I102" s="66" t="s">
        <v>1353</v>
      </c>
      <c r="K102" s="24"/>
      <c r="L102" s="24"/>
      <c r="M102" s="27"/>
    </row>
    <row r="103" spans="2:13">
      <c r="D103" s="102" t="s">
        <v>277</v>
      </c>
      <c r="E103" s="24" t="s">
        <v>21</v>
      </c>
      <c r="F103" s="60">
        <v>102</v>
      </c>
      <c r="G103" s="26">
        <v>0</v>
      </c>
      <c r="H103" s="61">
        <f t="shared" ref="H103:H104" si="3">F103*G103</f>
        <v>0</v>
      </c>
      <c r="K103" s="24"/>
      <c r="L103" s="24"/>
      <c r="M103" s="27"/>
    </row>
    <row r="104" spans="2:13">
      <c r="D104" s="102" t="s">
        <v>278</v>
      </c>
      <c r="E104" s="24" t="s">
        <v>21</v>
      </c>
      <c r="F104" s="60">
        <v>72</v>
      </c>
      <c r="G104" s="26">
        <v>0</v>
      </c>
      <c r="H104" s="61">
        <f t="shared" si="3"/>
        <v>0</v>
      </c>
      <c r="K104" s="24"/>
      <c r="L104" s="24"/>
      <c r="M104" s="27"/>
    </row>
    <row r="105" spans="2:13">
      <c r="D105" s="109"/>
      <c r="G105" s="15"/>
      <c r="K105" s="24"/>
      <c r="L105" s="24"/>
      <c r="M105" s="2"/>
    </row>
    <row r="106" spans="2:13" ht="51">
      <c r="B106" s="24" t="s">
        <v>82</v>
      </c>
      <c r="D106" s="102" t="s">
        <v>106</v>
      </c>
      <c r="G106" s="15"/>
      <c r="K106" s="24"/>
      <c r="L106" s="24"/>
      <c r="M106" s="27"/>
    </row>
    <row r="107" spans="2:13" ht="42" customHeight="1">
      <c r="D107" s="102" t="s">
        <v>181</v>
      </c>
      <c r="E107" s="24" t="s">
        <v>19</v>
      </c>
      <c r="F107" s="60">
        <v>1</v>
      </c>
      <c r="G107" s="26">
        <v>0</v>
      </c>
      <c r="H107" s="61">
        <f t="shared" ref="H107:H110" si="4">F107*G107</f>
        <v>0</v>
      </c>
      <c r="I107" s="27" t="s">
        <v>185</v>
      </c>
      <c r="K107" s="24"/>
      <c r="L107" s="24"/>
      <c r="M107" s="27"/>
    </row>
    <row r="108" spans="2:13" ht="42" customHeight="1">
      <c r="D108" s="102" t="s">
        <v>168</v>
      </c>
      <c r="E108" s="24" t="s">
        <v>19</v>
      </c>
      <c r="F108" s="60">
        <v>1</v>
      </c>
      <c r="G108" s="26">
        <v>0</v>
      </c>
      <c r="H108" s="61">
        <f t="shared" si="4"/>
        <v>0</v>
      </c>
      <c r="I108" s="27" t="s">
        <v>58</v>
      </c>
      <c r="K108" s="24"/>
      <c r="L108" s="24"/>
      <c r="M108" s="27"/>
    </row>
    <row r="109" spans="2:13" ht="16.5" customHeight="1">
      <c r="D109" s="102" t="s">
        <v>171</v>
      </c>
      <c r="E109" s="24" t="s">
        <v>19</v>
      </c>
      <c r="F109" s="60">
        <v>1</v>
      </c>
      <c r="G109" s="26">
        <v>0</v>
      </c>
      <c r="H109" s="61">
        <f t="shared" si="4"/>
        <v>0</v>
      </c>
      <c r="K109" s="24"/>
      <c r="L109" s="24"/>
      <c r="M109" s="27"/>
    </row>
    <row r="110" spans="2:13" ht="16.5" customHeight="1">
      <c r="D110" s="102" t="s">
        <v>1359</v>
      </c>
      <c r="E110" s="24" t="s">
        <v>19</v>
      </c>
      <c r="F110" s="60">
        <v>1</v>
      </c>
      <c r="G110" s="26">
        <v>0</v>
      </c>
      <c r="H110" s="61">
        <f t="shared" si="4"/>
        <v>0</v>
      </c>
      <c r="K110" s="24"/>
      <c r="L110" s="24"/>
      <c r="M110" s="27"/>
    </row>
    <row r="111" spans="2:13">
      <c r="G111" s="15"/>
      <c r="K111" s="24"/>
      <c r="L111" s="24"/>
      <c r="M111" s="27"/>
    </row>
    <row r="112" spans="2:13" ht="38.25">
      <c r="B112" s="24" t="s">
        <v>83</v>
      </c>
      <c r="D112" s="102" t="s">
        <v>1352</v>
      </c>
      <c r="G112" s="15"/>
      <c r="K112" s="24"/>
      <c r="L112" s="24"/>
      <c r="M112" s="27"/>
    </row>
    <row r="113" spans="2:13">
      <c r="G113" s="99"/>
      <c r="K113" s="24"/>
      <c r="L113" s="24"/>
      <c r="M113" s="27"/>
    </row>
    <row r="114" spans="2:13">
      <c r="D114" s="102" t="s">
        <v>388</v>
      </c>
      <c r="E114" s="24" t="s">
        <v>19</v>
      </c>
      <c r="F114" s="60">
        <v>2</v>
      </c>
      <c r="G114" s="26">
        <v>0</v>
      </c>
      <c r="H114" s="61">
        <f t="shared" ref="H114:H123" si="5">F114*G114</f>
        <v>0</v>
      </c>
      <c r="K114" s="24"/>
      <c r="L114" s="24"/>
      <c r="M114" s="27"/>
    </row>
    <row r="115" spans="2:13">
      <c r="D115" s="102" t="s">
        <v>390</v>
      </c>
      <c r="E115" s="24" t="s">
        <v>19</v>
      </c>
      <c r="F115" s="60">
        <v>1</v>
      </c>
      <c r="G115" s="26">
        <v>0</v>
      </c>
      <c r="H115" s="61">
        <f t="shared" si="5"/>
        <v>0</v>
      </c>
      <c r="K115" s="24"/>
      <c r="L115" s="24"/>
      <c r="M115" s="27"/>
    </row>
    <row r="116" spans="2:13">
      <c r="D116" s="102" t="s">
        <v>279</v>
      </c>
      <c r="E116" s="24" t="s">
        <v>19</v>
      </c>
      <c r="F116" s="60">
        <v>2</v>
      </c>
      <c r="G116" s="26">
        <v>0</v>
      </c>
      <c r="H116" s="61">
        <f t="shared" si="5"/>
        <v>0</v>
      </c>
      <c r="K116" s="24"/>
      <c r="L116" s="24"/>
      <c r="M116" s="27"/>
    </row>
    <row r="117" spans="2:13">
      <c r="D117" s="102" t="s">
        <v>273</v>
      </c>
      <c r="E117" s="24" t="s">
        <v>19</v>
      </c>
      <c r="F117" s="60">
        <v>1</v>
      </c>
      <c r="G117" s="26">
        <v>0</v>
      </c>
      <c r="H117" s="61">
        <f t="shared" si="5"/>
        <v>0</v>
      </c>
      <c r="K117" s="24"/>
      <c r="L117" s="24"/>
      <c r="M117" s="27"/>
    </row>
    <row r="118" spans="2:13">
      <c r="D118" s="102" t="s">
        <v>1361</v>
      </c>
      <c r="E118" s="24" t="s">
        <v>19</v>
      </c>
      <c r="F118" s="60">
        <v>1</v>
      </c>
      <c r="G118" s="26">
        <v>0</v>
      </c>
      <c r="H118" s="61">
        <f t="shared" si="5"/>
        <v>0</v>
      </c>
      <c r="K118" s="24"/>
      <c r="L118" s="24"/>
      <c r="M118" s="27"/>
    </row>
    <row r="119" spans="2:13">
      <c r="D119" s="102" t="s">
        <v>391</v>
      </c>
      <c r="E119" s="24" t="s">
        <v>19</v>
      </c>
      <c r="F119" s="60">
        <v>3</v>
      </c>
      <c r="G119" s="26">
        <v>0</v>
      </c>
      <c r="H119" s="61">
        <f t="shared" si="5"/>
        <v>0</v>
      </c>
      <c r="K119" s="24"/>
      <c r="L119" s="24"/>
      <c r="M119" s="27"/>
    </row>
    <row r="120" spans="2:13">
      <c r="D120" s="102" t="s">
        <v>170</v>
      </c>
      <c r="E120" s="24" t="s">
        <v>19</v>
      </c>
      <c r="F120" s="60">
        <v>1</v>
      </c>
      <c r="G120" s="26">
        <v>0</v>
      </c>
      <c r="H120" s="61">
        <f t="shared" si="5"/>
        <v>0</v>
      </c>
      <c r="K120" s="24"/>
      <c r="L120" s="24"/>
      <c r="M120" s="27"/>
    </row>
    <row r="121" spans="2:13">
      <c r="D121" s="102" t="s">
        <v>283</v>
      </c>
      <c r="E121" s="24" t="s">
        <v>19</v>
      </c>
      <c r="F121" s="60">
        <v>1</v>
      </c>
      <c r="G121" s="26">
        <v>0</v>
      </c>
      <c r="H121" s="61">
        <f t="shared" si="5"/>
        <v>0</v>
      </c>
      <c r="K121" s="24"/>
      <c r="L121" s="24"/>
      <c r="M121" s="27"/>
    </row>
    <row r="122" spans="2:13">
      <c r="D122" s="102" t="s">
        <v>1360</v>
      </c>
      <c r="E122" s="24" t="s">
        <v>19</v>
      </c>
      <c r="F122" s="60">
        <v>1</v>
      </c>
      <c r="G122" s="26">
        <v>0</v>
      </c>
      <c r="H122" s="61">
        <f t="shared" si="5"/>
        <v>0</v>
      </c>
      <c r="K122" s="24"/>
      <c r="L122" s="24"/>
      <c r="M122" s="27"/>
    </row>
    <row r="123" spans="2:13">
      <c r="D123" s="102" t="s">
        <v>284</v>
      </c>
      <c r="E123" s="24" t="s">
        <v>19</v>
      </c>
      <c r="F123" s="60">
        <v>5</v>
      </c>
      <c r="G123" s="26">
        <v>0</v>
      </c>
      <c r="H123" s="61">
        <f t="shared" si="5"/>
        <v>0</v>
      </c>
      <c r="K123" s="24"/>
      <c r="L123" s="24"/>
      <c r="M123" s="27"/>
    </row>
    <row r="124" spans="2:13">
      <c r="G124" s="100"/>
      <c r="K124" s="24"/>
      <c r="L124" s="24"/>
      <c r="M124" s="27"/>
    </row>
    <row r="125" spans="2:13" ht="38.25">
      <c r="B125" s="24" t="s">
        <v>84</v>
      </c>
      <c r="D125" s="102" t="s">
        <v>108</v>
      </c>
      <c r="G125" s="15"/>
      <c r="K125" s="24"/>
      <c r="L125" s="24"/>
      <c r="M125" s="27"/>
    </row>
    <row r="126" spans="2:13">
      <c r="D126" s="102" t="s">
        <v>287</v>
      </c>
      <c r="E126" s="24" t="s">
        <v>19</v>
      </c>
      <c r="F126" s="60">
        <v>2</v>
      </c>
      <c r="G126" s="26">
        <v>0</v>
      </c>
      <c r="H126" s="61">
        <f>F126*G126</f>
        <v>0</v>
      </c>
      <c r="K126" s="24"/>
      <c r="L126" s="24"/>
      <c r="M126" s="27"/>
    </row>
    <row r="127" spans="2:13">
      <c r="K127" s="24"/>
      <c r="L127" s="24"/>
      <c r="M127" s="27"/>
    </row>
    <row r="128" spans="2:13" ht="25.5">
      <c r="B128" s="24" t="s">
        <v>85</v>
      </c>
      <c r="D128" s="102" t="s">
        <v>107</v>
      </c>
      <c r="K128" s="24"/>
      <c r="L128" s="24"/>
      <c r="M128" s="27"/>
    </row>
    <row r="129" spans="2:13" ht="16.5" customHeight="1">
      <c r="D129" s="102" t="s">
        <v>187</v>
      </c>
      <c r="E129" s="24" t="s">
        <v>19</v>
      </c>
      <c r="F129" s="60">
        <v>2</v>
      </c>
      <c r="G129" s="26">
        <v>0</v>
      </c>
      <c r="H129" s="61">
        <f>SUM(F129*G129)</f>
        <v>0</v>
      </c>
      <c r="I129" s="67"/>
      <c r="K129" s="24"/>
      <c r="L129" s="24"/>
      <c r="M129" s="27"/>
    </row>
    <row r="130" spans="2:13">
      <c r="G130" s="15"/>
      <c r="K130" s="24"/>
      <c r="L130" s="24"/>
      <c r="M130" s="27"/>
    </row>
    <row r="131" spans="2:13" ht="51">
      <c r="B131" s="24" t="s">
        <v>86</v>
      </c>
      <c r="D131" s="121" t="s">
        <v>109</v>
      </c>
      <c r="G131" s="15"/>
      <c r="K131" s="24"/>
      <c r="L131" s="24"/>
      <c r="M131" s="27"/>
    </row>
    <row r="132" spans="2:13">
      <c r="D132" s="102" t="s">
        <v>1362</v>
      </c>
      <c r="E132" s="24" t="s">
        <v>21</v>
      </c>
      <c r="F132" s="60">
        <v>12</v>
      </c>
      <c r="G132" s="26">
        <v>0</v>
      </c>
      <c r="H132" s="61">
        <f t="shared" ref="H132" si="6">F132*G132</f>
        <v>0</v>
      </c>
      <c r="K132" s="24"/>
      <c r="L132" s="24"/>
      <c r="M132" s="27"/>
    </row>
    <row r="133" spans="2:13">
      <c r="I133" s="62"/>
      <c r="K133" s="24"/>
      <c r="L133" s="24"/>
      <c r="M133" s="27"/>
    </row>
    <row r="134" spans="2:13" ht="25.5">
      <c r="B134" s="24" t="s">
        <v>244</v>
      </c>
      <c r="D134" s="121" t="s">
        <v>310</v>
      </c>
      <c r="E134" s="24" t="s">
        <v>19</v>
      </c>
      <c r="F134" s="60">
        <v>1</v>
      </c>
      <c r="G134" s="26">
        <v>0</v>
      </c>
      <c r="H134" s="61">
        <f>F134*G134</f>
        <v>0</v>
      </c>
      <c r="K134" s="24"/>
      <c r="L134" s="24"/>
      <c r="M134" s="27"/>
    </row>
    <row r="135" spans="2:13">
      <c r="I135" s="62"/>
      <c r="K135" s="24"/>
      <c r="L135" s="24"/>
      <c r="M135" s="27"/>
    </row>
    <row r="136" spans="2:13" ht="102">
      <c r="B136" s="24" t="s">
        <v>245</v>
      </c>
      <c r="D136" s="102" t="s">
        <v>777</v>
      </c>
      <c r="I136" s="66" t="s">
        <v>47</v>
      </c>
      <c r="K136" s="24"/>
      <c r="L136" s="24"/>
      <c r="M136" s="27"/>
    </row>
    <row r="137" spans="2:13" ht="48" customHeight="1">
      <c r="D137" s="102" t="s">
        <v>289</v>
      </c>
      <c r="E137" s="24" t="s">
        <v>19</v>
      </c>
      <c r="F137" s="60">
        <v>10</v>
      </c>
      <c r="G137" s="26">
        <v>0</v>
      </c>
      <c r="H137" s="61">
        <f>SUM(F137*G137)</f>
        <v>0</v>
      </c>
      <c r="I137" s="62"/>
      <c r="K137" s="24"/>
      <c r="L137" s="24"/>
      <c r="M137" s="27"/>
    </row>
    <row r="138" spans="2:13">
      <c r="H138" s="120">
        <f>SUM(H103:H137)</f>
        <v>0</v>
      </c>
      <c r="I138" s="62"/>
      <c r="K138" s="24"/>
      <c r="L138" s="24"/>
      <c r="M138" s="27"/>
    </row>
    <row r="139" spans="2:13" ht="24.75" customHeight="1">
      <c r="B139" s="24" t="s">
        <v>246</v>
      </c>
      <c r="D139" s="102" t="s">
        <v>152</v>
      </c>
      <c r="E139" s="24" t="s">
        <v>50</v>
      </c>
      <c r="F139" s="119">
        <v>7.0000000000000007E-2</v>
      </c>
      <c r="G139" s="15"/>
      <c r="H139" s="61">
        <f>F139*H138</f>
        <v>0</v>
      </c>
      <c r="K139" s="24"/>
      <c r="L139" s="24"/>
      <c r="M139" s="27"/>
    </row>
    <row r="140" spans="2:13">
      <c r="I140" s="62"/>
      <c r="K140" s="24"/>
      <c r="L140" s="24"/>
      <c r="M140" s="27"/>
    </row>
    <row r="141" spans="2:13" ht="53.25" customHeight="1">
      <c r="B141" s="24" t="s">
        <v>330</v>
      </c>
      <c r="D141" s="102" t="s">
        <v>160</v>
      </c>
      <c r="E141" s="24" t="s">
        <v>19</v>
      </c>
      <c r="F141" s="60">
        <v>2</v>
      </c>
      <c r="G141" s="26">
        <v>0</v>
      </c>
      <c r="H141" s="61">
        <f>SUM(F141*G141)</f>
        <v>0</v>
      </c>
      <c r="K141" s="24"/>
      <c r="L141" s="24"/>
      <c r="M141" s="27"/>
    </row>
    <row r="142" spans="2:13">
      <c r="H142" s="120">
        <f>SUM(H138:H141)</f>
        <v>0</v>
      </c>
      <c r="I142" s="62"/>
      <c r="K142" s="24"/>
      <c r="L142" s="24"/>
      <c r="M142" s="27"/>
    </row>
    <row r="143" spans="2:13">
      <c r="B143" s="24" t="s">
        <v>331</v>
      </c>
      <c r="D143" s="102" t="s">
        <v>161</v>
      </c>
      <c r="E143" s="24" t="s">
        <v>50</v>
      </c>
      <c r="F143" s="119">
        <v>0.1</v>
      </c>
      <c r="G143" s="101"/>
      <c r="H143" s="65">
        <f>H142*0.1</f>
        <v>0</v>
      </c>
      <c r="I143" s="66"/>
      <c r="K143" s="24"/>
      <c r="L143" s="24"/>
      <c r="M143" s="27"/>
    </row>
    <row r="144" spans="2:13">
      <c r="E144" s="32"/>
      <c r="F144" s="64"/>
      <c r="G144" s="101"/>
      <c r="H144" s="65"/>
      <c r="I144" s="66"/>
      <c r="K144" s="24"/>
      <c r="L144" s="24"/>
      <c r="M144" s="27"/>
    </row>
    <row r="145" spans="2:13">
      <c r="B145" s="40"/>
      <c r="C145" s="41"/>
      <c r="D145" s="108" t="s">
        <v>247</v>
      </c>
      <c r="E145" s="276" t="s">
        <v>38</v>
      </c>
      <c r="F145" s="277"/>
      <c r="G145" s="277"/>
      <c r="H145" s="128">
        <f>SUM(H147:H160)</f>
        <v>0</v>
      </c>
      <c r="I145" s="42"/>
      <c r="K145" s="24"/>
      <c r="L145" s="24"/>
      <c r="M145" s="27"/>
    </row>
    <row r="146" spans="2:13">
      <c r="B146" s="44"/>
      <c r="C146" s="44"/>
      <c r="D146" s="111"/>
      <c r="E146" s="44"/>
      <c r="F146" s="129"/>
      <c r="G146" s="129"/>
      <c r="H146" s="129"/>
      <c r="I146" s="44"/>
      <c r="K146" s="24"/>
      <c r="L146" s="24"/>
      <c r="M146" s="27"/>
    </row>
    <row r="147" spans="2:13" ht="25.5">
      <c r="B147" s="62" t="s">
        <v>88</v>
      </c>
      <c r="C147" s="75"/>
      <c r="D147" s="102" t="s">
        <v>1390</v>
      </c>
      <c r="E147" s="67" t="s">
        <v>20</v>
      </c>
      <c r="F147" s="60">
        <v>522</v>
      </c>
      <c r="G147" s="98">
        <v>0</v>
      </c>
      <c r="H147" s="61">
        <f>F147*G147</f>
        <v>0</v>
      </c>
      <c r="I147" s="44"/>
      <c r="K147" s="24"/>
      <c r="L147" s="24"/>
      <c r="M147" s="27"/>
    </row>
    <row r="148" spans="2:13">
      <c r="B148" s="62"/>
      <c r="C148" s="75"/>
      <c r="E148" s="67"/>
      <c r="G148" s="98"/>
      <c r="I148" s="44"/>
      <c r="K148" s="24"/>
      <c r="L148" s="24"/>
      <c r="M148" s="27"/>
    </row>
    <row r="149" spans="2:13" ht="25.5">
      <c r="B149" s="62" t="s">
        <v>89</v>
      </c>
      <c r="C149" s="75"/>
      <c r="D149" s="102" t="s">
        <v>1394</v>
      </c>
      <c r="E149" s="67" t="s">
        <v>20</v>
      </c>
      <c r="F149" s="60">
        <v>1044</v>
      </c>
      <c r="G149" s="98">
        <v>0</v>
      </c>
      <c r="H149" s="61">
        <f>F149*G149</f>
        <v>0</v>
      </c>
      <c r="I149" s="44"/>
      <c r="K149" s="24"/>
      <c r="L149" s="24"/>
      <c r="M149" s="27"/>
    </row>
    <row r="150" spans="2:13">
      <c r="B150" s="62"/>
      <c r="C150" s="75"/>
      <c r="E150" s="67"/>
      <c r="G150" s="98"/>
      <c r="I150" s="44"/>
      <c r="K150" s="24"/>
      <c r="L150" s="24"/>
      <c r="M150" s="27"/>
    </row>
    <row r="151" spans="2:13" ht="38.25">
      <c r="B151" s="62" t="s">
        <v>90</v>
      </c>
      <c r="C151" s="75"/>
      <c r="D151" s="102" t="s">
        <v>55</v>
      </c>
      <c r="E151" s="67" t="s">
        <v>22</v>
      </c>
      <c r="F151" s="60">
        <v>261</v>
      </c>
      <c r="G151" s="98">
        <v>0</v>
      </c>
      <c r="H151" s="61">
        <f>F151*G151</f>
        <v>0</v>
      </c>
      <c r="I151" s="44"/>
      <c r="K151" s="24"/>
      <c r="L151" s="24"/>
      <c r="M151" s="27"/>
    </row>
    <row r="152" spans="2:13">
      <c r="B152" s="62"/>
      <c r="C152" s="75"/>
      <c r="E152" s="67"/>
      <c r="G152" s="98"/>
      <c r="I152" s="44"/>
      <c r="K152" s="24"/>
      <c r="L152" s="24"/>
      <c r="M152" s="27"/>
    </row>
    <row r="153" spans="2:13" ht="25.5">
      <c r="B153" s="62" t="s">
        <v>91</v>
      </c>
      <c r="C153" s="75"/>
      <c r="D153" s="102" t="s">
        <v>56</v>
      </c>
      <c r="E153" s="67" t="s">
        <v>22</v>
      </c>
      <c r="F153" s="60">
        <v>313</v>
      </c>
      <c r="G153" s="98">
        <v>0</v>
      </c>
      <c r="H153" s="61">
        <f>F153*G153</f>
        <v>0</v>
      </c>
      <c r="I153" s="44"/>
      <c r="K153" s="24"/>
      <c r="L153" s="24"/>
      <c r="M153" s="27"/>
    </row>
    <row r="154" spans="2:13">
      <c r="B154" s="62"/>
      <c r="C154" s="44"/>
      <c r="D154" s="111"/>
      <c r="E154" s="44"/>
      <c r="G154" s="98"/>
      <c r="I154" s="44"/>
      <c r="K154" s="24"/>
      <c r="L154" s="24"/>
      <c r="M154" s="27"/>
    </row>
    <row r="155" spans="2:13" ht="38.25">
      <c r="B155" s="62" t="s">
        <v>92</v>
      </c>
      <c r="D155" s="102" t="s">
        <v>1395</v>
      </c>
      <c r="E155" s="24" t="s">
        <v>20</v>
      </c>
      <c r="F155" s="60">
        <v>1044</v>
      </c>
      <c r="G155" s="98">
        <v>0</v>
      </c>
      <c r="H155" s="61">
        <f>F155*G155</f>
        <v>0</v>
      </c>
      <c r="I155" s="44"/>
      <c r="K155" s="24"/>
      <c r="L155" s="24"/>
      <c r="M155" s="27">
        <v>325</v>
      </c>
    </row>
    <row r="156" spans="2:13">
      <c r="B156" s="62"/>
      <c r="G156" s="98"/>
      <c r="I156" s="44"/>
      <c r="K156" s="24"/>
      <c r="L156" s="24"/>
      <c r="M156" s="27"/>
    </row>
    <row r="157" spans="2:13" ht="38.25">
      <c r="B157" s="62" t="s">
        <v>93</v>
      </c>
      <c r="D157" s="102" t="s">
        <v>57</v>
      </c>
      <c r="E157" s="24" t="s">
        <v>20</v>
      </c>
      <c r="F157" s="60">
        <f>F155</f>
        <v>1044</v>
      </c>
      <c r="G157" s="98">
        <v>0</v>
      </c>
      <c r="H157" s="61">
        <f>F157*G157</f>
        <v>0</v>
      </c>
      <c r="I157" s="44"/>
      <c r="K157" s="24"/>
      <c r="L157" s="24"/>
      <c r="M157" s="27">
        <v>325</v>
      </c>
    </row>
    <row r="158" spans="2:13">
      <c r="B158" s="62"/>
      <c r="G158" s="98"/>
      <c r="I158" s="44"/>
      <c r="K158" s="24"/>
      <c r="L158" s="24"/>
      <c r="M158" s="27"/>
    </row>
    <row r="159" spans="2:13" ht="51">
      <c r="B159" s="62" t="s">
        <v>94</v>
      </c>
      <c r="D159" s="102" t="s">
        <v>1396</v>
      </c>
      <c r="E159" s="24" t="s">
        <v>20</v>
      </c>
      <c r="F159" s="60">
        <v>1044</v>
      </c>
      <c r="G159" s="98">
        <v>0</v>
      </c>
      <c r="H159" s="61">
        <f>F159*G159</f>
        <v>0</v>
      </c>
      <c r="I159" s="44"/>
      <c r="K159" s="24"/>
      <c r="L159" s="24"/>
      <c r="M159" s="27">
        <v>325</v>
      </c>
    </row>
    <row r="160" spans="2:13">
      <c r="B160" s="62"/>
      <c r="I160" s="44"/>
      <c r="K160" s="24"/>
      <c r="L160" s="24"/>
      <c r="M160" s="27"/>
    </row>
    <row r="161" spans="2:13">
      <c r="B161" s="40"/>
      <c r="C161" s="41"/>
      <c r="D161" s="108" t="s">
        <v>248</v>
      </c>
      <c r="E161" s="41"/>
      <c r="F161" s="276" t="s">
        <v>12</v>
      </c>
      <c r="G161" s="276"/>
      <c r="H161" s="128">
        <f>SUM(H163:H191)</f>
        <v>19000</v>
      </c>
      <c r="I161" s="42"/>
      <c r="K161" s="24"/>
      <c r="L161" s="24"/>
      <c r="M161" s="27"/>
    </row>
    <row r="162" spans="2:13">
      <c r="D162" s="109"/>
      <c r="G162" s="15"/>
      <c r="H162" s="19"/>
      <c r="K162" s="24"/>
      <c r="L162" s="24"/>
      <c r="M162" s="27"/>
    </row>
    <row r="163" spans="2:13" s="8" customFormat="1" ht="51">
      <c r="B163" s="24" t="s">
        <v>95</v>
      </c>
      <c r="C163" s="24"/>
      <c r="D163" s="102" t="s">
        <v>154</v>
      </c>
      <c r="E163" s="25" t="s">
        <v>23</v>
      </c>
      <c r="F163" s="60">
        <v>200</v>
      </c>
      <c r="G163" s="91">
        <v>75</v>
      </c>
      <c r="H163" s="61">
        <f>F163*G163</f>
        <v>15000</v>
      </c>
      <c r="I163" s="27" t="s">
        <v>1382</v>
      </c>
      <c r="K163" s="24"/>
      <c r="L163" s="24"/>
      <c r="M163" s="27"/>
    </row>
    <row r="164" spans="2:13" s="8" customFormat="1">
      <c r="B164" s="24"/>
      <c r="C164" s="24"/>
      <c r="D164" s="102"/>
      <c r="E164" s="25"/>
      <c r="F164" s="60"/>
      <c r="G164" s="91"/>
      <c r="H164" s="61"/>
      <c r="K164" s="24"/>
      <c r="L164" s="24"/>
      <c r="M164" s="27"/>
    </row>
    <row r="165" spans="2:13" s="8" customFormat="1">
      <c r="B165" s="24" t="s">
        <v>96</v>
      </c>
      <c r="C165" s="24"/>
      <c r="D165" s="102" t="s">
        <v>29</v>
      </c>
      <c r="E165" s="25" t="s">
        <v>23</v>
      </c>
      <c r="F165" s="60">
        <v>25</v>
      </c>
      <c r="G165" s="91">
        <v>0</v>
      </c>
      <c r="H165" s="61">
        <f>F165*G165</f>
        <v>0</v>
      </c>
      <c r="K165" s="24"/>
      <c r="L165" s="24"/>
      <c r="M165" s="27"/>
    </row>
    <row r="166" spans="2:13" s="63" customFormat="1">
      <c r="B166" s="24"/>
      <c r="C166" s="24"/>
      <c r="D166" s="102"/>
      <c r="E166" s="25"/>
      <c r="F166" s="60"/>
      <c r="G166" s="91"/>
      <c r="H166" s="61"/>
      <c r="K166" s="24"/>
      <c r="L166" s="24"/>
      <c r="M166" s="27"/>
    </row>
    <row r="167" spans="2:13" s="8" customFormat="1" ht="38.25">
      <c r="B167" s="24" t="s">
        <v>249</v>
      </c>
      <c r="C167" s="24"/>
      <c r="D167" s="102" t="s">
        <v>153</v>
      </c>
      <c r="E167" s="25" t="s">
        <v>21</v>
      </c>
      <c r="F167" s="60">
        <v>174</v>
      </c>
      <c r="G167" s="91">
        <v>0</v>
      </c>
      <c r="H167" s="61">
        <f>F167*G167</f>
        <v>0</v>
      </c>
      <c r="K167" s="24"/>
      <c r="L167" s="24"/>
      <c r="M167" s="27"/>
    </row>
    <row r="168" spans="2:13" s="8" customFormat="1">
      <c r="B168" s="24"/>
      <c r="C168" s="24"/>
      <c r="D168" s="102"/>
      <c r="E168" s="25"/>
      <c r="F168" s="60"/>
      <c r="G168" s="91"/>
      <c r="H168" s="61"/>
      <c r="K168" s="24"/>
      <c r="L168" s="24"/>
      <c r="M168" s="27"/>
    </row>
    <row r="169" spans="2:13" s="8" customFormat="1" ht="25.5">
      <c r="B169" s="24" t="s">
        <v>250</v>
      </c>
      <c r="C169" s="24"/>
      <c r="D169" s="102" t="s">
        <v>34</v>
      </c>
      <c r="E169" s="25" t="s">
        <v>24</v>
      </c>
      <c r="F169" s="60">
        <v>1</v>
      </c>
      <c r="G169" s="91">
        <v>0</v>
      </c>
      <c r="H169" s="61">
        <f>F169*G169</f>
        <v>0</v>
      </c>
      <c r="K169" s="24"/>
      <c r="L169" s="24"/>
      <c r="M169" s="27"/>
    </row>
    <row r="170" spans="2:13" s="8" customFormat="1">
      <c r="B170" s="24"/>
      <c r="C170" s="24"/>
      <c r="D170" s="102"/>
      <c r="E170" s="25"/>
      <c r="F170" s="60"/>
      <c r="G170" s="91"/>
      <c r="H170" s="61"/>
      <c r="K170" s="24"/>
      <c r="L170" s="24"/>
      <c r="M170" s="63"/>
    </row>
    <row r="171" spans="2:13" s="8" customFormat="1" ht="25.5">
      <c r="B171" s="24" t="s">
        <v>251</v>
      </c>
      <c r="C171" s="24"/>
      <c r="D171" s="102" t="s">
        <v>59</v>
      </c>
      <c r="E171" s="25" t="s">
        <v>21</v>
      </c>
      <c r="F171" s="60">
        <f>F167</f>
        <v>174</v>
      </c>
      <c r="G171" s="91">
        <v>0</v>
      </c>
      <c r="H171" s="61">
        <f>F171*G171</f>
        <v>0</v>
      </c>
      <c r="M171" s="94"/>
    </row>
    <row r="172" spans="2:13" s="8" customFormat="1">
      <c r="B172" s="24"/>
      <c r="C172" s="24"/>
      <c r="D172" s="102"/>
      <c r="E172" s="25"/>
      <c r="F172" s="60"/>
      <c r="G172" s="91"/>
      <c r="H172" s="61"/>
      <c r="M172" s="94"/>
    </row>
    <row r="173" spans="2:13" s="8" customFormat="1">
      <c r="B173" s="24" t="s">
        <v>252</v>
      </c>
      <c r="C173" s="24"/>
      <c r="D173" s="102" t="s">
        <v>163</v>
      </c>
      <c r="E173" s="25" t="s">
        <v>24</v>
      </c>
      <c r="F173" s="60">
        <v>1</v>
      </c>
      <c r="G173" s="91">
        <v>0</v>
      </c>
      <c r="H173" s="61">
        <f>F173*G173</f>
        <v>0</v>
      </c>
      <c r="M173" s="94"/>
    </row>
    <row r="174" spans="2:13" s="8" customFormat="1">
      <c r="B174" s="24"/>
      <c r="C174" s="24"/>
      <c r="D174" s="102"/>
      <c r="E174" s="25"/>
      <c r="F174" s="60"/>
      <c r="G174" s="91"/>
      <c r="H174" s="61"/>
      <c r="M174" s="94"/>
    </row>
    <row r="175" spans="2:13" s="8" customFormat="1" ht="38.25">
      <c r="B175" s="24" t="s">
        <v>253</v>
      </c>
      <c r="C175" s="24"/>
      <c r="D175" s="102" t="s">
        <v>35</v>
      </c>
      <c r="E175" s="25" t="s">
        <v>21</v>
      </c>
      <c r="F175" s="60">
        <v>174</v>
      </c>
      <c r="G175" s="91">
        <v>0</v>
      </c>
      <c r="H175" s="61">
        <f>F175*G175</f>
        <v>0</v>
      </c>
      <c r="M175" s="94"/>
    </row>
    <row r="176" spans="2:13" s="8" customFormat="1">
      <c r="B176" s="24"/>
      <c r="C176" s="24"/>
      <c r="D176" s="102"/>
      <c r="E176" s="25"/>
      <c r="F176" s="60"/>
      <c r="G176" s="91"/>
      <c r="H176" s="61"/>
      <c r="M176" s="94"/>
    </row>
    <row r="177" spans="2:13" s="8" customFormat="1" ht="25.5">
      <c r="B177" s="24" t="s">
        <v>254</v>
      </c>
      <c r="C177" s="24"/>
      <c r="D177" s="102" t="s">
        <v>48</v>
      </c>
      <c r="E177" s="25" t="s">
        <v>174</v>
      </c>
      <c r="F177" s="60">
        <v>5</v>
      </c>
      <c r="G177" s="91">
        <v>0</v>
      </c>
      <c r="H177" s="61">
        <f>F177*G177</f>
        <v>0</v>
      </c>
      <c r="M177" s="94"/>
    </row>
    <row r="179" spans="2:13" s="8" customFormat="1">
      <c r="B179" s="24" t="s">
        <v>255</v>
      </c>
      <c r="C179" s="24"/>
      <c r="D179" s="102" t="s">
        <v>155</v>
      </c>
      <c r="E179" s="25" t="s">
        <v>24</v>
      </c>
      <c r="F179" s="60">
        <v>1</v>
      </c>
      <c r="G179" s="91">
        <v>0</v>
      </c>
      <c r="H179" s="61">
        <f>F179*G179</f>
        <v>0</v>
      </c>
      <c r="M179" s="94"/>
    </row>
    <row r="181" spans="2:13" s="8" customFormat="1">
      <c r="B181" s="24" t="s">
        <v>256</v>
      </c>
      <c r="C181" s="24"/>
      <c r="D181" s="102" t="s">
        <v>157</v>
      </c>
      <c r="E181" s="25" t="s">
        <v>24</v>
      </c>
      <c r="F181" s="60">
        <v>1</v>
      </c>
      <c r="G181" s="91">
        <v>0</v>
      </c>
      <c r="H181" s="61">
        <f>F181*G181</f>
        <v>0</v>
      </c>
      <c r="M181" s="94"/>
    </row>
    <row r="183" spans="2:13" s="8" customFormat="1" ht="25.5">
      <c r="B183" s="24" t="s">
        <v>257</v>
      </c>
      <c r="C183" s="24"/>
      <c r="D183" s="102" t="s">
        <v>265</v>
      </c>
      <c r="E183" s="25" t="s">
        <v>24</v>
      </c>
      <c r="F183" s="60">
        <v>1</v>
      </c>
      <c r="G183" s="91">
        <v>0</v>
      </c>
      <c r="H183" s="61">
        <f>F183*G183</f>
        <v>0</v>
      </c>
      <c r="M183" s="94"/>
    </row>
    <row r="184" spans="2:13" s="8" customFormat="1">
      <c r="B184" s="24"/>
      <c r="C184" s="24"/>
      <c r="D184" s="102"/>
      <c r="E184" s="25"/>
      <c r="F184" s="60"/>
      <c r="G184" s="91"/>
      <c r="H184" s="61"/>
      <c r="M184" s="94"/>
    </row>
    <row r="185" spans="2:13" s="8" customFormat="1" ht="25.5">
      <c r="B185" s="24" t="s">
        <v>258</v>
      </c>
      <c r="C185" s="24"/>
      <c r="D185" s="102" t="s">
        <v>266</v>
      </c>
      <c r="E185" s="25" t="s">
        <v>24</v>
      </c>
      <c r="F185" s="60">
        <v>2</v>
      </c>
      <c r="G185" s="91">
        <v>0</v>
      </c>
      <c r="H185" s="61">
        <f>F185*G185</f>
        <v>0</v>
      </c>
      <c r="M185" s="94"/>
    </row>
    <row r="187" spans="2:13" s="8" customFormat="1" ht="51">
      <c r="B187" s="24" t="s">
        <v>268</v>
      </c>
      <c r="C187" s="24"/>
      <c r="D187" s="102" t="s">
        <v>267</v>
      </c>
      <c r="E187" s="25" t="s">
        <v>24</v>
      </c>
      <c r="F187" s="60">
        <v>3</v>
      </c>
      <c r="G187" s="91">
        <v>0</v>
      </c>
      <c r="H187" s="61">
        <f>F187*G187</f>
        <v>0</v>
      </c>
      <c r="M187" s="94"/>
    </row>
    <row r="189" spans="2:13" s="8" customFormat="1" ht="51">
      <c r="B189" s="24" t="s">
        <v>269</v>
      </c>
      <c r="C189" s="24"/>
      <c r="D189" s="102" t="s">
        <v>1356</v>
      </c>
      <c r="E189" s="25" t="s">
        <v>24</v>
      </c>
      <c r="F189" s="60">
        <v>1</v>
      </c>
      <c r="G189" s="91">
        <v>4000</v>
      </c>
      <c r="H189" s="61">
        <f>F189*G189</f>
        <v>4000</v>
      </c>
      <c r="I189" s="102" t="s">
        <v>1381</v>
      </c>
      <c r="M189" s="94"/>
    </row>
    <row r="191" spans="2:13" s="8" customFormat="1" ht="38.25">
      <c r="B191" s="24" t="s">
        <v>270</v>
      </c>
      <c r="C191" s="24"/>
      <c r="D191" s="102" t="s">
        <v>158</v>
      </c>
      <c r="E191" s="25" t="s">
        <v>24</v>
      </c>
      <c r="F191" s="60">
        <v>1</v>
      </c>
      <c r="G191" s="91">
        <v>0</v>
      </c>
      <c r="H191" s="61">
        <f>F191*G191</f>
        <v>0</v>
      </c>
      <c r="M191" s="94"/>
    </row>
    <row r="193" spans="2:13">
      <c r="B193" s="40"/>
      <c r="C193" s="41"/>
      <c r="D193" s="108" t="s">
        <v>259</v>
      </c>
      <c r="E193" s="41"/>
      <c r="F193" s="276" t="s">
        <v>32</v>
      </c>
      <c r="G193" s="276"/>
      <c r="H193" s="128">
        <f>SUM(H195:H197)</f>
        <v>0</v>
      </c>
      <c r="I193" s="42"/>
    </row>
    <row r="194" spans="2:13">
      <c r="D194" s="109"/>
      <c r="G194" s="15"/>
    </row>
    <row r="195" spans="2:13" s="8" customFormat="1" ht="25.5">
      <c r="B195" s="24" t="s">
        <v>97</v>
      </c>
      <c r="C195" s="24"/>
      <c r="D195" s="102" t="s">
        <v>156</v>
      </c>
      <c r="E195" s="67" t="s">
        <v>20</v>
      </c>
      <c r="F195" s="60">
        <f>F197*2</f>
        <v>348</v>
      </c>
      <c r="G195" s="91">
        <v>0</v>
      </c>
      <c r="H195" s="61">
        <f>F195*G195</f>
        <v>0</v>
      </c>
      <c r="M195" s="94"/>
    </row>
    <row r="196" spans="2:13" s="8" customFormat="1">
      <c r="B196" s="24"/>
      <c r="C196" s="24"/>
      <c r="D196" s="102"/>
      <c r="E196" s="67"/>
      <c r="F196" s="60"/>
      <c r="G196" s="91"/>
      <c r="H196" s="61"/>
      <c r="M196" s="94"/>
    </row>
    <row r="197" spans="2:13" s="8" customFormat="1">
      <c r="B197" s="24" t="s">
        <v>260</v>
      </c>
      <c r="C197" s="24"/>
      <c r="D197" s="102" t="s">
        <v>31</v>
      </c>
      <c r="E197" s="67" t="s">
        <v>21</v>
      </c>
      <c r="F197" s="60">
        <v>174</v>
      </c>
      <c r="G197" s="91">
        <v>0</v>
      </c>
      <c r="H197" s="61">
        <f>F197*G197</f>
        <v>0</v>
      </c>
      <c r="M197" s="94"/>
    </row>
    <row r="199" spans="2:13">
      <c r="B199" s="40"/>
      <c r="C199" s="41"/>
      <c r="D199" s="108" t="s">
        <v>261</v>
      </c>
      <c r="E199" s="276" t="s">
        <v>25</v>
      </c>
      <c r="F199" s="276"/>
      <c r="G199" s="276"/>
      <c r="H199" s="128">
        <f>H201</f>
        <v>1900</v>
      </c>
      <c r="I199" s="42"/>
    </row>
    <row r="200" spans="2:13">
      <c r="D200" s="109"/>
      <c r="G200" s="15"/>
    </row>
    <row r="201" spans="2:13" s="8" customFormat="1" ht="25.5">
      <c r="B201" s="24" t="s">
        <v>262</v>
      </c>
      <c r="C201" s="24"/>
      <c r="D201" s="102" t="s">
        <v>33</v>
      </c>
      <c r="E201" s="67" t="s">
        <v>24</v>
      </c>
      <c r="F201" s="60">
        <v>0.1</v>
      </c>
      <c r="G201" s="91">
        <f>SUM(E204:E209)</f>
        <v>19000</v>
      </c>
      <c r="H201" s="61">
        <f>F201*G201</f>
        <v>1900</v>
      </c>
      <c r="M201" s="94"/>
    </row>
    <row r="202" spans="2:13">
      <c r="D202" s="109"/>
    </row>
    <row r="203" spans="2:13">
      <c r="D203" s="109"/>
    </row>
    <row r="204" spans="2:13">
      <c r="D204" s="112" t="str">
        <f>D12</f>
        <v>1 PREDDELA</v>
      </c>
      <c r="E204" s="23">
        <f>H12</f>
        <v>0</v>
      </c>
    </row>
    <row r="205" spans="2:13">
      <c r="D205" s="112" t="str">
        <f>D42</f>
        <v>2 ZEMELJSKA DELA IN TEMELJENJE</v>
      </c>
      <c r="E205" s="23">
        <f>H42</f>
        <v>0</v>
      </c>
    </row>
    <row r="206" spans="2:13">
      <c r="D206" s="112" t="str">
        <f>D100</f>
        <v>4 MONTAŽNA DELA</v>
      </c>
      <c r="E206" s="23">
        <f>H100</f>
        <v>0</v>
      </c>
    </row>
    <row r="207" spans="2:13">
      <c r="D207" s="113" t="str">
        <f>D145</f>
        <v>5 VOZIŠČNE KONSTRUKCIJE</v>
      </c>
      <c r="E207" s="23">
        <f>H145</f>
        <v>0</v>
      </c>
    </row>
    <row r="208" spans="2:13">
      <c r="D208" s="114" t="str">
        <f>D161</f>
        <v>6 TUJE STORITVE</v>
      </c>
      <c r="E208" s="22">
        <f>H161</f>
        <v>19000</v>
      </c>
    </row>
    <row r="209" spans="2:9">
      <c r="D209" s="115" t="str">
        <f>D193</f>
        <v>7 ZAKLJUČNA DELA</v>
      </c>
      <c r="E209" s="22">
        <f>H193</f>
        <v>0</v>
      </c>
    </row>
    <row r="210" spans="2:9">
      <c r="D210" s="115" t="str">
        <f>D199</f>
        <v>8 NEPREDVIDENA DELA</v>
      </c>
      <c r="E210" s="22">
        <f>H199</f>
        <v>1900</v>
      </c>
    </row>
    <row r="211" spans="2:9">
      <c r="D211" s="116"/>
      <c r="E211" s="28"/>
    </row>
    <row r="212" spans="2:9">
      <c r="D212" s="117" t="s">
        <v>14</v>
      </c>
      <c r="E212" s="39">
        <f>+SUM(E204:E210)</f>
        <v>20900</v>
      </c>
    </row>
    <row r="213" spans="2:9">
      <c r="D213" s="116"/>
      <c r="E213" s="34"/>
    </row>
    <row r="214" spans="2:9">
      <c r="D214" s="115" t="s">
        <v>39</v>
      </c>
      <c r="E214" s="35">
        <f>0.22*E212</f>
        <v>4598</v>
      </c>
    </row>
    <row r="215" spans="2:9">
      <c r="D215" s="116"/>
      <c r="E215" s="34"/>
    </row>
    <row r="216" spans="2:9">
      <c r="D216" s="118" t="s">
        <v>15</v>
      </c>
      <c r="E216" s="36">
        <f>+SUM(E212:E214)</f>
        <v>25498</v>
      </c>
    </row>
    <row r="217" spans="2:9">
      <c r="D217" s="116"/>
      <c r="E217" s="45"/>
    </row>
    <row r="218" spans="2:9">
      <c r="H218" s="90" t="s">
        <v>103</v>
      </c>
    </row>
    <row r="219" spans="2:9">
      <c r="B219" s="33"/>
      <c r="C219" s="33"/>
      <c r="D219" s="103"/>
      <c r="E219" s="62"/>
      <c r="F219" s="32"/>
      <c r="G219" s="15"/>
      <c r="H219" s="85"/>
      <c r="I219" s="62"/>
    </row>
    <row r="220" spans="2:9" ht="18" customHeight="1">
      <c r="F220" s="32"/>
      <c r="H220" s="84" t="s">
        <v>104</v>
      </c>
    </row>
  </sheetData>
  <mergeCells count="12">
    <mergeCell ref="F12:G12"/>
    <mergeCell ref="C3:H3"/>
    <mergeCell ref="C4:D4"/>
    <mergeCell ref="C5:F5"/>
    <mergeCell ref="C6:F6"/>
    <mergeCell ref="D8:H8"/>
    <mergeCell ref="F193:G193"/>
    <mergeCell ref="E199:G199"/>
    <mergeCell ref="E42:G42"/>
    <mergeCell ref="F100:G100"/>
    <mergeCell ref="E145:G145"/>
    <mergeCell ref="F161:G161"/>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5" manualBreakCount="5">
    <brk id="21" min="1" max="8" man="1"/>
    <brk id="75" min="1" max="8" man="1"/>
    <brk id="127" min="1" max="8" man="1"/>
    <brk id="160" min="1" max="8" man="1"/>
    <brk id="198" min="1"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B2:M234"/>
  <sheetViews>
    <sheetView showZeros="0" topLeftCell="B163" zoomScaleNormal="100" zoomScaleSheetLayoutView="70" workbookViewId="0">
      <selection activeCell="D171" sqref="D171"/>
    </sheetView>
  </sheetViews>
  <sheetFormatPr defaultColWidth="9.140625" defaultRowHeight="12.75"/>
  <cols>
    <col min="1" max="1" width="9.140625" style="62"/>
    <col min="2" max="3" width="10.7109375" style="24" customWidth="1"/>
    <col min="4" max="4" width="51.140625" style="102" customWidth="1"/>
    <col min="5" max="5" width="13.7109375" style="24" customWidth="1"/>
    <col min="6" max="6" width="12.7109375" style="60" customWidth="1"/>
    <col min="7" max="7" width="15.7109375" style="26" customWidth="1"/>
    <col min="8" max="8" width="15.7109375" style="61" customWidth="1"/>
    <col min="9" max="9" width="21.7109375" style="27" customWidth="1"/>
    <col min="10" max="12" width="9.140625" style="62"/>
    <col min="13" max="13" width="50.7109375" style="67" customWidth="1"/>
    <col min="14" max="16384" width="9.140625" style="62"/>
  </cols>
  <sheetData>
    <row r="2" spans="2:13">
      <c r="B2" s="8" t="s">
        <v>16</v>
      </c>
      <c r="C2" s="9" t="s">
        <v>350</v>
      </c>
      <c r="D2" s="103"/>
      <c r="E2" s="8"/>
    </row>
    <row r="3" spans="2:13" s="68" customFormat="1" ht="15" customHeight="1">
      <c r="B3" s="8" t="s">
        <v>37</v>
      </c>
      <c r="C3" s="267" t="s">
        <v>369</v>
      </c>
      <c r="D3" s="267"/>
      <c r="E3" s="267"/>
      <c r="F3" s="267"/>
      <c r="G3" s="268"/>
      <c r="H3" s="268"/>
      <c r="M3" s="27"/>
    </row>
    <row r="4" spans="2:13" s="68" customFormat="1" ht="12.75" customHeight="1">
      <c r="B4" s="8"/>
      <c r="C4" s="267" t="s">
        <v>175</v>
      </c>
      <c r="D4" s="267"/>
      <c r="E4" s="127"/>
      <c r="F4" s="127"/>
      <c r="G4" s="69"/>
      <c r="H4" s="61"/>
      <c r="M4" s="27"/>
    </row>
    <row r="5" spans="2:13" s="68" customFormat="1" ht="12.75" customHeight="1">
      <c r="B5" s="8" t="s">
        <v>36</v>
      </c>
      <c r="C5" s="267" t="s">
        <v>184</v>
      </c>
      <c r="D5" s="270"/>
      <c r="E5" s="270"/>
      <c r="F5" s="270"/>
      <c r="G5" s="69"/>
      <c r="H5" s="61"/>
      <c r="M5" s="27"/>
    </row>
    <row r="6" spans="2:13" s="68" customFormat="1">
      <c r="B6" s="8" t="s">
        <v>17</v>
      </c>
      <c r="C6" s="270" t="s">
        <v>1364</v>
      </c>
      <c r="D6" s="270"/>
      <c r="E6" s="270"/>
      <c r="F6" s="270"/>
      <c r="G6" s="69"/>
      <c r="H6" s="61"/>
      <c r="M6" s="27"/>
    </row>
    <row r="7" spans="2:13" s="68" customFormat="1">
      <c r="B7" s="8" t="s">
        <v>18</v>
      </c>
      <c r="C7" s="9" t="s">
        <v>164</v>
      </c>
      <c r="D7" s="104"/>
      <c r="E7" s="9"/>
      <c r="F7" s="9"/>
      <c r="G7" s="69"/>
      <c r="H7" s="61"/>
      <c r="M7" s="27"/>
    </row>
    <row r="8" spans="2:13" s="68" customFormat="1" ht="49.5" customHeight="1">
      <c r="C8" s="9"/>
      <c r="D8" s="278" t="s">
        <v>763</v>
      </c>
      <c r="E8" s="278"/>
      <c r="F8" s="278"/>
      <c r="G8" s="278"/>
      <c r="H8" s="278"/>
      <c r="M8" s="27"/>
    </row>
    <row r="9" spans="2:13" s="3" customFormat="1" ht="18">
      <c r="B9" s="4"/>
      <c r="C9" s="4"/>
      <c r="D9" s="105"/>
      <c r="E9" s="4"/>
      <c r="F9" s="10"/>
      <c r="G9" s="13"/>
      <c r="H9" s="17"/>
      <c r="I9" s="1"/>
      <c r="M9" s="92"/>
    </row>
    <row r="10" spans="2:13" s="21" customFormat="1" ht="31.5" customHeight="1" thickBot="1">
      <c r="B10" s="43" t="s">
        <v>0</v>
      </c>
      <c r="C10" s="43" t="s">
        <v>4</v>
      </c>
      <c r="D10" s="106" t="s">
        <v>2</v>
      </c>
      <c r="E10" s="43" t="s">
        <v>5</v>
      </c>
      <c r="F10" s="43" t="s">
        <v>1</v>
      </c>
      <c r="G10" s="43" t="s">
        <v>6</v>
      </c>
      <c r="H10" s="43" t="s">
        <v>13</v>
      </c>
      <c r="I10" s="43" t="s">
        <v>3</v>
      </c>
    </row>
    <row r="11" spans="2:13" s="5" customFormat="1" ht="15">
      <c r="B11" s="6"/>
      <c r="C11" s="6"/>
      <c r="D11" s="107"/>
      <c r="E11" s="6"/>
      <c r="F11" s="11"/>
      <c r="G11" s="14"/>
      <c r="H11" s="18"/>
      <c r="I11" s="7"/>
      <c r="M11" s="93"/>
    </row>
    <row r="12" spans="2:13">
      <c r="B12" s="40"/>
      <c r="C12" s="41"/>
      <c r="D12" s="108" t="s">
        <v>7</v>
      </c>
      <c r="E12" s="41"/>
      <c r="F12" s="276" t="s">
        <v>10</v>
      </c>
      <c r="G12" s="276"/>
      <c r="H12" s="128">
        <f>SUM(H16:H44)</f>
        <v>0</v>
      </c>
      <c r="I12" s="42"/>
    </row>
    <row r="13" spans="2:13">
      <c r="D13" s="109"/>
      <c r="G13" s="62"/>
      <c r="H13" s="62"/>
      <c r="I13" s="62"/>
    </row>
    <row r="14" spans="2:13">
      <c r="B14" s="37"/>
      <c r="C14" s="37"/>
      <c r="D14" s="110" t="s">
        <v>8</v>
      </c>
      <c r="E14" s="37"/>
      <c r="F14" s="37"/>
      <c r="G14" s="37"/>
      <c r="H14" s="37"/>
      <c r="I14" s="37"/>
    </row>
    <row r="15" spans="2:13">
      <c r="D15" s="109"/>
      <c r="G15" s="62"/>
      <c r="H15" s="62"/>
      <c r="I15" s="62"/>
    </row>
    <row r="16" spans="2:13" s="8" customFormat="1" ht="63.75">
      <c r="B16" s="24" t="s">
        <v>61</v>
      </c>
      <c r="C16" s="24"/>
      <c r="D16" s="102" t="s">
        <v>53</v>
      </c>
      <c r="E16" s="67" t="s">
        <v>21</v>
      </c>
      <c r="F16" s="60">
        <v>2544</v>
      </c>
      <c r="G16" s="26">
        <v>0</v>
      </c>
      <c r="H16" s="61">
        <f>F16*G16</f>
        <v>0</v>
      </c>
      <c r="M16" s="94"/>
    </row>
    <row r="17" spans="2:13" s="8" customFormat="1">
      <c r="B17" s="24"/>
      <c r="C17" s="24"/>
      <c r="D17" s="102"/>
      <c r="E17" s="67"/>
      <c r="F17" s="60"/>
      <c r="G17" s="26"/>
      <c r="H17" s="61"/>
      <c r="M17" s="94"/>
    </row>
    <row r="18" spans="2:13" s="8" customFormat="1" ht="38.25">
      <c r="B18" s="24" t="s">
        <v>62</v>
      </c>
      <c r="C18" s="24"/>
      <c r="D18" s="102" t="s">
        <v>130</v>
      </c>
      <c r="E18" s="24" t="s">
        <v>19</v>
      </c>
      <c r="F18" s="60">
        <v>122</v>
      </c>
      <c r="G18" s="26">
        <v>0</v>
      </c>
      <c r="H18" s="61">
        <f>F18*G18</f>
        <v>0</v>
      </c>
      <c r="M18" s="94"/>
    </row>
    <row r="19" spans="2:13" s="8" customFormat="1" ht="14.25">
      <c r="B19" s="24"/>
      <c r="C19" s="24"/>
      <c r="D19" s="102"/>
      <c r="E19" s="24"/>
      <c r="F19" s="60"/>
      <c r="G19" s="26"/>
      <c r="H19" s="86"/>
      <c r="M19" s="94"/>
    </row>
    <row r="20" spans="2:13" s="8" customFormat="1" ht="102">
      <c r="B20" s="24" t="s">
        <v>63</v>
      </c>
      <c r="C20" s="24"/>
      <c r="D20" s="27" t="s">
        <v>131</v>
      </c>
      <c r="E20" s="67" t="s">
        <v>19</v>
      </c>
      <c r="F20" s="60">
        <v>8</v>
      </c>
      <c r="G20" s="26">
        <v>0</v>
      </c>
      <c r="H20" s="61">
        <f>F20*G20</f>
        <v>0</v>
      </c>
      <c r="M20" s="94"/>
    </row>
    <row r="21" spans="2:13" s="8" customFormat="1">
      <c r="B21" s="24"/>
      <c r="C21" s="24"/>
      <c r="D21" s="102"/>
      <c r="E21" s="67"/>
      <c r="F21" s="60"/>
      <c r="G21" s="26"/>
      <c r="H21" s="61"/>
      <c r="M21" s="94"/>
    </row>
    <row r="22" spans="2:13" s="8" customFormat="1">
      <c r="B22" s="37"/>
      <c r="C22" s="37"/>
      <c r="D22" s="110" t="s">
        <v>28</v>
      </c>
      <c r="E22" s="37"/>
      <c r="F22" s="37"/>
      <c r="G22" s="37"/>
      <c r="H22" s="37"/>
      <c r="I22" s="37"/>
      <c r="M22" s="94"/>
    </row>
    <row r="23" spans="2:13" s="8" customFormat="1">
      <c r="B23" s="24"/>
      <c r="C23" s="24"/>
      <c r="D23" s="102"/>
      <c r="E23" s="67"/>
      <c r="F23" s="60"/>
      <c r="G23" s="26"/>
      <c r="H23" s="61"/>
      <c r="M23" s="94"/>
    </row>
    <row r="24" spans="2:13" s="8" customFormat="1" ht="25.5">
      <c r="B24" s="24" t="s">
        <v>64</v>
      </c>
      <c r="C24" s="24"/>
      <c r="D24" s="102" t="s">
        <v>133</v>
      </c>
      <c r="E24" s="24" t="s">
        <v>19</v>
      </c>
      <c r="F24" s="60">
        <v>1</v>
      </c>
      <c r="G24" s="91">
        <v>0</v>
      </c>
      <c r="H24" s="61">
        <f>F24*G24</f>
        <v>0</v>
      </c>
      <c r="M24" s="94"/>
    </row>
    <row r="25" spans="2:13" s="5" customFormat="1" ht="15">
      <c r="B25" s="24"/>
      <c r="C25" s="6"/>
      <c r="D25" s="107"/>
      <c r="E25" s="6"/>
      <c r="F25" s="11"/>
      <c r="G25" s="91"/>
      <c r="H25" s="18"/>
      <c r="I25" s="7"/>
      <c r="M25" s="93"/>
    </row>
    <row r="26" spans="2:13" s="8" customFormat="1" ht="25.5">
      <c r="B26" s="24" t="s">
        <v>65</v>
      </c>
      <c r="C26" s="24"/>
      <c r="D26" s="102" t="s">
        <v>134</v>
      </c>
      <c r="E26" s="24" t="s">
        <v>19</v>
      </c>
      <c r="F26" s="60">
        <v>20</v>
      </c>
      <c r="G26" s="91">
        <v>0</v>
      </c>
      <c r="H26" s="61">
        <f>F26*G26</f>
        <v>0</v>
      </c>
      <c r="M26" s="94"/>
    </row>
    <row r="27" spans="2:13" s="5" customFormat="1" ht="15">
      <c r="B27" s="24"/>
      <c r="C27" s="6"/>
      <c r="D27" s="107"/>
      <c r="E27" s="6"/>
      <c r="F27" s="11"/>
      <c r="G27" s="91"/>
      <c r="H27" s="18"/>
      <c r="I27" s="7"/>
      <c r="M27" s="93"/>
    </row>
    <row r="28" spans="2:13" s="8" customFormat="1" ht="38.25">
      <c r="B28" s="24" t="s">
        <v>66</v>
      </c>
      <c r="C28" s="24"/>
      <c r="D28" s="102" t="s">
        <v>135</v>
      </c>
      <c r="E28" s="24" t="s">
        <v>19</v>
      </c>
      <c r="F28" s="60">
        <v>1</v>
      </c>
      <c r="G28" s="91">
        <v>0</v>
      </c>
      <c r="H28" s="61">
        <f>F28*G28</f>
        <v>0</v>
      </c>
      <c r="M28" s="94"/>
    </row>
    <row r="29" spans="2:13" s="5" customFormat="1" ht="15">
      <c r="B29" s="24"/>
      <c r="C29" s="6"/>
      <c r="D29" s="107"/>
      <c r="E29" s="6"/>
      <c r="F29" s="11"/>
      <c r="G29" s="91"/>
      <c r="H29" s="18"/>
      <c r="I29" s="7"/>
      <c r="M29" s="93"/>
    </row>
    <row r="30" spans="2:13" s="8" customFormat="1" ht="25.5">
      <c r="B30" s="24" t="s">
        <v>99</v>
      </c>
      <c r="C30" s="24"/>
      <c r="D30" s="102" t="s">
        <v>136</v>
      </c>
      <c r="E30" s="24" t="s">
        <v>19</v>
      </c>
      <c r="F30" s="60">
        <v>2</v>
      </c>
      <c r="G30" s="91">
        <v>0</v>
      </c>
      <c r="H30" s="61">
        <f>F30*G30</f>
        <v>0</v>
      </c>
      <c r="M30" s="94"/>
    </row>
    <row r="31" spans="2:13" s="5" customFormat="1" ht="15">
      <c r="B31" s="24"/>
      <c r="C31" s="6"/>
      <c r="D31" s="107"/>
      <c r="E31" s="6"/>
      <c r="F31" s="11"/>
      <c r="G31" s="91"/>
      <c r="H31" s="18"/>
      <c r="I31" s="7"/>
      <c r="M31" s="93"/>
    </row>
    <row r="32" spans="2:13" s="8" customFormat="1" ht="25.5">
      <c r="B32" s="24" t="s">
        <v>139</v>
      </c>
      <c r="C32" s="24"/>
      <c r="D32" s="102" t="s">
        <v>1391</v>
      </c>
      <c r="E32" s="24" t="s">
        <v>54</v>
      </c>
      <c r="F32" s="60">
        <v>1704</v>
      </c>
      <c r="G32" s="91">
        <v>0</v>
      </c>
      <c r="H32" s="61">
        <f>F32*G32</f>
        <v>0</v>
      </c>
      <c r="M32" s="94"/>
    </row>
    <row r="33" spans="2:13" s="5" customFormat="1" ht="15">
      <c r="B33" s="24"/>
      <c r="C33" s="6"/>
      <c r="D33" s="107"/>
      <c r="E33" s="6"/>
      <c r="F33" s="11"/>
      <c r="G33" s="91"/>
      <c r="H33" s="18"/>
      <c r="I33" s="7"/>
      <c r="M33" s="93"/>
    </row>
    <row r="34" spans="2:13" s="8" customFormat="1" ht="38.25">
      <c r="B34" s="24" t="s">
        <v>140</v>
      </c>
      <c r="C34" s="24"/>
      <c r="D34" s="102" t="s">
        <v>1384</v>
      </c>
      <c r="E34" s="67" t="s">
        <v>20</v>
      </c>
      <c r="F34" s="60">
        <v>2726</v>
      </c>
      <c r="G34" s="26">
        <v>0</v>
      </c>
      <c r="H34" s="61">
        <f>F34*G34</f>
        <v>0</v>
      </c>
      <c r="M34" s="94"/>
    </row>
    <row r="35" spans="2:13" s="8" customFormat="1">
      <c r="B35" s="24"/>
      <c r="C35" s="24"/>
      <c r="D35" s="102"/>
      <c r="E35" s="24"/>
      <c r="F35" s="60"/>
      <c r="G35" s="91"/>
      <c r="H35" s="61"/>
      <c r="M35" s="94"/>
    </row>
    <row r="36" spans="2:13" s="8" customFormat="1" ht="38.25">
      <c r="B36" s="24" t="s">
        <v>141</v>
      </c>
      <c r="C36" s="24"/>
      <c r="D36" s="123" t="s">
        <v>786</v>
      </c>
      <c r="E36" s="24" t="s">
        <v>24</v>
      </c>
      <c r="F36" s="60">
        <v>1</v>
      </c>
      <c r="G36" s="98">
        <v>0</v>
      </c>
      <c r="H36" s="61">
        <f>F36*G36</f>
        <v>0</v>
      </c>
      <c r="M36" s="94"/>
    </row>
    <row r="37" spans="2:13" s="8" customFormat="1">
      <c r="B37" s="24"/>
      <c r="C37" s="24"/>
      <c r="D37" s="122"/>
      <c r="E37" s="24"/>
      <c r="F37" s="60"/>
      <c r="G37" s="70"/>
      <c r="H37" s="61"/>
      <c r="M37" s="94"/>
    </row>
    <row r="38" spans="2:13" s="8" customFormat="1" ht="108.75" customHeight="1">
      <c r="B38" s="24" t="s">
        <v>142</v>
      </c>
      <c r="C38" s="24"/>
      <c r="D38" s="102" t="s">
        <v>132</v>
      </c>
      <c r="E38" s="24" t="s">
        <v>19</v>
      </c>
      <c r="F38" s="60">
        <v>1</v>
      </c>
      <c r="G38" s="91">
        <v>0</v>
      </c>
      <c r="H38" s="61">
        <f>F38*G38</f>
        <v>0</v>
      </c>
      <c r="M38" s="94"/>
    </row>
    <row r="39" spans="2:13" s="5" customFormat="1" ht="15">
      <c r="B39" s="24"/>
      <c r="C39" s="6"/>
      <c r="D39" s="107"/>
      <c r="E39" s="6"/>
      <c r="F39" s="11"/>
      <c r="G39" s="91"/>
      <c r="H39" s="18"/>
      <c r="I39" s="7"/>
      <c r="M39" s="93"/>
    </row>
    <row r="40" spans="2:13" s="8" customFormat="1" ht="89.25">
      <c r="B40" s="24" t="s">
        <v>271</v>
      </c>
      <c r="C40" s="24"/>
      <c r="D40" s="102" t="s">
        <v>291</v>
      </c>
      <c r="E40" s="67" t="s">
        <v>19</v>
      </c>
      <c r="F40" s="60">
        <v>1</v>
      </c>
      <c r="G40" s="26">
        <v>0</v>
      </c>
      <c r="H40" s="61">
        <f>F40*G40</f>
        <v>0</v>
      </c>
      <c r="M40" s="94"/>
    </row>
    <row r="41" spans="2:13" s="8" customFormat="1">
      <c r="B41" s="24"/>
      <c r="C41" s="24"/>
      <c r="D41" s="102"/>
      <c r="E41" s="24"/>
      <c r="F41" s="60"/>
      <c r="G41" s="91"/>
      <c r="H41" s="61"/>
      <c r="M41" s="94"/>
    </row>
    <row r="42" spans="2:13" s="8" customFormat="1" ht="38.25">
      <c r="B42" s="24" t="s">
        <v>292</v>
      </c>
      <c r="C42" s="24"/>
      <c r="D42" s="102" t="s">
        <v>264</v>
      </c>
      <c r="E42" s="67" t="s">
        <v>19</v>
      </c>
      <c r="F42" s="60">
        <v>1</v>
      </c>
      <c r="G42" s="26">
        <v>0</v>
      </c>
      <c r="H42" s="61">
        <f>F42*G42</f>
        <v>0</v>
      </c>
      <c r="M42" s="94"/>
    </row>
    <row r="43" spans="2:13" s="8" customFormat="1">
      <c r="B43" s="24"/>
      <c r="C43" s="24"/>
      <c r="D43" s="102"/>
      <c r="E43" s="24"/>
      <c r="F43" s="60"/>
      <c r="G43" s="91"/>
      <c r="H43" s="61"/>
      <c r="M43" s="94"/>
    </row>
    <row r="44" spans="2:13" s="8" customFormat="1" ht="38.25">
      <c r="B44" s="24" t="s">
        <v>767</v>
      </c>
      <c r="C44" s="24"/>
      <c r="D44" s="123" t="s">
        <v>768</v>
      </c>
      <c r="E44" s="24" t="s">
        <v>54</v>
      </c>
      <c r="F44" s="60">
        <v>1704</v>
      </c>
      <c r="G44" s="98">
        <v>0</v>
      </c>
      <c r="H44" s="61">
        <f>F44*G44</f>
        <v>0</v>
      </c>
      <c r="M44" s="94"/>
    </row>
    <row r="45" spans="2:13" s="8" customFormat="1">
      <c r="B45" s="24"/>
      <c r="C45" s="24"/>
      <c r="D45" s="122"/>
      <c r="E45" s="24"/>
      <c r="F45" s="60"/>
      <c r="G45" s="70"/>
      <c r="H45" s="61"/>
      <c r="M45" s="94"/>
    </row>
    <row r="46" spans="2:13">
      <c r="B46" s="40"/>
      <c r="C46" s="41"/>
      <c r="D46" s="108" t="s">
        <v>9</v>
      </c>
      <c r="E46" s="276" t="s">
        <v>11</v>
      </c>
      <c r="F46" s="276"/>
      <c r="G46" s="276"/>
      <c r="H46" s="128">
        <f>+SUM(H47:H102)</f>
        <v>0</v>
      </c>
      <c r="I46" s="42"/>
    </row>
    <row r="47" spans="2:13">
      <c r="D47" s="109"/>
      <c r="G47" s="16"/>
      <c r="H47" s="20"/>
    </row>
    <row r="48" spans="2:13" s="8" customFormat="1" ht="76.5">
      <c r="B48" s="24" t="s">
        <v>67</v>
      </c>
      <c r="C48" s="24"/>
      <c r="D48" s="102" t="s">
        <v>144</v>
      </c>
      <c r="E48" s="24" t="s">
        <v>22</v>
      </c>
      <c r="F48" s="60">
        <v>4190</v>
      </c>
      <c r="G48" s="91">
        <v>0</v>
      </c>
      <c r="H48" s="61">
        <f>F48*G48</f>
        <v>0</v>
      </c>
      <c r="M48" s="94"/>
    </row>
    <row r="49" spans="2:13" s="8" customFormat="1">
      <c r="B49" s="24"/>
      <c r="C49" s="24"/>
      <c r="D49" s="102"/>
      <c r="E49" s="24"/>
      <c r="F49" s="60"/>
      <c r="G49" s="91"/>
      <c r="H49" s="61"/>
      <c r="M49" s="94"/>
    </row>
    <row r="50" spans="2:13" s="8" customFormat="1" ht="76.5">
      <c r="B50" s="24" t="s">
        <v>68</v>
      </c>
      <c r="C50" s="24"/>
      <c r="D50" s="102" t="s">
        <v>143</v>
      </c>
      <c r="E50" s="24" t="s">
        <v>22</v>
      </c>
      <c r="F50" s="60">
        <v>1048</v>
      </c>
      <c r="G50" s="91">
        <v>0</v>
      </c>
      <c r="H50" s="61">
        <f>F50*G50</f>
        <v>0</v>
      </c>
      <c r="M50" s="94"/>
    </row>
    <row r="51" spans="2:13" s="8" customFormat="1">
      <c r="B51" s="24"/>
      <c r="C51" s="24"/>
      <c r="D51" s="102"/>
      <c r="E51" s="24"/>
      <c r="F51" s="60"/>
      <c r="G51" s="91"/>
      <c r="H51" s="61"/>
      <c r="M51" s="94"/>
    </row>
    <row r="52" spans="2:13" s="8" customFormat="1" ht="38.25">
      <c r="B52" s="24" t="s">
        <v>69</v>
      </c>
      <c r="C52" s="24"/>
      <c r="D52" s="102" t="s">
        <v>176</v>
      </c>
      <c r="E52" s="24" t="s">
        <v>20</v>
      </c>
      <c r="F52" s="60">
        <v>48</v>
      </c>
      <c r="G52" s="91">
        <v>0</v>
      </c>
      <c r="H52" s="61">
        <f>F52*G52</f>
        <v>0</v>
      </c>
      <c r="M52" s="94"/>
    </row>
    <row r="53" spans="2:13" s="8" customFormat="1">
      <c r="B53" s="24"/>
      <c r="C53" s="24"/>
      <c r="D53" s="102"/>
      <c r="E53" s="24"/>
      <c r="F53" s="60"/>
      <c r="G53" s="91"/>
      <c r="H53" s="61"/>
      <c r="I53" s="32"/>
      <c r="M53" s="94"/>
    </row>
    <row r="54" spans="2:13" s="8" customFormat="1" ht="38.25">
      <c r="B54" s="24" t="s">
        <v>70</v>
      </c>
      <c r="C54" s="24"/>
      <c r="D54" s="102" t="s">
        <v>177</v>
      </c>
      <c r="E54" s="24" t="s">
        <v>22</v>
      </c>
      <c r="F54" s="60">
        <v>20</v>
      </c>
      <c r="G54" s="91">
        <v>0</v>
      </c>
      <c r="H54" s="61">
        <f>F54*G54</f>
        <v>0</v>
      </c>
      <c r="M54" s="94"/>
    </row>
    <row r="55" spans="2:13" s="8" customFormat="1">
      <c r="B55" s="24"/>
      <c r="C55" s="24"/>
      <c r="D55" s="102"/>
      <c r="E55" s="24"/>
      <c r="F55" s="60"/>
      <c r="G55" s="91"/>
      <c r="H55" s="61"/>
      <c r="I55" s="32"/>
      <c r="M55" s="94"/>
    </row>
    <row r="56" spans="2:13" s="8" customFormat="1" ht="38.25">
      <c r="B56" s="24" t="s">
        <v>71</v>
      </c>
      <c r="C56" s="24"/>
      <c r="D56" s="102" t="s">
        <v>26</v>
      </c>
      <c r="E56" s="24" t="s">
        <v>20</v>
      </c>
      <c r="F56" s="60">
        <v>2226</v>
      </c>
      <c r="G56" s="91">
        <v>0</v>
      </c>
      <c r="H56" s="61">
        <f>F56*G56</f>
        <v>0</v>
      </c>
      <c r="M56" s="94"/>
    </row>
    <row r="57" spans="2:13" s="8" customFormat="1">
      <c r="B57" s="24"/>
      <c r="C57" s="24"/>
      <c r="D57" s="102"/>
      <c r="E57" s="24"/>
      <c r="F57" s="60"/>
      <c r="G57" s="91"/>
      <c r="H57" s="61"/>
      <c r="M57" s="94"/>
    </row>
    <row r="58" spans="2:13" s="8" customFormat="1" ht="25.5">
      <c r="B58" s="24" t="s">
        <v>72</v>
      </c>
      <c r="C58" s="24"/>
      <c r="D58" s="102" t="s">
        <v>52</v>
      </c>
      <c r="E58" s="24" t="s">
        <v>22</v>
      </c>
      <c r="F58" s="60">
        <v>212</v>
      </c>
      <c r="G58" s="91">
        <v>0</v>
      </c>
      <c r="H58" s="61">
        <f>F58*G58</f>
        <v>0</v>
      </c>
      <c r="I58" s="32" t="s">
        <v>51</v>
      </c>
      <c r="M58" s="94"/>
    </row>
    <row r="59" spans="2:13" s="8" customFormat="1">
      <c r="B59" s="24"/>
      <c r="C59" s="24"/>
      <c r="D59" s="102"/>
      <c r="E59" s="24"/>
      <c r="F59" s="60"/>
      <c r="G59" s="91"/>
      <c r="H59" s="61"/>
      <c r="M59" s="94"/>
    </row>
    <row r="60" spans="2:13" s="8" customFormat="1" ht="63.75">
      <c r="B60" s="24" t="s">
        <v>73</v>
      </c>
      <c r="C60" s="24"/>
      <c r="D60" s="102" t="s">
        <v>27</v>
      </c>
      <c r="E60" s="24" t="s">
        <v>22</v>
      </c>
      <c r="F60" s="60">
        <v>267</v>
      </c>
      <c r="G60" s="70">
        <v>0</v>
      </c>
      <c r="H60" s="61">
        <f>F60*G60</f>
        <v>0</v>
      </c>
      <c r="M60" s="94"/>
    </row>
    <row r="62" spans="2:13" s="8" customFormat="1" ht="38.25">
      <c r="B62" s="24" t="s">
        <v>74</v>
      </c>
      <c r="C62" s="24"/>
      <c r="D62" s="102" t="s">
        <v>145</v>
      </c>
      <c r="E62" s="24" t="s">
        <v>22</v>
      </c>
      <c r="F62" s="60">
        <v>248</v>
      </c>
      <c r="G62" s="70">
        <v>0</v>
      </c>
      <c r="H62" s="61">
        <f>F62*G62</f>
        <v>0</v>
      </c>
      <c r="M62" s="94"/>
    </row>
    <row r="63" spans="2:13" s="8" customFormat="1">
      <c r="B63" s="24"/>
      <c r="C63" s="24"/>
      <c r="D63" s="102"/>
      <c r="E63" s="24"/>
      <c r="F63" s="60"/>
      <c r="G63" s="70"/>
      <c r="H63" s="61"/>
      <c r="M63" s="94"/>
    </row>
    <row r="64" spans="2:13" s="8" customFormat="1" ht="76.5">
      <c r="B64" s="24" t="s">
        <v>75</v>
      </c>
      <c r="C64" s="24"/>
      <c r="D64" s="102" t="s">
        <v>146</v>
      </c>
      <c r="E64" s="24" t="s">
        <v>22</v>
      </c>
      <c r="F64" s="60">
        <v>797</v>
      </c>
      <c r="G64" s="70">
        <v>0</v>
      </c>
      <c r="H64" s="61">
        <f>F64*G64</f>
        <v>0</v>
      </c>
      <c r="M64" s="94"/>
    </row>
    <row r="65" spans="2:13" s="8" customFormat="1">
      <c r="B65" s="24"/>
      <c r="C65" s="24"/>
      <c r="D65" s="102"/>
      <c r="E65" s="24"/>
      <c r="F65" s="60"/>
      <c r="G65" s="70"/>
      <c r="H65" s="61"/>
      <c r="M65" s="94"/>
    </row>
    <row r="66" spans="2:13" s="8" customFormat="1" ht="76.5">
      <c r="B66" s="24" t="s">
        <v>76</v>
      </c>
      <c r="C66" s="24"/>
      <c r="D66" s="102" t="s">
        <v>178</v>
      </c>
      <c r="E66" s="24" t="s">
        <v>22</v>
      </c>
      <c r="F66" s="60">
        <v>3427</v>
      </c>
      <c r="G66" s="70">
        <v>0</v>
      </c>
      <c r="H66" s="61">
        <f>F66*G66</f>
        <v>0</v>
      </c>
      <c r="I66" s="38" t="s">
        <v>60</v>
      </c>
      <c r="M66" s="94"/>
    </row>
    <row r="67" spans="2:13" s="73" customFormat="1" ht="14.25" customHeight="1">
      <c r="B67" s="24"/>
      <c r="C67" s="58"/>
      <c r="D67" s="102"/>
      <c r="E67" s="58"/>
      <c r="F67" s="71"/>
      <c r="G67" s="91"/>
      <c r="H67" s="72"/>
      <c r="I67" s="59"/>
      <c r="K67" s="8"/>
      <c r="M67" s="95"/>
    </row>
    <row r="68" spans="2:13" s="8" customFormat="1" ht="38.25">
      <c r="B68" s="24" t="s">
        <v>77</v>
      </c>
      <c r="C68" s="24"/>
      <c r="D68" s="102" t="s">
        <v>138</v>
      </c>
      <c r="E68" s="24" t="s">
        <v>49</v>
      </c>
      <c r="F68" s="60">
        <v>45</v>
      </c>
      <c r="G68" s="91">
        <v>0</v>
      </c>
      <c r="H68" s="61">
        <f>F68*G68</f>
        <v>0</v>
      </c>
      <c r="I68" s="32"/>
      <c r="M68" s="94"/>
    </row>
    <row r="69" spans="2:13" s="8" customFormat="1">
      <c r="B69" s="24"/>
      <c r="C69" s="24"/>
      <c r="D69" s="102"/>
      <c r="E69" s="24"/>
      <c r="F69" s="60"/>
      <c r="G69" s="91"/>
      <c r="H69" s="61"/>
      <c r="I69" s="38"/>
      <c r="M69" s="94"/>
    </row>
    <row r="70" spans="2:13" s="8" customFormat="1" ht="51">
      <c r="B70" s="24" t="s">
        <v>78</v>
      </c>
      <c r="C70" s="24"/>
      <c r="D70" s="102" t="s">
        <v>147</v>
      </c>
      <c r="E70" s="24" t="s">
        <v>22</v>
      </c>
      <c r="F70" s="60">
        <v>4555</v>
      </c>
      <c r="G70" s="91">
        <v>0</v>
      </c>
      <c r="H70" s="61">
        <f>F70*G70</f>
        <v>0</v>
      </c>
      <c r="M70" s="94"/>
    </row>
    <row r="71" spans="2:13" s="8" customFormat="1">
      <c r="B71" s="24"/>
      <c r="C71" s="24"/>
      <c r="D71" s="102"/>
      <c r="E71" s="24"/>
      <c r="F71" s="60"/>
      <c r="G71" s="91"/>
      <c r="H71" s="61"/>
      <c r="M71" s="94"/>
    </row>
    <row r="72" spans="2:13" s="8" customFormat="1" ht="63.75">
      <c r="B72" s="24" t="s">
        <v>79</v>
      </c>
      <c r="C72" s="24"/>
      <c r="D72" s="102" t="s">
        <v>148</v>
      </c>
      <c r="E72" s="24" t="s">
        <v>20</v>
      </c>
      <c r="F72" s="60">
        <v>1640</v>
      </c>
      <c r="G72" s="91">
        <v>0</v>
      </c>
      <c r="H72" s="61">
        <f>F72*G72</f>
        <v>0</v>
      </c>
      <c r="M72" s="94"/>
    </row>
    <row r="73" spans="2:13" s="8" customFormat="1">
      <c r="B73" s="24"/>
      <c r="C73" s="24"/>
      <c r="D73" s="102"/>
      <c r="E73" s="24"/>
      <c r="F73" s="60"/>
      <c r="G73" s="91"/>
      <c r="H73" s="61"/>
      <c r="M73" s="94"/>
    </row>
    <row r="74" spans="2:13" s="8" customFormat="1" ht="51">
      <c r="B74" s="24" t="s">
        <v>98</v>
      </c>
      <c r="C74" s="24"/>
      <c r="D74" s="102" t="s">
        <v>149</v>
      </c>
      <c r="E74" s="24" t="s">
        <v>22</v>
      </c>
      <c r="F74" s="60">
        <v>20</v>
      </c>
      <c r="G74" s="91">
        <v>0</v>
      </c>
      <c r="H74" s="61">
        <f>F74*G74</f>
        <v>0</v>
      </c>
      <c r="M74" s="94"/>
    </row>
    <row r="75" spans="2:13" s="8" customFormat="1">
      <c r="B75" s="24"/>
      <c r="C75" s="24"/>
      <c r="D75" s="102"/>
      <c r="E75" s="24"/>
      <c r="F75" s="60"/>
      <c r="G75" s="91"/>
      <c r="H75" s="61"/>
      <c r="M75" s="94"/>
    </row>
    <row r="76" spans="2:13" s="8" customFormat="1" ht="66" customHeight="1">
      <c r="B76" s="24" t="s">
        <v>80</v>
      </c>
      <c r="C76" s="24"/>
      <c r="D76" s="102" t="s">
        <v>167</v>
      </c>
      <c r="E76" s="24" t="s">
        <v>24</v>
      </c>
      <c r="F76" s="60">
        <v>36</v>
      </c>
      <c r="G76" s="70">
        <v>0</v>
      </c>
      <c r="H76" s="61">
        <f>F76*G76</f>
        <v>0</v>
      </c>
      <c r="M76" s="94"/>
    </row>
    <row r="77" spans="2:13" s="8" customFormat="1">
      <c r="B77" s="24"/>
      <c r="C77" s="24"/>
      <c r="D77" s="102"/>
      <c r="E77" s="24"/>
      <c r="F77" s="60"/>
      <c r="G77" s="70"/>
      <c r="H77" s="61"/>
      <c r="M77" s="94"/>
    </row>
    <row r="78" spans="2:13" s="8" customFormat="1" ht="38.25">
      <c r="B78" s="24" t="s">
        <v>81</v>
      </c>
      <c r="C78" s="24"/>
      <c r="D78" s="102" t="s">
        <v>150</v>
      </c>
      <c r="E78" s="24" t="s">
        <v>24</v>
      </c>
      <c r="F78" s="60">
        <v>56</v>
      </c>
      <c r="G78" s="70">
        <v>0</v>
      </c>
      <c r="H78" s="61">
        <f>F78*G78</f>
        <v>0</v>
      </c>
      <c r="M78" s="94"/>
    </row>
    <row r="79" spans="2:13" s="8" customFormat="1">
      <c r="B79" s="24"/>
      <c r="C79" s="24"/>
      <c r="D79" s="102"/>
      <c r="E79" s="24"/>
      <c r="F79" s="60"/>
      <c r="G79" s="70"/>
      <c r="H79" s="61"/>
      <c r="M79" s="94"/>
    </row>
    <row r="80" spans="2:13" s="8" customFormat="1" ht="51">
      <c r="B80" s="24" t="s">
        <v>100</v>
      </c>
      <c r="C80" s="24"/>
      <c r="D80" s="102" t="s">
        <v>173</v>
      </c>
      <c r="E80" s="24" t="s">
        <v>24</v>
      </c>
      <c r="F80" s="60">
        <v>24</v>
      </c>
      <c r="G80" s="70">
        <v>0</v>
      </c>
      <c r="H80" s="61">
        <f>F80*G80</f>
        <v>0</v>
      </c>
      <c r="M80" s="94"/>
    </row>
    <row r="81" spans="2:13" s="8" customFormat="1">
      <c r="B81" s="24"/>
      <c r="C81" s="24"/>
      <c r="D81" s="122"/>
      <c r="E81" s="24"/>
      <c r="F81" s="60"/>
      <c r="G81" s="97"/>
      <c r="H81" s="61"/>
      <c r="M81" s="94"/>
    </row>
    <row r="82" spans="2:13" s="8" customFormat="1" ht="38.25">
      <c r="B82" s="24" t="s">
        <v>275</v>
      </c>
      <c r="C82" s="24"/>
      <c r="D82" s="102" t="s">
        <v>151</v>
      </c>
      <c r="E82" s="24" t="s">
        <v>24</v>
      </c>
      <c r="F82" s="60">
        <v>5</v>
      </c>
      <c r="G82" s="70">
        <v>0</v>
      </c>
      <c r="H82" s="61">
        <f>F82*G82</f>
        <v>0</v>
      </c>
      <c r="M82" s="94"/>
    </row>
    <row r="83" spans="2:13" s="8" customFormat="1">
      <c r="B83" s="24"/>
      <c r="C83" s="24"/>
      <c r="D83" s="122"/>
      <c r="E83" s="24"/>
      <c r="F83" s="60"/>
      <c r="G83" s="97"/>
      <c r="H83" s="61"/>
      <c r="M83" s="94"/>
    </row>
    <row r="84" spans="2:13" s="8" customFormat="1" ht="63.75">
      <c r="B84" s="24" t="s">
        <v>101</v>
      </c>
      <c r="C84" s="24"/>
      <c r="D84" s="123" t="s">
        <v>159</v>
      </c>
      <c r="E84" s="24" t="s">
        <v>50</v>
      </c>
      <c r="F84" s="60">
        <v>1</v>
      </c>
      <c r="G84" s="98">
        <v>0</v>
      </c>
      <c r="H84" s="61">
        <f>F84*G84</f>
        <v>0</v>
      </c>
      <c r="M84" s="94"/>
    </row>
    <row r="85" spans="2:13" s="8" customFormat="1">
      <c r="B85" s="24"/>
      <c r="C85" s="24"/>
      <c r="D85" s="122"/>
      <c r="E85" s="24"/>
      <c r="F85" s="60"/>
      <c r="G85" s="70"/>
      <c r="H85" s="61"/>
      <c r="M85" s="94"/>
    </row>
    <row r="86" spans="2:13" s="8" customFormat="1" ht="38.25">
      <c r="B86" s="24" t="s">
        <v>102</v>
      </c>
      <c r="C86" s="24"/>
      <c r="D86" s="123" t="s">
        <v>182</v>
      </c>
      <c r="E86" s="24" t="s">
        <v>22</v>
      </c>
      <c r="F86" s="60">
        <v>13</v>
      </c>
      <c r="G86" s="98">
        <v>0</v>
      </c>
      <c r="H86" s="61">
        <f>F86*G86</f>
        <v>0</v>
      </c>
      <c r="M86" s="94"/>
    </row>
    <row r="87" spans="2:13" s="8" customFormat="1">
      <c r="B87" s="24"/>
      <c r="C87" s="24"/>
      <c r="D87" s="122"/>
      <c r="E87" s="24"/>
      <c r="F87" s="60"/>
      <c r="G87" s="70"/>
      <c r="H87" s="61"/>
      <c r="M87" s="94"/>
    </row>
    <row r="88" spans="2:13" s="8" customFormat="1" ht="76.5">
      <c r="B88" s="24" t="s">
        <v>180</v>
      </c>
      <c r="C88" s="24"/>
      <c r="D88" s="123" t="s">
        <v>179</v>
      </c>
      <c r="E88" s="24" t="s">
        <v>24</v>
      </c>
      <c r="F88" s="60">
        <v>1</v>
      </c>
      <c r="G88" s="98">
        <v>0</v>
      </c>
      <c r="H88" s="61">
        <f>F88*G88</f>
        <v>0</v>
      </c>
      <c r="M88" s="94"/>
    </row>
    <row r="89" spans="2:13" s="8" customFormat="1">
      <c r="B89" s="24"/>
      <c r="C89" s="24"/>
      <c r="D89" s="122"/>
      <c r="E89" s="24"/>
      <c r="F89" s="60"/>
      <c r="G89" s="70"/>
      <c r="H89" s="61"/>
      <c r="M89" s="94"/>
    </row>
    <row r="90" spans="2:13" s="8" customFormat="1" ht="191.25">
      <c r="B90" s="24" t="s">
        <v>162</v>
      </c>
      <c r="C90" s="24"/>
      <c r="D90" s="123" t="s">
        <v>1393</v>
      </c>
      <c r="E90" s="24" t="s">
        <v>24</v>
      </c>
      <c r="F90" s="60">
        <v>1</v>
      </c>
      <c r="G90" s="98">
        <v>0</v>
      </c>
      <c r="H90" s="61">
        <f>F90*G90</f>
        <v>0</v>
      </c>
      <c r="I90" s="123" t="s">
        <v>1392</v>
      </c>
      <c r="M90" s="94"/>
    </row>
    <row r="91" spans="2:13" s="8" customFormat="1">
      <c r="B91" s="24"/>
      <c r="C91" s="24"/>
      <c r="D91" s="122"/>
      <c r="E91" s="24"/>
      <c r="F91" s="60"/>
      <c r="G91" s="70"/>
      <c r="H91" s="61"/>
      <c r="M91" s="94"/>
    </row>
    <row r="92" spans="2:13" s="8" customFormat="1" ht="25.5">
      <c r="B92" s="24" t="s">
        <v>165</v>
      </c>
      <c r="C92" s="24"/>
      <c r="D92" s="102" t="s">
        <v>1385</v>
      </c>
      <c r="E92" s="24" t="s">
        <v>21</v>
      </c>
      <c r="F92" s="60">
        <v>4344</v>
      </c>
      <c r="G92" s="26">
        <v>0</v>
      </c>
      <c r="H92" s="61">
        <f>F92*G92</f>
        <v>0</v>
      </c>
      <c r="M92" s="94"/>
    </row>
    <row r="93" spans="2:13" s="8" customFormat="1" ht="25.5">
      <c r="B93" s="24"/>
      <c r="C93" s="24"/>
      <c r="D93" s="102" t="s">
        <v>1386</v>
      </c>
      <c r="E93" s="24"/>
      <c r="F93" s="60"/>
      <c r="G93" s="26"/>
      <c r="H93" s="61"/>
      <c r="M93" s="94"/>
    </row>
    <row r="94" spans="2:13">
      <c r="G94" s="70"/>
      <c r="H94" s="74"/>
    </row>
    <row r="95" spans="2:13" s="8" customFormat="1" ht="259.89999999999998" customHeight="1">
      <c r="B95" s="24" t="s">
        <v>293</v>
      </c>
      <c r="C95" s="24"/>
      <c r="D95" s="102" t="s">
        <v>769</v>
      </c>
      <c r="E95" s="24" t="s">
        <v>21</v>
      </c>
      <c r="F95" s="60">
        <v>1800</v>
      </c>
      <c r="G95" s="26">
        <v>0</v>
      </c>
      <c r="H95" s="61">
        <f>F95*G95</f>
        <v>0</v>
      </c>
      <c r="M95" s="94"/>
    </row>
    <row r="96" spans="2:13">
      <c r="G96" s="70"/>
      <c r="H96" s="74"/>
    </row>
    <row r="97" spans="2:13" s="8" customFormat="1" ht="117.6" customHeight="1">
      <c r="B97" s="24" t="s">
        <v>294</v>
      </c>
      <c r="C97" s="24"/>
      <c r="D97" s="123" t="s">
        <v>771</v>
      </c>
      <c r="E97" s="24"/>
      <c r="F97" s="60"/>
      <c r="G97" s="98"/>
      <c r="H97" s="61"/>
      <c r="M97" s="94"/>
    </row>
    <row r="98" spans="2:13" s="8" customFormat="1">
      <c r="B98" s="24"/>
      <c r="C98" s="24"/>
      <c r="D98" s="123" t="s">
        <v>772</v>
      </c>
      <c r="E98" s="24" t="s">
        <v>19</v>
      </c>
      <c r="F98" s="60">
        <v>18</v>
      </c>
      <c r="G98" s="26">
        <v>0</v>
      </c>
      <c r="H98" s="61">
        <f t="shared" ref="H98" si="0">F98*G98</f>
        <v>0</v>
      </c>
      <c r="M98" s="94"/>
    </row>
    <row r="99" spans="2:13" s="8" customFormat="1">
      <c r="B99" s="24"/>
      <c r="C99" s="24"/>
      <c r="D99" s="123"/>
      <c r="E99" s="24"/>
      <c r="F99" s="60"/>
      <c r="G99" s="26"/>
      <c r="H99" s="61"/>
      <c r="M99" s="94"/>
    </row>
    <row r="100" spans="2:13" s="8" customFormat="1" ht="52.9" customHeight="1">
      <c r="B100" s="24" t="s">
        <v>371</v>
      </c>
      <c r="C100" s="24"/>
      <c r="D100" s="123" t="s">
        <v>774</v>
      </c>
      <c r="E100" s="24" t="s">
        <v>19</v>
      </c>
      <c r="F100" s="60">
        <v>36</v>
      </c>
      <c r="G100" s="26">
        <v>0</v>
      </c>
      <c r="H100" s="61">
        <f t="shared" ref="H100" si="1">F100*G100</f>
        <v>0</v>
      </c>
      <c r="M100" s="94"/>
    </row>
    <row r="101" spans="2:13" s="8" customFormat="1">
      <c r="B101" s="24"/>
      <c r="C101" s="24"/>
      <c r="D101" s="123"/>
      <c r="M101" s="94"/>
    </row>
    <row r="102" spans="2:13" s="8" customFormat="1" ht="51">
      <c r="B102" s="24" t="s">
        <v>770</v>
      </c>
      <c r="C102" s="24"/>
      <c r="D102" s="123" t="s">
        <v>1383</v>
      </c>
      <c r="E102" s="24" t="s">
        <v>21</v>
      </c>
      <c r="F102" s="60">
        <v>1640</v>
      </c>
      <c r="G102" s="26">
        <v>0</v>
      </c>
      <c r="H102" s="61">
        <f t="shared" ref="H102" si="2">F102*G102</f>
        <v>0</v>
      </c>
      <c r="M102" s="94"/>
    </row>
    <row r="103" spans="2:13" s="8" customFormat="1">
      <c r="B103" s="24"/>
      <c r="C103" s="24"/>
      <c r="D103" s="123"/>
      <c r="E103" s="24"/>
      <c r="F103" s="60"/>
      <c r="G103" s="26"/>
      <c r="H103" s="61"/>
      <c r="M103" s="94"/>
    </row>
    <row r="104" spans="2:13" s="8" customFormat="1">
      <c r="B104" s="24"/>
      <c r="C104" s="24"/>
      <c r="D104" s="102"/>
      <c r="E104" s="67"/>
      <c r="F104" s="60"/>
      <c r="G104" s="26"/>
      <c r="H104" s="61"/>
      <c r="M104" s="94"/>
    </row>
    <row r="105" spans="2:13">
      <c r="B105" s="40"/>
      <c r="C105" s="41"/>
      <c r="D105" s="108" t="s">
        <v>295</v>
      </c>
      <c r="E105" s="41"/>
      <c r="F105" s="276" t="s">
        <v>105</v>
      </c>
      <c r="G105" s="276"/>
      <c r="H105" s="128">
        <f>SUM(H107:H149)+H151+H153+H155</f>
        <v>0</v>
      </c>
      <c r="I105" s="42"/>
    </row>
    <row r="106" spans="2:13">
      <c r="D106" s="109"/>
      <c r="G106" s="15"/>
    </row>
    <row r="107" spans="2:13" ht="102">
      <c r="B107" s="24" t="s">
        <v>296</v>
      </c>
      <c r="D107" s="102" t="s">
        <v>1351</v>
      </c>
      <c r="G107" s="91"/>
      <c r="I107" s="66" t="s">
        <v>1353</v>
      </c>
      <c r="K107" s="24"/>
      <c r="L107" s="24"/>
      <c r="M107" s="27"/>
    </row>
    <row r="108" spans="2:13">
      <c r="D108" s="102" t="s">
        <v>276</v>
      </c>
      <c r="E108" s="24" t="s">
        <v>21</v>
      </c>
      <c r="F108" s="60">
        <v>1416</v>
      </c>
      <c r="G108" s="26">
        <v>0</v>
      </c>
      <c r="H108" s="61">
        <f>F108*G108</f>
        <v>0</v>
      </c>
      <c r="K108" s="24"/>
      <c r="L108" s="24"/>
      <c r="M108" s="27"/>
    </row>
    <row r="109" spans="2:13">
      <c r="D109" s="102" t="s">
        <v>334</v>
      </c>
      <c r="E109" s="24" t="s">
        <v>21</v>
      </c>
      <c r="F109" s="60">
        <v>1128</v>
      </c>
      <c r="G109" s="26">
        <v>0</v>
      </c>
      <c r="H109" s="61">
        <f>F109*G109</f>
        <v>0</v>
      </c>
      <c r="K109" s="24"/>
      <c r="L109" s="24"/>
      <c r="M109" s="27"/>
    </row>
    <row r="110" spans="2:13">
      <c r="D110" s="109"/>
      <c r="G110" s="15"/>
      <c r="K110" s="24"/>
      <c r="L110" s="24"/>
      <c r="M110" s="2"/>
    </row>
    <row r="111" spans="2:13" ht="51">
      <c r="B111" s="24" t="s">
        <v>299</v>
      </c>
      <c r="D111" s="102" t="s">
        <v>106</v>
      </c>
      <c r="G111" s="15"/>
      <c r="K111" s="24"/>
      <c r="L111" s="24"/>
      <c r="M111" s="27"/>
    </row>
    <row r="112" spans="2:13" ht="42" customHeight="1">
      <c r="D112" s="102" t="s">
        <v>169</v>
      </c>
      <c r="E112" s="24" t="s">
        <v>19</v>
      </c>
      <c r="F112" s="60">
        <v>28</v>
      </c>
      <c r="G112" s="26">
        <v>0</v>
      </c>
      <c r="H112" s="61">
        <f t="shared" ref="H112:H116" si="3">F112*G112</f>
        <v>0</v>
      </c>
      <c r="I112" s="27" t="s">
        <v>58</v>
      </c>
      <c r="K112" s="24"/>
      <c r="L112" s="24"/>
      <c r="M112" s="27"/>
    </row>
    <row r="113" spans="2:13" ht="42" customHeight="1">
      <c r="D113" s="102" t="s">
        <v>168</v>
      </c>
      <c r="E113" s="24" t="s">
        <v>19</v>
      </c>
      <c r="F113" s="60">
        <v>15</v>
      </c>
      <c r="G113" s="26">
        <v>0</v>
      </c>
      <c r="H113" s="61">
        <f t="shared" si="3"/>
        <v>0</v>
      </c>
      <c r="I113" s="27" t="s">
        <v>58</v>
      </c>
      <c r="K113" s="24"/>
      <c r="L113" s="24"/>
      <c r="M113" s="27"/>
    </row>
    <row r="114" spans="2:13" ht="16.5" customHeight="1">
      <c r="D114" s="102" t="s">
        <v>171</v>
      </c>
      <c r="E114" s="24" t="s">
        <v>19</v>
      </c>
      <c r="F114" s="60">
        <v>7</v>
      </c>
      <c r="G114" s="26">
        <v>0</v>
      </c>
      <c r="H114" s="61">
        <f t="shared" si="3"/>
        <v>0</v>
      </c>
      <c r="K114" s="24"/>
      <c r="L114" s="24"/>
      <c r="M114" s="27"/>
    </row>
    <row r="115" spans="2:13" ht="16.5" customHeight="1">
      <c r="D115" s="102" t="s">
        <v>286</v>
      </c>
      <c r="E115" s="24" t="s">
        <v>19</v>
      </c>
      <c r="F115" s="60">
        <v>6</v>
      </c>
      <c r="G115" s="26">
        <v>0</v>
      </c>
      <c r="H115" s="61">
        <f t="shared" si="3"/>
        <v>0</v>
      </c>
      <c r="K115" s="24"/>
      <c r="L115" s="24"/>
      <c r="M115" s="27"/>
    </row>
    <row r="116" spans="2:13" ht="16.5" customHeight="1">
      <c r="D116" s="102" t="s">
        <v>300</v>
      </c>
      <c r="E116" s="24" t="s">
        <v>19</v>
      </c>
      <c r="F116" s="60">
        <v>5</v>
      </c>
      <c r="G116" s="26">
        <v>0</v>
      </c>
      <c r="H116" s="61">
        <f t="shared" si="3"/>
        <v>0</v>
      </c>
      <c r="K116" s="24"/>
      <c r="L116" s="24"/>
      <c r="M116" s="27"/>
    </row>
    <row r="117" spans="2:13">
      <c r="G117" s="15"/>
      <c r="K117" s="24"/>
      <c r="L117" s="24"/>
      <c r="M117" s="27"/>
    </row>
    <row r="118" spans="2:13" ht="38.25">
      <c r="B118" s="24" t="s">
        <v>301</v>
      </c>
      <c r="D118" s="102" t="s">
        <v>1352</v>
      </c>
      <c r="G118" s="15"/>
      <c r="K118" s="24"/>
      <c r="L118" s="24"/>
      <c r="M118" s="27"/>
    </row>
    <row r="119" spans="2:13">
      <c r="G119" s="99"/>
      <c r="K119" s="24"/>
      <c r="L119" s="24"/>
      <c r="M119" s="27"/>
    </row>
    <row r="120" spans="2:13">
      <c r="D120" s="102" t="s">
        <v>389</v>
      </c>
      <c r="E120" s="24" t="s">
        <v>19</v>
      </c>
      <c r="F120" s="60">
        <v>23</v>
      </c>
      <c r="G120" s="26">
        <v>0</v>
      </c>
      <c r="H120" s="61">
        <f t="shared" ref="H120:H134" si="4">F120*G120</f>
        <v>0</v>
      </c>
      <c r="K120" s="24"/>
      <c r="L120" s="24"/>
      <c r="M120" s="27"/>
    </row>
    <row r="121" spans="2:13">
      <c r="D121" s="102" t="s">
        <v>280</v>
      </c>
      <c r="E121" s="24" t="s">
        <v>19</v>
      </c>
      <c r="F121" s="60">
        <v>23</v>
      </c>
      <c r="G121" s="26">
        <v>0</v>
      </c>
      <c r="H121" s="61">
        <f t="shared" si="4"/>
        <v>0</v>
      </c>
      <c r="K121" s="24"/>
      <c r="L121" s="24"/>
      <c r="M121" s="27"/>
    </row>
    <row r="122" spans="2:13">
      <c r="D122" s="102" t="s">
        <v>374</v>
      </c>
      <c r="E122" s="24" t="s">
        <v>19</v>
      </c>
      <c r="F122" s="60">
        <v>7</v>
      </c>
      <c r="G122" s="26">
        <v>0</v>
      </c>
      <c r="H122" s="61">
        <f t="shared" si="4"/>
        <v>0</v>
      </c>
      <c r="K122" s="24"/>
      <c r="L122" s="24"/>
      <c r="M122" s="27"/>
    </row>
    <row r="123" spans="2:13">
      <c r="D123" s="102" t="s">
        <v>274</v>
      </c>
      <c r="E123" s="24" t="s">
        <v>19</v>
      </c>
      <c r="F123" s="60">
        <v>6</v>
      </c>
      <c r="G123" s="26">
        <v>0</v>
      </c>
      <c r="H123" s="61">
        <f t="shared" si="4"/>
        <v>0</v>
      </c>
      <c r="K123" s="24"/>
      <c r="L123" s="24"/>
      <c r="M123" s="27"/>
    </row>
    <row r="124" spans="2:13">
      <c r="D124" s="102" t="s">
        <v>282</v>
      </c>
      <c r="E124" s="24" t="s">
        <v>19</v>
      </c>
      <c r="F124" s="60">
        <v>6</v>
      </c>
      <c r="G124" s="26">
        <v>0</v>
      </c>
      <c r="H124" s="61">
        <f t="shared" si="4"/>
        <v>0</v>
      </c>
      <c r="K124" s="24"/>
      <c r="L124" s="24"/>
      <c r="M124" s="27"/>
    </row>
    <row r="125" spans="2:13">
      <c r="D125" s="102" t="s">
        <v>336</v>
      </c>
      <c r="E125" s="24" t="s">
        <v>19</v>
      </c>
      <c r="F125" s="60">
        <v>1</v>
      </c>
      <c r="G125" s="26">
        <v>0</v>
      </c>
      <c r="H125" s="61">
        <f t="shared" si="4"/>
        <v>0</v>
      </c>
      <c r="K125" s="24"/>
      <c r="L125" s="24"/>
      <c r="M125" s="27"/>
    </row>
    <row r="126" spans="2:13">
      <c r="D126" s="102" t="s">
        <v>360</v>
      </c>
      <c r="E126" s="24" t="s">
        <v>19</v>
      </c>
      <c r="F126" s="60">
        <v>2</v>
      </c>
      <c r="G126" s="26">
        <v>0</v>
      </c>
      <c r="H126" s="61">
        <f t="shared" si="4"/>
        <v>0</v>
      </c>
      <c r="K126" s="24"/>
      <c r="L126" s="24"/>
      <c r="M126" s="27"/>
    </row>
    <row r="127" spans="2:13">
      <c r="D127" s="102" t="s">
        <v>378</v>
      </c>
      <c r="E127" s="24" t="s">
        <v>19</v>
      </c>
      <c r="F127" s="60">
        <v>2</v>
      </c>
      <c r="G127" s="26">
        <v>0</v>
      </c>
      <c r="H127" s="61">
        <f t="shared" si="4"/>
        <v>0</v>
      </c>
      <c r="K127" s="24"/>
      <c r="L127" s="24"/>
      <c r="M127" s="27"/>
    </row>
    <row r="128" spans="2:13">
      <c r="D128" s="102" t="s">
        <v>393</v>
      </c>
      <c r="E128" s="24" t="s">
        <v>19</v>
      </c>
      <c r="F128" s="60">
        <v>48</v>
      </c>
      <c r="G128" s="26">
        <v>0</v>
      </c>
      <c r="K128" s="24"/>
      <c r="L128" s="24"/>
      <c r="M128" s="27"/>
    </row>
    <row r="129" spans="2:13">
      <c r="D129" s="102" t="s">
        <v>392</v>
      </c>
      <c r="E129" s="24" t="s">
        <v>19</v>
      </c>
      <c r="F129" s="60">
        <v>33</v>
      </c>
      <c r="G129" s="26">
        <v>0</v>
      </c>
      <c r="K129" s="24"/>
      <c r="L129" s="24"/>
      <c r="M129" s="27"/>
    </row>
    <row r="130" spans="2:13">
      <c r="D130" s="102" t="s">
        <v>394</v>
      </c>
      <c r="E130" s="24" t="s">
        <v>19</v>
      </c>
      <c r="F130" s="60">
        <v>8</v>
      </c>
      <c r="G130" s="26">
        <v>0</v>
      </c>
      <c r="H130" s="61">
        <f t="shared" si="4"/>
        <v>0</v>
      </c>
      <c r="K130" s="24"/>
      <c r="L130" s="24"/>
      <c r="M130" s="27"/>
    </row>
    <row r="131" spans="2:13">
      <c r="D131" s="102" t="s">
        <v>170</v>
      </c>
      <c r="E131" s="24" t="s">
        <v>19</v>
      </c>
      <c r="F131" s="60">
        <v>13</v>
      </c>
      <c r="G131" s="26">
        <v>0</v>
      </c>
      <c r="H131" s="61">
        <f t="shared" si="4"/>
        <v>0</v>
      </c>
      <c r="K131" s="24"/>
      <c r="L131" s="24"/>
      <c r="M131" s="27"/>
    </row>
    <row r="132" spans="2:13">
      <c r="D132" s="102" t="s">
        <v>335</v>
      </c>
      <c r="E132" s="24" t="s">
        <v>19</v>
      </c>
      <c r="F132" s="60">
        <v>20</v>
      </c>
      <c r="G132" s="26">
        <v>0</v>
      </c>
      <c r="H132" s="61">
        <f t="shared" si="4"/>
        <v>0</v>
      </c>
      <c r="K132" s="24"/>
      <c r="L132" s="24"/>
      <c r="M132" s="27"/>
    </row>
    <row r="133" spans="2:13">
      <c r="D133" s="102" t="s">
        <v>361</v>
      </c>
      <c r="E133" s="24" t="s">
        <v>19</v>
      </c>
      <c r="F133" s="60">
        <v>3</v>
      </c>
      <c r="G133" s="26">
        <v>0</v>
      </c>
      <c r="H133" s="61">
        <f t="shared" si="4"/>
        <v>0</v>
      </c>
      <c r="K133" s="24"/>
      <c r="L133" s="24"/>
      <c r="M133" s="27"/>
    </row>
    <row r="134" spans="2:13">
      <c r="D134" s="102" t="s">
        <v>186</v>
      </c>
      <c r="E134" s="24" t="s">
        <v>19</v>
      </c>
      <c r="F134" s="60">
        <v>30</v>
      </c>
      <c r="G134" s="26">
        <v>0</v>
      </c>
      <c r="H134" s="61">
        <f t="shared" si="4"/>
        <v>0</v>
      </c>
      <c r="K134" s="24"/>
      <c r="L134" s="24"/>
      <c r="M134" s="27"/>
    </row>
    <row r="135" spans="2:13">
      <c r="G135" s="100"/>
      <c r="K135" s="24"/>
      <c r="L135" s="24"/>
      <c r="M135" s="27"/>
    </row>
    <row r="136" spans="2:13" ht="38.25">
      <c r="B136" s="24" t="s">
        <v>304</v>
      </c>
      <c r="D136" s="102" t="s">
        <v>108</v>
      </c>
      <c r="G136" s="15"/>
      <c r="K136" s="24"/>
      <c r="L136" s="24"/>
      <c r="M136" s="27"/>
    </row>
    <row r="137" spans="2:13">
      <c r="D137" s="102" t="s">
        <v>263</v>
      </c>
      <c r="E137" s="24" t="s">
        <v>19</v>
      </c>
      <c r="F137" s="60">
        <v>1</v>
      </c>
      <c r="G137" s="26">
        <v>0</v>
      </c>
      <c r="H137" s="61">
        <f>F137*G137</f>
        <v>0</v>
      </c>
      <c r="K137" s="24"/>
      <c r="L137" s="24"/>
      <c r="M137" s="27"/>
    </row>
    <row r="138" spans="2:13">
      <c r="D138" s="102" t="s">
        <v>362</v>
      </c>
      <c r="E138" s="24" t="s">
        <v>19</v>
      </c>
      <c r="F138" s="60">
        <v>2</v>
      </c>
      <c r="G138" s="26">
        <v>0</v>
      </c>
      <c r="H138" s="61">
        <f>F138*G138</f>
        <v>0</v>
      </c>
      <c r="K138" s="24"/>
      <c r="L138" s="24"/>
      <c r="M138" s="27"/>
    </row>
    <row r="139" spans="2:13">
      <c r="D139" s="102" t="s">
        <v>382</v>
      </c>
      <c r="E139" s="24" t="s">
        <v>19</v>
      </c>
      <c r="F139" s="60">
        <v>2</v>
      </c>
      <c r="G139" s="26">
        <v>0</v>
      </c>
      <c r="H139" s="61">
        <f>F139*G139</f>
        <v>0</v>
      </c>
      <c r="K139" s="24"/>
      <c r="L139" s="24"/>
      <c r="M139" s="27"/>
    </row>
    <row r="140" spans="2:13">
      <c r="K140" s="24"/>
      <c r="L140" s="24"/>
      <c r="M140" s="27"/>
    </row>
    <row r="141" spans="2:13" ht="25.5">
      <c r="B141" s="24" t="s">
        <v>305</v>
      </c>
      <c r="D141" s="102" t="s">
        <v>107</v>
      </c>
      <c r="K141" s="24"/>
      <c r="L141" s="24"/>
      <c r="M141" s="27"/>
    </row>
    <row r="142" spans="2:13" ht="16.5" customHeight="1">
      <c r="D142" s="102" t="s">
        <v>172</v>
      </c>
      <c r="E142" s="24" t="s">
        <v>19</v>
      </c>
      <c r="F142" s="60">
        <v>1</v>
      </c>
      <c r="G142" s="26">
        <v>0</v>
      </c>
      <c r="H142" s="61">
        <f>SUM(F142*G142)</f>
        <v>0</v>
      </c>
      <c r="I142" s="67"/>
      <c r="K142" s="24"/>
      <c r="L142" s="24"/>
      <c r="M142" s="27"/>
    </row>
    <row r="143" spans="2:13" ht="16.5" customHeight="1">
      <c r="D143" s="102" t="s">
        <v>363</v>
      </c>
      <c r="E143" s="24" t="s">
        <v>19</v>
      </c>
      <c r="F143" s="60">
        <v>2</v>
      </c>
      <c r="G143" s="26">
        <v>0</v>
      </c>
      <c r="H143" s="61">
        <f>SUM(F143*G143)</f>
        <v>0</v>
      </c>
      <c r="I143" s="67"/>
      <c r="K143" s="24"/>
      <c r="L143" s="24"/>
      <c r="M143" s="27"/>
    </row>
    <row r="144" spans="2:13" ht="16.5" customHeight="1">
      <c r="D144" s="102" t="s">
        <v>385</v>
      </c>
      <c r="E144" s="24" t="s">
        <v>19</v>
      </c>
      <c r="F144" s="60">
        <v>2</v>
      </c>
      <c r="G144" s="26">
        <v>0</v>
      </c>
      <c r="H144" s="61">
        <f>SUM(F144*G144)</f>
        <v>0</v>
      </c>
      <c r="I144" s="67"/>
      <c r="K144" s="24"/>
      <c r="L144" s="24"/>
      <c r="M144" s="27"/>
    </row>
    <row r="145" spans="2:13">
      <c r="G145" s="15"/>
      <c r="K145" s="24"/>
      <c r="L145" s="24"/>
      <c r="M145" s="27"/>
    </row>
    <row r="146" spans="2:13" ht="25.5">
      <c r="B146" s="24" t="s">
        <v>306</v>
      </c>
      <c r="D146" s="121" t="s">
        <v>310</v>
      </c>
      <c r="E146" s="24" t="s">
        <v>19</v>
      </c>
      <c r="F146" s="60">
        <v>4</v>
      </c>
      <c r="G146" s="26">
        <v>0</v>
      </c>
      <c r="H146" s="61">
        <f>F146*G146</f>
        <v>0</v>
      </c>
      <c r="K146" s="24"/>
      <c r="L146" s="24"/>
      <c r="M146" s="27"/>
    </row>
    <row r="147" spans="2:13">
      <c r="I147" s="62"/>
      <c r="K147" s="24"/>
      <c r="L147" s="24"/>
      <c r="M147" s="27"/>
    </row>
    <row r="148" spans="2:13" ht="102">
      <c r="B148" s="24" t="s">
        <v>309</v>
      </c>
      <c r="D148" s="102" t="s">
        <v>777</v>
      </c>
      <c r="I148" s="66" t="s">
        <v>47</v>
      </c>
      <c r="K148" s="24"/>
      <c r="L148" s="24"/>
      <c r="M148" s="27"/>
    </row>
    <row r="149" spans="2:13">
      <c r="D149" s="102" t="s">
        <v>364</v>
      </c>
      <c r="E149" s="24" t="s">
        <v>19</v>
      </c>
      <c r="F149" s="60">
        <v>36</v>
      </c>
      <c r="G149" s="26">
        <v>0</v>
      </c>
      <c r="H149" s="61">
        <f>SUM(F149*G149)</f>
        <v>0</v>
      </c>
      <c r="I149" s="62"/>
      <c r="K149" s="24"/>
      <c r="L149" s="24"/>
      <c r="M149" s="27"/>
    </row>
    <row r="150" spans="2:13">
      <c r="H150" s="120">
        <f>SUM(H109:H149)</f>
        <v>0</v>
      </c>
      <c r="I150" s="62"/>
      <c r="K150" s="24"/>
      <c r="L150" s="24"/>
      <c r="M150" s="27"/>
    </row>
    <row r="151" spans="2:13" ht="24.75" customHeight="1">
      <c r="B151" s="24" t="s">
        <v>311</v>
      </c>
      <c r="D151" s="102" t="s">
        <v>152</v>
      </c>
      <c r="E151" s="24" t="s">
        <v>50</v>
      </c>
      <c r="F151" s="119">
        <v>7.0000000000000007E-2</v>
      </c>
      <c r="G151" s="15"/>
      <c r="H151" s="61">
        <f>F151*H150</f>
        <v>0</v>
      </c>
      <c r="K151" s="24"/>
      <c r="L151" s="24"/>
      <c r="M151" s="27"/>
    </row>
    <row r="152" spans="2:13">
      <c r="I152" s="62"/>
      <c r="K152" s="24"/>
      <c r="L152" s="24"/>
      <c r="M152" s="27"/>
    </row>
    <row r="153" spans="2:13" ht="38.25">
      <c r="B153" s="24" t="s">
        <v>312</v>
      </c>
      <c r="D153" s="102" t="s">
        <v>160</v>
      </c>
      <c r="E153" s="24" t="s">
        <v>19</v>
      </c>
      <c r="F153" s="60">
        <v>15</v>
      </c>
      <c r="G153" s="26">
        <v>0</v>
      </c>
      <c r="H153" s="61">
        <f>SUM(F153*G153)</f>
        <v>0</v>
      </c>
      <c r="K153" s="24"/>
      <c r="L153" s="24"/>
      <c r="M153" s="27"/>
    </row>
    <row r="154" spans="2:13">
      <c r="H154" s="120">
        <f>SUM(H150:H153)</f>
        <v>0</v>
      </c>
      <c r="I154" s="62"/>
      <c r="K154" s="24"/>
      <c r="L154" s="24"/>
      <c r="M154" s="27"/>
    </row>
    <row r="155" spans="2:13">
      <c r="B155" s="24" t="s">
        <v>313</v>
      </c>
      <c r="D155" s="102" t="s">
        <v>161</v>
      </c>
      <c r="E155" s="24" t="s">
        <v>50</v>
      </c>
      <c r="F155" s="119">
        <v>0.1</v>
      </c>
      <c r="G155" s="101"/>
      <c r="H155" s="65">
        <f>H154*0.1</f>
        <v>0</v>
      </c>
      <c r="I155" s="66"/>
      <c r="K155" s="24"/>
      <c r="L155" s="24"/>
      <c r="M155" s="27"/>
    </row>
    <row r="156" spans="2:13">
      <c r="E156" s="32"/>
      <c r="F156" s="64"/>
      <c r="G156" s="101"/>
      <c r="H156" s="65"/>
      <c r="I156" s="66"/>
      <c r="K156" s="24"/>
      <c r="L156" s="24"/>
      <c r="M156" s="27"/>
    </row>
    <row r="157" spans="2:13">
      <c r="B157" s="40"/>
      <c r="C157" s="41"/>
      <c r="D157" s="108" t="s">
        <v>315</v>
      </c>
      <c r="E157" s="276" t="s">
        <v>38</v>
      </c>
      <c r="F157" s="277"/>
      <c r="G157" s="277"/>
      <c r="H157" s="128">
        <f>SUM(H159:H173)</f>
        <v>0</v>
      </c>
      <c r="I157" s="42"/>
      <c r="K157" s="24"/>
      <c r="L157" s="24"/>
      <c r="M157" s="27"/>
    </row>
    <row r="158" spans="2:13">
      <c r="B158" s="44"/>
      <c r="C158" s="44"/>
      <c r="D158" s="111"/>
      <c r="E158" s="44"/>
      <c r="F158" s="129"/>
      <c r="G158" s="129"/>
      <c r="H158" s="129"/>
      <c r="I158" s="44"/>
      <c r="K158" s="24"/>
      <c r="L158" s="24"/>
      <c r="M158" s="27"/>
    </row>
    <row r="159" spans="2:13" ht="25.5">
      <c r="B159" s="62" t="s">
        <v>129</v>
      </c>
      <c r="C159" s="75"/>
      <c r="D159" s="102" t="s">
        <v>1402</v>
      </c>
      <c r="E159" s="67" t="s">
        <v>20</v>
      </c>
      <c r="F159" s="60">
        <v>4090</v>
      </c>
      <c r="G159" s="98">
        <v>0</v>
      </c>
      <c r="H159" s="61">
        <f>F159*G159</f>
        <v>0</v>
      </c>
      <c r="I159" s="44"/>
      <c r="K159" s="24"/>
      <c r="L159" s="24"/>
      <c r="M159" s="27"/>
    </row>
    <row r="160" spans="2:13">
      <c r="B160" s="62"/>
      <c r="C160" s="75"/>
      <c r="E160" s="67"/>
      <c r="G160" s="98"/>
      <c r="I160" s="44"/>
      <c r="K160" s="24"/>
      <c r="L160" s="24"/>
      <c r="M160" s="27"/>
    </row>
    <row r="161" spans="2:13" ht="25.5">
      <c r="B161" s="62" t="s">
        <v>82</v>
      </c>
      <c r="C161" s="75"/>
      <c r="D161" s="102" t="s">
        <v>1394</v>
      </c>
      <c r="E161" s="67" t="s">
        <v>20</v>
      </c>
      <c r="F161" s="60">
        <v>6816</v>
      </c>
      <c r="G161" s="98">
        <v>0</v>
      </c>
      <c r="H161" s="61">
        <f>F161*G161</f>
        <v>0</v>
      </c>
      <c r="I161" s="44"/>
      <c r="K161" s="24"/>
      <c r="L161" s="24"/>
      <c r="M161" s="27"/>
    </row>
    <row r="162" spans="2:13">
      <c r="B162" s="62"/>
      <c r="C162" s="75"/>
      <c r="E162" s="67"/>
      <c r="G162" s="98"/>
      <c r="I162" s="44"/>
      <c r="K162" s="24"/>
      <c r="L162" s="24"/>
      <c r="M162" s="27"/>
    </row>
    <row r="163" spans="2:13" ht="38.25">
      <c r="B163" s="62" t="s">
        <v>83</v>
      </c>
      <c r="C163" s="75"/>
      <c r="D163" s="102" t="s">
        <v>55</v>
      </c>
      <c r="E163" s="67" t="s">
        <v>22</v>
      </c>
      <c r="F163" s="60">
        <v>1704</v>
      </c>
      <c r="G163" s="98">
        <v>0</v>
      </c>
      <c r="H163" s="61">
        <f>F163*G163</f>
        <v>0</v>
      </c>
      <c r="I163" s="44"/>
      <c r="K163" s="24"/>
      <c r="L163" s="24"/>
      <c r="M163" s="27"/>
    </row>
    <row r="164" spans="2:13">
      <c r="B164" s="62"/>
      <c r="C164" s="75"/>
      <c r="E164" s="67"/>
      <c r="G164" s="98"/>
      <c r="I164" s="44"/>
      <c r="K164" s="24"/>
      <c r="L164" s="24"/>
      <c r="M164" s="27"/>
    </row>
    <row r="165" spans="2:13" ht="114.75">
      <c r="B165" s="62" t="s">
        <v>84</v>
      </c>
      <c r="C165" s="75"/>
      <c r="D165" s="102" t="s">
        <v>56</v>
      </c>
      <c r="E165" s="67" t="s">
        <v>22</v>
      </c>
      <c r="F165" s="60">
        <v>821</v>
      </c>
      <c r="G165" s="98">
        <v>0</v>
      </c>
      <c r="H165" s="61">
        <f>F165*G165</f>
        <v>0</v>
      </c>
      <c r="I165" s="109" t="s">
        <v>1400</v>
      </c>
      <c r="K165" s="24"/>
      <c r="L165" s="24"/>
      <c r="M165" s="27"/>
    </row>
    <row r="166" spans="2:13">
      <c r="B166" s="62"/>
      <c r="C166" s="44"/>
      <c r="D166" s="111"/>
      <c r="E166" s="44"/>
      <c r="G166" s="98"/>
      <c r="I166" s="44"/>
      <c r="K166" s="24"/>
      <c r="L166" s="24"/>
      <c r="M166" s="27"/>
    </row>
    <row r="167" spans="2:13" ht="38.25">
      <c r="B167" s="62" t="s">
        <v>85</v>
      </c>
      <c r="D167" s="102" t="s">
        <v>1398</v>
      </c>
      <c r="E167" s="24" t="s">
        <v>20</v>
      </c>
      <c r="F167" s="60">
        <v>6816</v>
      </c>
      <c r="G167" s="98">
        <v>0</v>
      </c>
      <c r="H167" s="61">
        <f>F167*G167</f>
        <v>0</v>
      </c>
      <c r="I167" s="44"/>
      <c r="K167" s="24"/>
      <c r="L167" s="24"/>
      <c r="M167" s="27">
        <v>325</v>
      </c>
    </row>
    <row r="168" spans="2:13">
      <c r="B168" s="62"/>
      <c r="G168" s="98"/>
      <c r="I168" s="44"/>
      <c r="K168" s="24"/>
      <c r="L168" s="24"/>
      <c r="M168" s="27"/>
    </row>
    <row r="169" spans="2:13" ht="38.25">
      <c r="B169" s="62" t="s">
        <v>86</v>
      </c>
      <c r="D169" s="102" t="s">
        <v>57</v>
      </c>
      <c r="E169" s="24" t="s">
        <v>20</v>
      </c>
      <c r="F169" s="60">
        <f>F167</f>
        <v>6816</v>
      </c>
      <c r="G169" s="98">
        <v>0</v>
      </c>
      <c r="H169" s="61">
        <f>F169*G169</f>
        <v>0</v>
      </c>
      <c r="I169" s="44"/>
      <c r="K169" s="24"/>
      <c r="L169" s="24"/>
      <c r="M169" s="27">
        <v>325</v>
      </c>
    </row>
    <row r="170" spans="2:13">
      <c r="B170" s="62"/>
      <c r="G170" s="98"/>
      <c r="I170" s="44"/>
      <c r="K170" s="24"/>
      <c r="L170" s="24"/>
      <c r="M170" s="27"/>
    </row>
    <row r="171" spans="2:13" ht="51">
      <c r="B171" s="62" t="s">
        <v>87</v>
      </c>
      <c r="D171" s="102" t="s">
        <v>1399</v>
      </c>
      <c r="E171" s="24" t="s">
        <v>20</v>
      </c>
      <c r="F171" s="60">
        <v>6816</v>
      </c>
      <c r="G171" s="98">
        <v>0</v>
      </c>
      <c r="H171" s="61">
        <f>F171*G171</f>
        <v>0</v>
      </c>
      <c r="I171" s="44"/>
      <c r="K171" s="24"/>
      <c r="L171" s="24"/>
      <c r="M171" s="27">
        <v>325</v>
      </c>
    </row>
    <row r="172" spans="2:13">
      <c r="B172" s="62"/>
      <c r="I172" s="44"/>
      <c r="K172" s="24"/>
      <c r="L172" s="24"/>
      <c r="M172" s="27"/>
    </row>
    <row r="173" spans="2:13" ht="89.25">
      <c r="B173" s="62" t="s">
        <v>243</v>
      </c>
      <c r="D173" s="102" t="s">
        <v>357</v>
      </c>
      <c r="E173" s="24" t="s">
        <v>20</v>
      </c>
      <c r="F173" s="60">
        <v>1704</v>
      </c>
      <c r="G173" s="26">
        <v>0</v>
      </c>
      <c r="H173" s="61">
        <f>F173*G173</f>
        <v>0</v>
      </c>
      <c r="I173" s="44"/>
      <c r="K173" s="24"/>
      <c r="L173" s="24"/>
      <c r="M173" s="27"/>
    </row>
    <row r="174" spans="2:13">
      <c r="E174" s="32"/>
      <c r="F174" s="64"/>
      <c r="G174" s="101"/>
      <c r="H174" s="65"/>
      <c r="I174" s="66"/>
      <c r="K174" s="24"/>
      <c r="L174" s="24"/>
      <c r="M174" s="27"/>
    </row>
    <row r="175" spans="2:13">
      <c r="B175" s="40"/>
      <c r="C175" s="41"/>
      <c r="D175" s="108" t="s">
        <v>316</v>
      </c>
      <c r="E175" s="41"/>
      <c r="F175" s="276" t="s">
        <v>12</v>
      </c>
      <c r="G175" s="276"/>
      <c r="H175" s="128">
        <f>SUM(H177:H205)</f>
        <v>20750</v>
      </c>
      <c r="I175" s="42"/>
      <c r="K175" s="24"/>
      <c r="L175" s="24"/>
      <c r="M175" s="27"/>
    </row>
    <row r="176" spans="2:13">
      <c r="D176" s="109"/>
      <c r="G176" s="15"/>
      <c r="H176" s="19"/>
      <c r="K176" s="24"/>
      <c r="L176" s="24"/>
      <c r="M176" s="27"/>
    </row>
    <row r="177" spans="2:13" s="8" customFormat="1" ht="51">
      <c r="B177" s="24" t="s">
        <v>88</v>
      </c>
      <c r="C177" s="24"/>
      <c r="D177" s="102" t="s">
        <v>154</v>
      </c>
      <c r="E177" s="25" t="s">
        <v>23</v>
      </c>
      <c r="F177" s="60">
        <v>150</v>
      </c>
      <c r="G177" s="91">
        <v>75</v>
      </c>
      <c r="H177" s="61">
        <f>F177*G177</f>
        <v>11250</v>
      </c>
      <c r="I177" s="27" t="s">
        <v>1382</v>
      </c>
      <c r="K177" s="24"/>
      <c r="L177" s="24"/>
      <c r="M177" s="27"/>
    </row>
    <row r="178" spans="2:13" s="8" customFormat="1">
      <c r="B178" s="24"/>
      <c r="C178" s="24"/>
      <c r="D178" s="102"/>
      <c r="E178" s="25"/>
      <c r="F178" s="60"/>
      <c r="G178" s="91"/>
      <c r="H178" s="61"/>
      <c r="K178" s="24"/>
      <c r="L178" s="24"/>
      <c r="M178" s="27"/>
    </row>
    <row r="179" spans="2:13" s="8" customFormat="1">
      <c r="B179" s="24" t="s">
        <v>89</v>
      </c>
      <c r="C179" s="24"/>
      <c r="D179" s="102" t="s">
        <v>29</v>
      </c>
      <c r="E179" s="25" t="s">
        <v>23</v>
      </c>
      <c r="F179" s="60">
        <v>40</v>
      </c>
      <c r="G179" s="91">
        <v>0</v>
      </c>
      <c r="H179" s="61">
        <f>F179*G179</f>
        <v>0</v>
      </c>
      <c r="K179" s="24"/>
      <c r="L179" s="24"/>
      <c r="M179" s="27"/>
    </row>
    <row r="180" spans="2:13" s="63" customFormat="1">
      <c r="B180" s="24"/>
      <c r="C180" s="24"/>
      <c r="D180" s="102"/>
      <c r="E180" s="25"/>
      <c r="F180" s="60"/>
      <c r="G180" s="91"/>
      <c r="H180" s="61"/>
      <c r="K180" s="24"/>
      <c r="L180" s="24"/>
      <c r="M180" s="27"/>
    </row>
    <row r="181" spans="2:13" s="8" customFormat="1" ht="38.25">
      <c r="B181" s="24" t="s">
        <v>90</v>
      </c>
      <c r="C181" s="24"/>
      <c r="D181" s="102" t="s">
        <v>153</v>
      </c>
      <c r="E181" s="25" t="s">
        <v>21</v>
      </c>
      <c r="F181" s="60">
        <v>4344</v>
      </c>
      <c r="G181" s="91">
        <v>0</v>
      </c>
      <c r="H181" s="61">
        <f>F181*G181</f>
        <v>0</v>
      </c>
      <c r="K181" s="24"/>
      <c r="L181" s="24"/>
      <c r="M181" s="27"/>
    </row>
    <row r="182" spans="2:13" s="8" customFormat="1">
      <c r="B182" s="24"/>
      <c r="C182" s="24"/>
      <c r="D182" s="102"/>
      <c r="E182" s="25"/>
      <c r="F182" s="60"/>
      <c r="G182" s="91"/>
      <c r="H182" s="61"/>
      <c r="K182" s="24"/>
      <c r="L182" s="24"/>
      <c r="M182" s="27"/>
    </row>
    <row r="183" spans="2:13" s="8" customFormat="1" ht="25.5">
      <c r="B183" s="24" t="s">
        <v>91</v>
      </c>
      <c r="C183" s="24"/>
      <c r="D183" s="102" t="s">
        <v>34</v>
      </c>
      <c r="E183" s="25" t="s">
        <v>24</v>
      </c>
      <c r="F183" s="60">
        <v>1</v>
      </c>
      <c r="G183" s="91">
        <v>0</v>
      </c>
      <c r="H183" s="61">
        <f>F183*G183</f>
        <v>0</v>
      </c>
      <c r="K183" s="24"/>
      <c r="L183" s="24"/>
      <c r="M183" s="27"/>
    </row>
    <row r="184" spans="2:13" s="8" customFormat="1">
      <c r="B184" s="24"/>
      <c r="C184" s="24"/>
      <c r="D184" s="102"/>
      <c r="E184" s="25"/>
      <c r="F184" s="60"/>
      <c r="G184" s="91"/>
      <c r="H184" s="61"/>
      <c r="K184" s="24"/>
      <c r="L184" s="24"/>
      <c r="M184" s="63"/>
    </row>
    <row r="185" spans="2:13" s="8" customFormat="1" ht="25.5">
      <c r="B185" s="24" t="s">
        <v>92</v>
      </c>
      <c r="C185" s="24"/>
      <c r="D185" s="102" t="s">
        <v>59</v>
      </c>
      <c r="E185" s="25" t="s">
        <v>21</v>
      </c>
      <c r="F185" s="60">
        <f>F181</f>
        <v>4344</v>
      </c>
      <c r="G185" s="91">
        <v>0</v>
      </c>
      <c r="H185" s="61">
        <f>F185*G185</f>
        <v>0</v>
      </c>
      <c r="M185" s="94"/>
    </row>
    <row r="186" spans="2:13" s="8" customFormat="1">
      <c r="B186" s="24"/>
      <c r="C186" s="24"/>
      <c r="D186" s="102"/>
      <c r="E186" s="25"/>
      <c r="F186" s="60"/>
      <c r="G186" s="91"/>
      <c r="H186" s="61"/>
      <c r="M186" s="94"/>
    </row>
    <row r="187" spans="2:13" s="8" customFormat="1">
      <c r="B187" s="24" t="s">
        <v>93</v>
      </c>
      <c r="C187" s="24"/>
      <c r="D187" s="102" t="s">
        <v>163</v>
      </c>
      <c r="E187" s="25" t="s">
        <v>24</v>
      </c>
      <c r="F187" s="60">
        <v>13</v>
      </c>
      <c r="G187" s="91">
        <v>0</v>
      </c>
      <c r="H187" s="61">
        <f>F187*G187</f>
        <v>0</v>
      </c>
      <c r="M187" s="94"/>
    </row>
    <row r="188" spans="2:13" s="8" customFormat="1">
      <c r="B188" s="24"/>
      <c r="C188" s="24"/>
      <c r="D188" s="102"/>
      <c r="E188" s="25"/>
      <c r="F188" s="60"/>
      <c r="G188" s="91"/>
      <c r="H188" s="61"/>
      <c r="M188" s="94"/>
    </row>
    <row r="189" spans="2:13" s="8" customFormat="1" ht="38.25">
      <c r="B189" s="24" t="s">
        <v>94</v>
      </c>
      <c r="C189" s="24"/>
      <c r="D189" s="102" t="s">
        <v>35</v>
      </c>
      <c r="E189" s="25" t="s">
        <v>21</v>
      </c>
      <c r="F189" s="60">
        <v>4344</v>
      </c>
      <c r="G189" s="91">
        <v>0</v>
      </c>
      <c r="H189" s="61">
        <f>F189*G189</f>
        <v>0</v>
      </c>
      <c r="M189" s="94"/>
    </row>
    <row r="190" spans="2:13" s="8" customFormat="1">
      <c r="B190" s="24"/>
      <c r="C190" s="24"/>
      <c r="D190" s="102"/>
      <c r="E190" s="25"/>
      <c r="F190" s="60"/>
      <c r="G190" s="91"/>
      <c r="H190" s="61"/>
      <c r="M190" s="94"/>
    </row>
    <row r="191" spans="2:13" s="8" customFormat="1" ht="25.5">
      <c r="B191" s="24" t="s">
        <v>317</v>
      </c>
      <c r="C191" s="24"/>
      <c r="D191" s="102" t="s">
        <v>48</v>
      </c>
      <c r="E191" s="25" t="s">
        <v>174</v>
      </c>
      <c r="F191" s="60">
        <v>35</v>
      </c>
      <c r="G191" s="91">
        <v>0</v>
      </c>
      <c r="H191" s="61">
        <f>F191*G191</f>
        <v>0</v>
      </c>
      <c r="M191" s="94"/>
    </row>
    <row r="193" spans="2:13" s="8" customFormat="1">
      <c r="B193" s="24" t="s">
        <v>318</v>
      </c>
      <c r="C193" s="24"/>
      <c r="D193" s="102" t="s">
        <v>155</v>
      </c>
      <c r="E193" s="25" t="s">
        <v>24</v>
      </c>
      <c r="F193" s="60">
        <v>1</v>
      </c>
      <c r="G193" s="91">
        <v>0</v>
      </c>
      <c r="H193" s="61">
        <f>F193*G193</f>
        <v>0</v>
      </c>
      <c r="M193" s="94"/>
    </row>
    <row r="195" spans="2:13" s="8" customFormat="1">
      <c r="B195" s="24" t="s">
        <v>319</v>
      </c>
      <c r="C195" s="24"/>
      <c r="D195" s="102" t="s">
        <v>157</v>
      </c>
      <c r="E195" s="25" t="s">
        <v>24</v>
      </c>
      <c r="F195" s="60">
        <v>1</v>
      </c>
      <c r="G195" s="91">
        <v>0</v>
      </c>
      <c r="H195" s="61">
        <f>F195*G195</f>
        <v>0</v>
      </c>
      <c r="M195" s="94"/>
    </row>
    <row r="197" spans="2:13" s="8" customFormat="1" ht="25.5">
      <c r="B197" s="24" t="s">
        <v>320</v>
      </c>
      <c r="C197" s="24"/>
      <c r="D197" s="102" t="s">
        <v>265</v>
      </c>
      <c r="E197" s="25" t="s">
        <v>24</v>
      </c>
      <c r="F197" s="60">
        <v>1</v>
      </c>
      <c r="G197" s="91">
        <v>0</v>
      </c>
      <c r="H197" s="61">
        <f>F197*G197</f>
        <v>0</v>
      </c>
      <c r="M197" s="94"/>
    </row>
    <row r="198" spans="2:13" s="8" customFormat="1">
      <c r="B198" s="24"/>
      <c r="C198" s="24"/>
      <c r="D198" s="102"/>
      <c r="E198" s="25"/>
      <c r="F198" s="60"/>
      <c r="G198" s="91"/>
      <c r="H198" s="61"/>
      <c r="M198" s="94"/>
    </row>
    <row r="199" spans="2:13" s="8" customFormat="1" ht="25.5">
      <c r="B199" s="24" t="s">
        <v>321</v>
      </c>
      <c r="C199" s="24"/>
      <c r="D199" s="102" t="s">
        <v>266</v>
      </c>
      <c r="E199" s="25" t="s">
        <v>24</v>
      </c>
      <c r="F199" s="60">
        <v>1</v>
      </c>
      <c r="G199" s="91">
        <v>0</v>
      </c>
      <c r="H199" s="61">
        <f>F199*G199</f>
        <v>0</v>
      </c>
      <c r="M199" s="94"/>
    </row>
    <row r="201" spans="2:13" s="8" customFormat="1" ht="51">
      <c r="B201" s="24" t="s">
        <v>322</v>
      </c>
      <c r="C201" s="24"/>
      <c r="D201" s="102" t="s">
        <v>267</v>
      </c>
      <c r="E201" s="25" t="s">
        <v>24</v>
      </c>
      <c r="F201" s="60">
        <v>20</v>
      </c>
      <c r="G201" s="91">
        <v>0</v>
      </c>
      <c r="H201" s="61">
        <f>F201*G201</f>
        <v>0</v>
      </c>
      <c r="M201" s="94"/>
    </row>
    <row r="203" spans="2:13" s="8" customFormat="1" ht="51">
      <c r="B203" s="24" t="s">
        <v>323</v>
      </c>
      <c r="C203" s="24"/>
      <c r="D203" s="102" t="s">
        <v>1356</v>
      </c>
      <c r="E203" s="25" t="s">
        <v>24</v>
      </c>
      <c r="F203" s="60">
        <v>1</v>
      </c>
      <c r="G203" s="91">
        <v>9500</v>
      </c>
      <c r="H203" s="61">
        <f>F203*G203</f>
        <v>9500</v>
      </c>
      <c r="I203" s="102" t="s">
        <v>1381</v>
      </c>
      <c r="M203" s="94"/>
    </row>
    <row r="205" spans="2:13" s="8" customFormat="1" ht="38.25">
      <c r="B205" s="24" t="s">
        <v>324</v>
      </c>
      <c r="C205" s="24"/>
      <c r="D205" s="102" t="s">
        <v>158</v>
      </c>
      <c r="E205" s="25" t="s">
        <v>24</v>
      </c>
      <c r="F205" s="60">
        <v>1</v>
      </c>
      <c r="G205" s="91">
        <v>0</v>
      </c>
      <c r="H205" s="61">
        <f>F205*G205</f>
        <v>0</v>
      </c>
      <c r="M205" s="94"/>
    </row>
    <row r="207" spans="2:13">
      <c r="B207" s="40"/>
      <c r="C207" s="41"/>
      <c r="D207" s="108" t="s">
        <v>325</v>
      </c>
      <c r="E207" s="41"/>
      <c r="F207" s="276" t="s">
        <v>32</v>
      </c>
      <c r="G207" s="276"/>
      <c r="H207" s="128">
        <f>SUM(H209:H211)</f>
        <v>0</v>
      </c>
      <c r="I207" s="42"/>
    </row>
    <row r="208" spans="2:13">
      <c r="D208" s="109"/>
      <c r="G208" s="15"/>
    </row>
    <row r="209" spans="2:13" s="8" customFormat="1" ht="25.5">
      <c r="B209" s="24" t="s">
        <v>97</v>
      </c>
      <c r="C209" s="24"/>
      <c r="D209" s="102" t="s">
        <v>156</v>
      </c>
      <c r="E209" s="67" t="s">
        <v>20</v>
      </c>
      <c r="F209" s="60">
        <f>F211*2</f>
        <v>8688</v>
      </c>
      <c r="G209" s="91">
        <v>0</v>
      </c>
      <c r="H209" s="61">
        <f>F209*G209</f>
        <v>0</v>
      </c>
      <c r="M209" s="94"/>
    </row>
    <row r="210" spans="2:13" s="8" customFormat="1">
      <c r="B210" s="24"/>
      <c r="C210" s="24"/>
      <c r="D210" s="102"/>
      <c r="E210" s="67"/>
      <c r="F210" s="60"/>
      <c r="G210" s="91"/>
      <c r="H210" s="61"/>
      <c r="M210" s="94"/>
    </row>
    <row r="211" spans="2:13" s="8" customFormat="1">
      <c r="B211" s="24" t="s">
        <v>260</v>
      </c>
      <c r="C211" s="24"/>
      <c r="D211" s="102" t="s">
        <v>31</v>
      </c>
      <c r="E211" s="67" t="s">
        <v>21</v>
      </c>
      <c r="F211" s="60">
        <v>4344</v>
      </c>
      <c r="G211" s="91">
        <v>0</v>
      </c>
      <c r="H211" s="61">
        <f>F211*G211</f>
        <v>0</v>
      </c>
      <c r="M211" s="94"/>
    </row>
    <row r="213" spans="2:13">
      <c r="B213" s="40"/>
      <c r="C213" s="41"/>
      <c r="D213" s="108" t="s">
        <v>326</v>
      </c>
      <c r="E213" s="276" t="s">
        <v>25</v>
      </c>
      <c r="F213" s="276"/>
      <c r="G213" s="276"/>
      <c r="H213" s="128">
        <f>H215</f>
        <v>2075</v>
      </c>
      <c r="I213" s="42"/>
    </row>
    <row r="214" spans="2:13">
      <c r="D214" s="109"/>
      <c r="G214" s="15"/>
    </row>
    <row r="215" spans="2:13" s="8" customFormat="1" ht="25.5">
      <c r="B215" s="24" t="s">
        <v>262</v>
      </c>
      <c r="C215" s="24"/>
      <c r="D215" s="102" t="s">
        <v>33</v>
      </c>
      <c r="E215" s="67" t="s">
        <v>24</v>
      </c>
      <c r="F215" s="60">
        <v>0.1</v>
      </c>
      <c r="G215" s="91">
        <f>SUM(E218:E223)</f>
        <v>20750</v>
      </c>
      <c r="H215" s="61">
        <f>F215*G215</f>
        <v>2075</v>
      </c>
      <c r="M215" s="94"/>
    </row>
    <row r="216" spans="2:13">
      <c r="D216" s="109"/>
    </row>
    <row r="217" spans="2:13">
      <c r="D217" s="109"/>
    </row>
    <row r="218" spans="2:13">
      <c r="D218" s="112" t="str">
        <f>D12</f>
        <v>1 PREDDELA</v>
      </c>
      <c r="E218" s="23">
        <f>H12</f>
        <v>0</v>
      </c>
    </row>
    <row r="219" spans="2:13">
      <c r="D219" s="112" t="str">
        <f>D46</f>
        <v>2 ZEMELJSKA DELA IN TEMELJENJE</v>
      </c>
      <c r="E219" s="23">
        <f>H46</f>
        <v>0</v>
      </c>
    </row>
    <row r="220" spans="2:13">
      <c r="D220" s="112" t="str">
        <f>D105</f>
        <v>3 MONTAŽNA DELA</v>
      </c>
      <c r="E220" s="23">
        <f>H105</f>
        <v>0</v>
      </c>
    </row>
    <row r="221" spans="2:13">
      <c r="D221" s="113" t="str">
        <f>D157</f>
        <v>4 VOZIŠČNE KONSTRUKCIJE</v>
      </c>
      <c r="E221" s="23">
        <f>H157</f>
        <v>0</v>
      </c>
    </row>
    <row r="222" spans="2:13">
      <c r="D222" s="114" t="str">
        <f>D175</f>
        <v>5 TUJE STORITVE</v>
      </c>
      <c r="E222" s="22">
        <f>H175</f>
        <v>20750</v>
      </c>
    </row>
    <row r="223" spans="2:13">
      <c r="D223" s="115" t="str">
        <f>D207</f>
        <v>6 ZAKLJUČNA DELA</v>
      </c>
      <c r="E223" s="22">
        <f>H207</f>
        <v>0</v>
      </c>
    </row>
    <row r="224" spans="2:13">
      <c r="D224" s="115" t="str">
        <f>D213</f>
        <v>7 NEPREDVIDENA DELA</v>
      </c>
      <c r="E224" s="22">
        <f>H213</f>
        <v>2075</v>
      </c>
    </row>
    <row r="225" spans="2:9">
      <c r="D225" s="116"/>
      <c r="E225" s="28"/>
    </row>
    <row r="226" spans="2:9">
      <c r="D226" s="117" t="s">
        <v>14</v>
      </c>
      <c r="E226" s="39">
        <f>+SUM(E218:E224)</f>
        <v>22825</v>
      </c>
    </row>
    <row r="227" spans="2:9">
      <c r="D227" s="116"/>
      <c r="E227" s="34"/>
    </row>
    <row r="228" spans="2:9">
      <c r="D228" s="115" t="s">
        <v>39</v>
      </c>
      <c r="E228" s="35">
        <f>0.22*E226</f>
        <v>5021.5</v>
      </c>
    </row>
    <row r="229" spans="2:9">
      <c r="D229" s="116"/>
      <c r="E229" s="34"/>
    </row>
    <row r="230" spans="2:9">
      <c r="D230" s="118" t="s">
        <v>15</v>
      </c>
      <c r="E230" s="36">
        <f>+SUM(E226:E228)</f>
        <v>27846.5</v>
      </c>
    </row>
    <row r="231" spans="2:9">
      <c r="D231" s="116"/>
      <c r="E231" s="45"/>
    </row>
    <row r="232" spans="2:9">
      <c r="H232" s="90" t="s">
        <v>103</v>
      </c>
    </row>
    <row r="233" spans="2:9">
      <c r="B233" s="33"/>
      <c r="C233" s="33"/>
      <c r="D233" s="103"/>
      <c r="E233" s="62"/>
      <c r="F233" s="32"/>
      <c r="G233" s="15"/>
      <c r="H233" s="85"/>
      <c r="I233" s="62"/>
    </row>
    <row r="234" spans="2:9" ht="18" customHeight="1">
      <c r="F234" s="32"/>
      <c r="H234" s="84" t="s">
        <v>104</v>
      </c>
    </row>
  </sheetData>
  <mergeCells count="12">
    <mergeCell ref="F12:G12"/>
    <mergeCell ref="C3:H3"/>
    <mergeCell ref="C4:D4"/>
    <mergeCell ref="C5:F5"/>
    <mergeCell ref="C6:F6"/>
    <mergeCell ref="D8:H8"/>
    <mergeCell ref="E213:G213"/>
    <mergeCell ref="E46:G46"/>
    <mergeCell ref="F105:G105"/>
    <mergeCell ref="E157:G157"/>
    <mergeCell ref="F175:G175"/>
    <mergeCell ref="F207:G207"/>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5" manualBreakCount="5">
    <brk id="21" min="1" max="8" man="1"/>
    <brk id="79" min="1" max="8" man="1"/>
    <brk id="140" min="1" max="8" man="1"/>
    <brk id="174" min="1" max="8" man="1"/>
    <brk id="212" min="1"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B2:M314"/>
  <sheetViews>
    <sheetView showZeros="0" topLeftCell="B240" zoomScale="115" zoomScaleNormal="115" zoomScaleSheetLayoutView="70" workbookViewId="0">
      <selection activeCell="D248" sqref="D248"/>
    </sheetView>
  </sheetViews>
  <sheetFormatPr defaultColWidth="9.140625" defaultRowHeight="12.75"/>
  <cols>
    <col min="1" max="1" width="9.140625" style="62"/>
    <col min="2" max="3" width="10.7109375" style="24" customWidth="1"/>
    <col min="4" max="4" width="51.140625" style="102" customWidth="1"/>
    <col min="5" max="5" width="13.7109375" style="24" customWidth="1"/>
    <col min="6" max="6" width="12.7109375" style="60" customWidth="1"/>
    <col min="7" max="7" width="15.7109375" style="26" customWidth="1"/>
    <col min="8" max="8" width="15.7109375" style="61" customWidth="1"/>
    <col min="9" max="9" width="21.7109375" style="27" customWidth="1"/>
    <col min="10" max="12" width="9.140625" style="62"/>
    <col min="13" max="13" width="50.7109375" style="67" customWidth="1"/>
    <col min="14" max="16384" width="9.140625" style="62"/>
  </cols>
  <sheetData>
    <row r="2" spans="2:13">
      <c r="B2" s="8" t="s">
        <v>16</v>
      </c>
      <c r="C2" s="9" t="s">
        <v>350</v>
      </c>
      <c r="D2" s="103"/>
      <c r="E2" s="8"/>
    </row>
    <row r="3" spans="2:13" s="68" customFormat="1" ht="15" customHeight="1">
      <c r="B3" s="8" t="s">
        <v>37</v>
      </c>
      <c r="C3" s="267" t="s">
        <v>369</v>
      </c>
      <c r="D3" s="267"/>
      <c r="E3" s="267"/>
      <c r="F3" s="267"/>
      <c r="G3" s="268"/>
      <c r="H3" s="268"/>
      <c r="M3" s="27"/>
    </row>
    <row r="4" spans="2:13" s="68" customFormat="1" ht="12.75" customHeight="1">
      <c r="B4" s="8"/>
      <c r="C4" s="267" t="s">
        <v>175</v>
      </c>
      <c r="D4" s="267"/>
      <c r="E4" s="127"/>
      <c r="F4" s="127"/>
      <c r="G4" s="69"/>
      <c r="H4" s="61"/>
      <c r="M4" s="27"/>
    </row>
    <row r="5" spans="2:13" s="68" customFormat="1" ht="12.75" customHeight="1">
      <c r="B5" s="8" t="s">
        <v>36</v>
      </c>
      <c r="C5" s="267" t="s">
        <v>184</v>
      </c>
      <c r="D5" s="270"/>
      <c r="E5" s="270"/>
      <c r="F5" s="270"/>
      <c r="G5" s="69"/>
      <c r="H5" s="61"/>
      <c r="M5" s="27"/>
    </row>
    <row r="6" spans="2:13" s="68" customFormat="1">
      <c r="B6" s="8" t="s">
        <v>17</v>
      </c>
      <c r="C6" s="270" t="s">
        <v>1365</v>
      </c>
      <c r="D6" s="270"/>
      <c r="E6" s="270"/>
      <c r="F6" s="270"/>
      <c r="G6" s="69"/>
      <c r="H6" s="61"/>
      <c r="M6" s="27"/>
    </row>
    <row r="7" spans="2:13" s="68" customFormat="1">
      <c r="B7" s="8" t="s">
        <v>18</v>
      </c>
      <c r="C7" s="9" t="s">
        <v>164</v>
      </c>
      <c r="D7" s="104"/>
      <c r="E7" s="9"/>
      <c r="F7" s="9"/>
      <c r="G7" s="69"/>
      <c r="H7" s="61"/>
      <c r="M7" s="27"/>
    </row>
    <row r="8" spans="2:13" s="68" customFormat="1" ht="49.5" customHeight="1">
      <c r="C8" s="9"/>
      <c r="D8" s="278" t="s">
        <v>766</v>
      </c>
      <c r="E8" s="278"/>
      <c r="F8" s="278"/>
      <c r="G8" s="278"/>
      <c r="H8" s="278"/>
      <c r="M8" s="27"/>
    </row>
    <row r="9" spans="2:13" s="3" customFormat="1" ht="18">
      <c r="B9" s="4"/>
      <c r="C9" s="4"/>
      <c r="D9" s="105"/>
      <c r="E9" s="4"/>
      <c r="F9" s="10"/>
      <c r="G9" s="13"/>
      <c r="H9" s="17"/>
      <c r="I9" s="1"/>
      <c r="M9" s="92"/>
    </row>
    <row r="10" spans="2:13" s="21" customFormat="1" ht="31.5" customHeight="1" thickBot="1">
      <c r="B10" s="43" t="s">
        <v>0</v>
      </c>
      <c r="C10" s="43" t="s">
        <v>4</v>
      </c>
      <c r="D10" s="106" t="s">
        <v>2</v>
      </c>
      <c r="E10" s="43" t="s">
        <v>5</v>
      </c>
      <c r="F10" s="43" t="s">
        <v>1</v>
      </c>
      <c r="G10" s="43" t="s">
        <v>6</v>
      </c>
      <c r="H10" s="43" t="s">
        <v>13</v>
      </c>
      <c r="I10" s="43" t="s">
        <v>3</v>
      </c>
    </row>
    <row r="11" spans="2:13" s="5" customFormat="1" ht="15">
      <c r="B11" s="6"/>
      <c r="C11" s="6"/>
      <c r="D11" s="107"/>
      <c r="E11" s="6"/>
      <c r="F11" s="11"/>
      <c r="G11" s="14"/>
      <c r="H11" s="18"/>
      <c r="I11" s="7"/>
      <c r="M11" s="93"/>
    </row>
    <row r="12" spans="2:13">
      <c r="B12" s="40"/>
      <c r="C12" s="41"/>
      <c r="D12" s="108" t="s">
        <v>7</v>
      </c>
      <c r="E12" s="41"/>
      <c r="F12" s="276" t="s">
        <v>10</v>
      </c>
      <c r="G12" s="276"/>
      <c r="H12" s="128">
        <f>SUM(H16:H44)</f>
        <v>0</v>
      </c>
      <c r="I12" s="42"/>
    </row>
    <row r="13" spans="2:13">
      <c r="D13" s="109"/>
      <c r="G13" s="62"/>
      <c r="H13" s="62"/>
      <c r="I13" s="62"/>
    </row>
    <row r="14" spans="2:13">
      <c r="B14" s="37"/>
      <c r="C14" s="37"/>
      <c r="D14" s="110" t="s">
        <v>8</v>
      </c>
      <c r="E14" s="37"/>
      <c r="F14" s="37"/>
      <c r="G14" s="37"/>
      <c r="H14" s="37"/>
      <c r="I14" s="37"/>
    </row>
    <row r="15" spans="2:13">
      <c r="D15" s="109"/>
      <c r="G15" s="62"/>
      <c r="H15" s="62"/>
      <c r="I15" s="62"/>
    </row>
    <row r="16" spans="2:13" s="8" customFormat="1" ht="63.75">
      <c r="B16" s="24" t="s">
        <v>61</v>
      </c>
      <c r="C16" s="24"/>
      <c r="D16" s="102" t="s">
        <v>53</v>
      </c>
      <c r="E16" s="67" t="s">
        <v>21</v>
      </c>
      <c r="F16" s="60">
        <v>1884</v>
      </c>
      <c r="G16" s="26">
        <v>0</v>
      </c>
      <c r="H16" s="61">
        <f>F16*G16</f>
        <v>0</v>
      </c>
      <c r="M16" s="94"/>
    </row>
    <row r="17" spans="2:13" s="8" customFormat="1">
      <c r="B17" s="24"/>
      <c r="C17" s="24"/>
      <c r="D17" s="102"/>
      <c r="E17" s="67"/>
      <c r="F17" s="60"/>
      <c r="G17" s="26"/>
      <c r="H17" s="61"/>
      <c r="M17" s="94"/>
    </row>
    <row r="18" spans="2:13" s="8" customFormat="1" ht="38.25">
      <c r="B18" s="24" t="s">
        <v>62</v>
      </c>
      <c r="C18" s="24"/>
      <c r="D18" s="102" t="s">
        <v>130</v>
      </c>
      <c r="E18" s="24" t="s">
        <v>19</v>
      </c>
      <c r="F18" s="60">
        <v>118</v>
      </c>
      <c r="G18" s="26">
        <v>0</v>
      </c>
      <c r="H18" s="61">
        <f>F18*G18</f>
        <v>0</v>
      </c>
      <c r="M18" s="94"/>
    </row>
    <row r="19" spans="2:13" s="8" customFormat="1" ht="14.25">
      <c r="B19" s="24"/>
      <c r="C19" s="24"/>
      <c r="D19" s="102"/>
      <c r="E19" s="24"/>
      <c r="F19" s="60"/>
      <c r="G19" s="26"/>
      <c r="H19" s="86"/>
      <c r="M19" s="94"/>
    </row>
    <row r="20" spans="2:13" s="8" customFormat="1" ht="102">
      <c r="B20" s="24" t="s">
        <v>63</v>
      </c>
      <c r="C20" s="24"/>
      <c r="D20" s="27" t="s">
        <v>131</v>
      </c>
      <c r="E20" s="67" t="s">
        <v>19</v>
      </c>
      <c r="F20" s="60">
        <v>7</v>
      </c>
      <c r="G20" s="26">
        <v>0</v>
      </c>
      <c r="H20" s="61">
        <f>F20*G20</f>
        <v>0</v>
      </c>
      <c r="M20" s="94"/>
    </row>
    <row r="21" spans="2:13" s="8" customFormat="1">
      <c r="B21" s="24"/>
      <c r="C21" s="24"/>
      <c r="D21" s="102"/>
      <c r="E21" s="67"/>
      <c r="F21" s="60"/>
      <c r="G21" s="26"/>
      <c r="H21" s="61"/>
      <c r="M21" s="94"/>
    </row>
    <row r="22" spans="2:13" s="8" customFormat="1">
      <c r="B22" s="37"/>
      <c r="C22" s="37"/>
      <c r="D22" s="110" t="s">
        <v>28</v>
      </c>
      <c r="E22" s="37"/>
      <c r="F22" s="37"/>
      <c r="G22" s="37"/>
      <c r="H22" s="37"/>
      <c r="I22" s="37"/>
      <c r="M22" s="94"/>
    </row>
    <row r="23" spans="2:13" s="8" customFormat="1">
      <c r="B23" s="24"/>
      <c r="C23" s="24"/>
      <c r="D23" s="102"/>
      <c r="E23" s="67"/>
      <c r="F23" s="60"/>
      <c r="G23" s="26"/>
      <c r="H23" s="61"/>
      <c r="M23" s="94"/>
    </row>
    <row r="24" spans="2:13" s="8" customFormat="1" ht="25.5">
      <c r="B24" s="24" t="s">
        <v>64</v>
      </c>
      <c r="C24" s="24"/>
      <c r="D24" s="102" t="s">
        <v>133</v>
      </c>
      <c r="E24" s="24" t="s">
        <v>19</v>
      </c>
      <c r="F24" s="60">
        <v>1</v>
      </c>
      <c r="G24" s="91">
        <v>0</v>
      </c>
      <c r="H24" s="61">
        <f>F24*G24</f>
        <v>0</v>
      </c>
      <c r="M24" s="94"/>
    </row>
    <row r="25" spans="2:13" s="5" customFormat="1" ht="15">
      <c r="B25" s="24"/>
      <c r="C25" s="6"/>
      <c r="D25" s="107"/>
      <c r="E25" s="6"/>
      <c r="F25" s="11"/>
      <c r="G25" s="91"/>
      <c r="H25" s="18"/>
      <c r="I25" s="7"/>
      <c r="M25" s="93"/>
    </row>
    <row r="26" spans="2:13" s="8" customFormat="1" ht="25.5">
      <c r="B26" s="24" t="s">
        <v>65</v>
      </c>
      <c r="C26" s="24"/>
      <c r="D26" s="102" t="s">
        <v>134</v>
      </c>
      <c r="E26" s="24" t="s">
        <v>19</v>
      </c>
      <c r="F26" s="60">
        <v>15</v>
      </c>
      <c r="G26" s="91">
        <v>0</v>
      </c>
      <c r="H26" s="61">
        <f>F26*G26</f>
        <v>0</v>
      </c>
      <c r="M26" s="94"/>
    </row>
    <row r="27" spans="2:13" s="5" customFormat="1" ht="15">
      <c r="B27" s="24"/>
      <c r="C27" s="6"/>
      <c r="D27" s="107"/>
      <c r="E27" s="6"/>
      <c r="F27" s="11"/>
      <c r="G27" s="91"/>
      <c r="H27" s="18"/>
      <c r="I27" s="7"/>
      <c r="M27" s="93"/>
    </row>
    <row r="28" spans="2:13" s="8" customFormat="1" ht="38.25">
      <c r="B28" s="24" t="s">
        <v>66</v>
      </c>
      <c r="C28" s="24"/>
      <c r="D28" s="102" t="s">
        <v>135</v>
      </c>
      <c r="E28" s="24" t="s">
        <v>19</v>
      </c>
      <c r="F28" s="60">
        <v>1</v>
      </c>
      <c r="G28" s="91">
        <v>0</v>
      </c>
      <c r="H28" s="61">
        <f>F28*G28</f>
        <v>0</v>
      </c>
      <c r="M28" s="94"/>
    </row>
    <row r="29" spans="2:13" s="5" customFormat="1" ht="15">
      <c r="B29" s="24"/>
      <c r="C29" s="6"/>
      <c r="D29" s="107"/>
      <c r="E29" s="6"/>
      <c r="F29" s="11"/>
      <c r="G29" s="91"/>
      <c r="H29" s="18"/>
      <c r="I29" s="7"/>
      <c r="M29" s="93"/>
    </row>
    <row r="30" spans="2:13" s="8" customFormat="1" ht="25.5">
      <c r="B30" s="24" t="s">
        <v>99</v>
      </c>
      <c r="C30" s="24"/>
      <c r="D30" s="102" t="s">
        <v>136</v>
      </c>
      <c r="E30" s="24" t="s">
        <v>19</v>
      </c>
      <c r="F30" s="60">
        <v>2</v>
      </c>
      <c r="G30" s="91">
        <v>0</v>
      </c>
      <c r="H30" s="61">
        <f>F30*G30</f>
        <v>0</v>
      </c>
      <c r="M30" s="94"/>
    </row>
    <row r="31" spans="2:13" s="5" customFormat="1" ht="15">
      <c r="B31" s="24"/>
      <c r="C31" s="6"/>
      <c r="D31" s="107"/>
      <c r="E31" s="6"/>
      <c r="F31" s="11"/>
      <c r="G31" s="91"/>
      <c r="H31" s="18"/>
      <c r="I31" s="7"/>
      <c r="M31" s="93"/>
    </row>
    <row r="32" spans="2:13" s="8" customFormat="1" ht="25.5">
      <c r="B32" s="24" t="s">
        <v>139</v>
      </c>
      <c r="C32" s="24"/>
      <c r="D32" s="102" t="s">
        <v>1391</v>
      </c>
      <c r="E32" s="24" t="s">
        <v>54</v>
      </c>
      <c r="F32" s="60">
        <v>1136</v>
      </c>
      <c r="G32" s="91">
        <v>0</v>
      </c>
      <c r="H32" s="61">
        <f>F32*G32</f>
        <v>0</v>
      </c>
      <c r="M32" s="94"/>
    </row>
    <row r="33" spans="2:13" s="5" customFormat="1" ht="15">
      <c r="B33" s="24"/>
      <c r="C33" s="6"/>
      <c r="D33" s="107"/>
      <c r="E33" s="6"/>
      <c r="F33" s="11"/>
      <c r="G33" s="91"/>
      <c r="H33" s="18"/>
      <c r="I33" s="7"/>
      <c r="M33" s="93"/>
    </row>
    <row r="34" spans="2:13" s="8" customFormat="1" ht="38.25">
      <c r="B34" s="24" t="s">
        <v>140</v>
      </c>
      <c r="C34" s="24"/>
      <c r="D34" s="102" t="s">
        <v>1384</v>
      </c>
      <c r="E34" s="67" t="s">
        <v>20</v>
      </c>
      <c r="F34" s="60">
        <v>1818</v>
      </c>
      <c r="G34" s="26">
        <v>0</v>
      </c>
      <c r="H34" s="61">
        <f>F34*G34</f>
        <v>0</v>
      </c>
      <c r="M34" s="94"/>
    </row>
    <row r="35" spans="2:13" s="8" customFormat="1">
      <c r="B35" s="24"/>
      <c r="C35" s="24"/>
      <c r="D35" s="102"/>
      <c r="E35" s="24"/>
      <c r="F35" s="60"/>
      <c r="G35" s="91"/>
      <c r="H35" s="61"/>
      <c r="M35" s="94"/>
    </row>
    <row r="36" spans="2:13" s="8" customFormat="1" ht="38.25">
      <c r="B36" s="24" t="s">
        <v>141</v>
      </c>
      <c r="C36" s="24"/>
      <c r="D36" s="123" t="s">
        <v>786</v>
      </c>
      <c r="E36" s="24" t="s">
        <v>24</v>
      </c>
      <c r="F36" s="60">
        <v>1</v>
      </c>
      <c r="G36" s="98">
        <v>0</v>
      </c>
      <c r="H36" s="61">
        <f>F36*G36</f>
        <v>0</v>
      </c>
      <c r="M36" s="94"/>
    </row>
    <row r="37" spans="2:13" s="8" customFormat="1">
      <c r="B37" s="24"/>
      <c r="C37" s="24"/>
      <c r="D37" s="122"/>
      <c r="E37" s="24"/>
      <c r="F37" s="60"/>
      <c r="G37" s="70"/>
      <c r="H37" s="61"/>
      <c r="M37" s="94"/>
    </row>
    <row r="38" spans="2:13" s="8" customFormat="1" ht="108.75" customHeight="1">
      <c r="B38" s="24" t="s">
        <v>142</v>
      </c>
      <c r="C38" s="24"/>
      <c r="D38" s="102" t="s">
        <v>132</v>
      </c>
      <c r="E38" s="24" t="s">
        <v>19</v>
      </c>
      <c r="F38" s="60">
        <v>1</v>
      </c>
      <c r="G38" s="91">
        <v>0</v>
      </c>
      <c r="H38" s="61">
        <f>F38*G38</f>
        <v>0</v>
      </c>
      <c r="M38" s="94"/>
    </row>
    <row r="39" spans="2:13" s="5" customFormat="1" ht="15">
      <c r="B39" s="24"/>
      <c r="C39" s="6"/>
      <c r="D39" s="107"/>
      <c r="E39" s="6"/>
      <c r="F39" s="11"/>
      <c r="G39" s="91"/>
      <c r="H39" s="18"/>
      <c r="I39" s="7"/>
      <c r="M39" s="93"/>
    </row>
    <row r="40" spans="2:13" s="8" customFormat="1" ht="89.25">
      <c r="B40" s="24" t="s">
        <v>271</v>
      </c>
      <c r="C40" s="24"/>
      <c r="D40" s="102" t="s">
        <v>291</v>
      </c>
      <c r="E40" s="67" t="s">
        <v>19</v>
      </c>
      <c r="F40" s="60">
        <v>1</v>
      </c>
      <c r="G40" s="26">
        <v>0</v>
      </c>
      <c r="H40" s="61">
        <f>F40*G40</f>
        <v>0</v>
      </c>
      <c r="M40" s="94"/>
    </row>
    <row r="41" spans="2:13" s="8" customFormat="1">
      <c r="B41" s="24"/>
      <c r="C41" s="24"/>
      <c r="D41" s="102"/>
      <c r="E41" s="24"/>
      <c r="F41" s="60"/>
      <c r="G41" s="91"/>
      <c r="H41" s="61"/>
      <c r="M41" s="94"/>
    </row>
    <row r="42" spans="2:13" s="8" customFormat="1" ht="38.25">
      <c r="B42" s="24" t="s">
        <v>292</v>
      </c>
      <c r="C42" s="24"/>
      <c r="D42" s="102" t="s">
        <v>264</v>
      </c>
      <c r="E42" s="67" t="s">
        <v>19</v>
      </c>
      <c r="F42" s="60">
        <v>1</v>
      </c>
      <c r="G42" s="26">
        <v>0</v>
      </c>
      <c r="H42" s="61">
        <f>F42*G42</f>
        <v>0</v>
      </c>
      <c r="M42" s="94"/>
    </row>
    <row r="43" spans="2:13" s="8" customFormat="1">
      <c r="B43" s="24"/>
      <c r="C43" s="24"/>
      <c r="D43" s="102"/>
      <c r="E43" s="24"/>
      <c r="F43" s="60"/>
      <c r="G43" s="91"/>
      <c r="H43" s="61"/>
      <c r="M43" s="94"/>
    </row>
    <row r="44" spans="2:13" s="8" customFormat="1" ht="38.25">
      <c r="B44" s="24" t="s">
        <v>767</v>
      </c>
      <c r="C44" s="24"/>
      <c r="D44" s="123" t="s">
        <v>768</v>
      </c>
      <c r="E44" s="24" t="s">
        <v>54</v>
      </c>
      <c r="F44" s="60">
        <v>1136</v>
      </c>
      <c r="G44" s="98">
        <v>0</v>
      </c>
      <c r="H44" s="61">
        <f>F44*G44</f>
        <v>0</v>
      </c>
      <c r="M44" s="94"/>
    </row>
    <row r="45" spans="2:13" s="8" customFormat="1">
      <c r="B45" s="24"/>
      <c r="C45" s="24"/>
      <c r="D45" s="122"/>
      <c r="E45" s="24"/>
      <c r="F45" s="60"/>
      <c r="G45" s="70"/>
      <c r="H45" s="61"/>
      <c r="M45" s="94"/>
    </row>
    <row r="46" spans="2:13">
      <c r="B46" s="40"/>
      <c r="C46" s="41"/>
      <c r="D46" s="108" t="s">
        <v>9</v>
      </c>
      <c r="E46" s="276" t="s">
        <v>11</v>
      </c>
      <c r="F46" s="276"/>
      <c r="G46" s="276"/>
      <c r="H46" s="128">
        <f>+SUM(H47:H109)</f>
        <v>0</v>
      </c>
      <c r="I46" s="42"/>
    </row>
    <row r="47" spans="2:13">
      <c r="D47" s="109"/>
      <c r="G47" s="16"/>
      <c r="H47" s="20"/>
    </row>
    <row r="48" spans="2:13" s="8" customFormat="1" ht="76.5">
      <c r="B48" s="24" t="s">
        <v>67</v>
      </c>
      <c r="C48" s="24"/>
      <c r="D48" s="102" t="s">
        <v>144</v>
      </c>
      <c r="E48" s="24" t="s">
        <v>22</v>
      </c>
      <c r="F48" s="60">
        <v>3100</v>
      </c>
      <c r="G48" s="91">
        <v>0</v>
      </c>
      <c r="H48" s="61">
        <f>F48*G48</f>
        <v>0</v>
      </c>
      <c r="M48" s="94"/>
    </row>
    <row r="49" spans="2:13" s="8" customFormat="1">
      <c r="B49" s="24"/>
      <c r="C49" s="24"/>
      <c r="D49" s="102"/>
      <c r="E49" s="24"/>
      <c r="F49" s="60"/>
      <c r="G49" s="91"/>
      <c r="H49" s="61"/>
      <c r="M49" s="94"/>
    </row>
    <row r="50" spans="2:13" s="8" customFormat="1" ht="76.5">
      <c r="B50" s="24" t="s">
        <v>68</v>
      </c>
      <c r="C50" s="24"/>
      <c r="D50" s="102" t="s">
        <v>143</v>
      </c>
      <c r="E50" s="24" t="s">
        <v>22</v>
      </c>
      <c r="F50" s="60">
        <v>799</v>
      </c>
      <c r="G50" s="91">
        <v>0</v>
      </c>
      <c r="H50" s="61">
        <f>F50*G50</f>
        <v>0</v>
      </c>
      <c r="M50" s="94"/>
    </row>
    <row r="51" spans="2:13" s="8" customFormat="1">
      <c r="B51" s="24"/>
      <c r="C51" s="24"/>
      <c r="D51" s="102"/>
      <c r="E51" s="24"/>
      <c r="F51" s="60"/>
      <c r="G51" s="91"/>
      <c r="H51" s="61"/>
      <c r="M51" s="94"/>
    </row>
    <row r="52" spans="2:13" s="8" customFormat="1" ht="38.25">
      <c r="B52" s="24" t="s">
        <v>69</v>
      </c>
      <c r="C52" s="24"/>
      <c r="D52" s="102" t="s">
        <v>176</v>
      </c>
      <c r="E52" s="24" t="s">
        <v>20</v>
      </c>
      <c r="F52" s="60">
        <v>48</v>
      </c>
      <c r="G52" s="91">
        <v>0</v>
      </c>
      <c r="H52" s="61">
        <f>F52*G52</f>
        <v>0</v>
      </c>
      <c r="M52" s="94"/>
    </row>
    <row r="53" spans="2:13" s="8" customFormat="1">
      <c r="B53" s="24"/>
      <c r="C53" s="24"/>
      <c r="D53" s="102"/>
      <c r="E53" s="24"/>
      <c r="F53" s="60"/>
      <c r="G53" s="91"/>
      <c r="H53" s="61"/>
      <c r="I53" s="32"/>
      <c r="M53" s="94"/>
    </row>
    <row r="54" spans="2:13" s="8" customFormat="1" ht="38.25">
      <c r="B54" s="24" t="s">
        <v>70</v>
      </c>
      <c r="C54" s="24"/>
      <c r="D54" s="102" t="s">
        <v>177</v>
      </c>
      <c r="E54" s="24" t="s">
        <v>22</v>
      </c>
      <c r="F54" s="60">
        <v>15</v>
      </c>
      <c r="G54" s="91">
        <v>0</v>
      </c>
      <c r="H54" s="61">
        <f>F54*G54</f>
        <v>0</v>
      </c>
      <c r="M54" s="94"/>
    </row>
    <row r="55" spans="2:13" s="8" customFormat="1">
      <c r="B55" s="24"/>
      <c r="C55" s="24"/>
      <c r="D55" s="102"/>
      <c r="E55" s="24"/>
      <c r="F55" s="60"/>
      <c r="G55" s="91"/>
      <c r="H55" s="61"/>
      <c r="I55" s="32"/>
      <c r="M55" s="94"/>
    </row>
    <row r="56" spans="2:13" s="8" customFormat="1" ht="38.25">
      <c r="B56" s="24" t="s">
        <v>71</v>
      </c>
      <c r="C56" s="24"/>
      <c r="D56" s="102" t="s">
        <v>26</v>
      </c>
      <c r="E56" s="24" t="s">
        <v>20</v>
      </c>
      <c r="F56" s="60">
        <v>1650</v>
      </c>
      <c r="G56" s="91">
        <v>0</v>
      </c>
      <c r="H56" s="61">
        <f>F56*G56</f>
        <v>0</v>
      </c>
      <c r="M56" s="94"/>
    </row>
    <row r="57" spans="2:13" s="8" customFormat="1">
      <c r="B57" s="24"/>
      <c r="C57" s="24"/>
      <c r="D57" s="102"/>
      <c r="E57" s="24"/>
      <c r="F57" s="60"/>
      <c r="G57" s="91"/>
      <c r="H57" s="61"/>
      <c r="M57" s="94"/>
    </row>
    <row r="58" spans="2:13" s="8" customFormat="1" ht="25.5">
      <c r="B58" s="24" t="s">
        <v>72</v>
      </c>
      <c r="C58" s="24"/>
      <c r="D58" s="102" t="s">
        <v>52</v>
      </c>
      <c r="E58" s="24" t="s">
        <v>22</v>
      </c>
      <c r="F58" s="60">
        <v>157</v>
      </c>
      <c r="G58" s="91">
        <v>0</v>
      </c>
      <c r="H58" s="61">
        <f>F58*G58</f>
        <v>0</v>
      </c>
      <c r="I58" s="32" t="s">
        <v>51</v>
      </c>
      <c r="M58" s="94"/>
    </row>
    <row r="59" spans="2:13" s="8" customFormat="1">
      <c r="B59" s="24"/>
      <c r="C59" s="24"/>
      <c r="D59" s="102"/>
      <c r="E59" s="24"/>
      <c r="F59" s="60"/>
      <c r="G59" s="91"/>
      <c r="H59" s="61"/>
      <c r="M59" s="94"/>
    </row>
    <row r="60" spans="2:13" s="8" customFormat="1" ht="63.75">
      <c r="B60" s="24" t="s">
        <v>73</v>
      </c>
      <c r="C60" s="24"/>
      <c r="D60" s="102" t="s">
        <v>27</v>
      </c>
      <c r="E60" s="24" t="s">
        <v>22</v>
      </c>
      <c r="F60" s="60">
        <v>198</v>
      </c>
      <c r="G60" s="70">
        <v>0</v>
      </c>
      <c r="H60" s="61">
        <f>F60*G60</f>
        <v>0</v>
      </c>
      <c r="M60" s="94"/>
    </row>
    <row r="62" spans="2:13" s="8" customFormat="1" ht="38.25">
      <c r="B62" s="24" t="s">
        <v>74</v>
      </c>
      <c r="C62" s="24"/>
      <c r="D62" s="102" t="s">
        <v>145</v>
      </c>
      <c r="E62" s="24" t="s">
        <v>22</v>
      </c>
      <c r="F62" s="60">
        <v>182</v>
      </c>
      <c r="G62" s="70">
        <v>0</v>
      </c>
      <c r="H62" s="61">
        <f>F62*G62</f>
        <v>0</v>
      </c>
      <c r="M62" s="94"/>
    </row>
    <row r="63" spans="2:13" s="8" customFormat="1">
      <c r="B63" s="24"/>
      <c r="C63" s="24"/>
      <c r="D63" s="102"/>
      <c r="E63" s="24"/>
      <c r="F63" s="60"/>
      <c r="G63" s="70"/>
      <c r="H63" s="61"/>
      <c r="M63" s="94"/>
    </row>
    <row r="64" spans="2:13" s="8" customFormat="1" ht="76.5">
      <c r="B64" s="24" t="s">
        <v>75</v>
      </c>
      <c r="C64" s="24"/>
      <c r="D64" s="102" t="s">
        <v>146</v>
      </c>
      <c r="E64" s="24" t="s">
        <v>22</v>
      </c>
      <c r="F64" s="60">
        <v>591</v>
      </c>
      <c r="G64" s="70">
        <v>0</v>
      </c>
      <c r="H64" s="61">
        <f>F64*G64</f>
        <v>0</v>
      </c>
      <c r="M64" s="94"/>
    </row>
    <row r="65" spans="2:13" s="8" customFormat="1">
      <c r="B65" s="24"/>
      <c r="C65" s="24"/>
      <c r="D65" s="102"/>
      <c r="E65" s="24"/>
      <c r="F65" s="60"/>
      <c r="G65" s="70"/>
      <c r="H65" s="61"/>
      <c r="M65" s="94"/>
    </row>
    <row r="66" spans="2:13" s="8" customFormat="1" ht="76.5">
      <c r="B66" s="24" t="s">
        <v>76</v>
      </c>
      <c r="C66" s="24"/>
      <c r="D66" s="102" t="s">
        <v>178</v>
      </c>
      <c r="E66" s="24" t="s">
        <v>22</v>
      </c>
      <c r="F66" s="60">
        <v>1497</v>
      </c>
      <c r="G66" s="70">
        <v>0</v>
      </c>
      <c r="H66" s="61">
        <f>F66*G66</f>
        <v>0</v>
      </c>
      <c r="I66" s="38" t="s">
        <v>60</v>
      </c>
      <c r="M66" s="94"/>
    </row>
    <row r="67" spans="2:13" s="73" customFormat="1" ht="14.25" customHeight="1">
      <c r="B67" s="24"/>
      <c r="C67" s="58"/>
      <c r="D67" s="102"/>
      <c r="E67" s="58"/>
      <c r="F67" s="71"/>
      <c r="G67" s="91"/>
      <c r="H67" s="72"/>
      <c r="I67" s="59"/>
      <c r="K67" s="8"/>
      <c r="M67" s="95"/>
    </row>
    <row r="68" spans="2:13" s="8" customFormat="1" ht="51">
      <c r="B68" s="24" t="s">
        <v>77</v>
      </c>
      <c r="C68" s="24"/>
      <c r="D68" s="102" t="s">
        <v>166</v>
      </c>
      <c r="E68" s="24" t="s">
        <v>22</v>
      </c>
      <c r="F68" s="60">
        <v>1328</v>
      </c>
      <c r="G68" s="70">
        <v>0</v>
      </c>
      <c r="H68" s="61">
        <f>F68*G68</f>
        <v>0</v>
      </c>
      <c r="I68" s="38"/>
      <c r="M68" s="94"/>
    </row>
    <row r="69" spans="2:13" s="73" customFormat="1" ht="14.25" customHeight="1">
      <c r="B69" s="24"/>
      <c r="C69" s="58"/>
      <c r="D69" s="102"/>
      <c r="E69" s="58"/>
      <c r="F69" s="71"/>
      <c r="G69" s="91"/>
      <c r="H69" s="72"/>
      <c r="I69" s="59"/>
      <c r="K69" s="8"/>
      <c r="M69" s="95"/>
    </row>
    <row r="70" spans="2:13" s="8" customFormat="1" ht="38.25">
      <c r="B70" s="24" t="s">
        <v>78</v>
      </c>
      <c r="C70" s="24"/>
      <c r="D70" s="102" t="s">
        <v>138</v>
      </c>
      <c r="E70" s="24" t="s">
        <v>49</v>
      </c>
      <c r="F70" s="60">
        <v>30</v>
      </c>
      <c r="G70" s="91">
        <v>0</v>
      </c>
      <c r="H70" s="61">
        <f>F70*G70</f>
        <v>0</v>
      </c>
      <c r="I70" s="32"/>
      <c r="M70" s="94"/>
    </row>
    <row r="71" spans="2:13" s="8" customFormat="1">
      <c r="B71" s="24"/>
      <c r="C71" s="24"/>
      <c r="D71" s="102"/>
      <c r="E71" s="24"/>
      <c r="F71" s="60"/>
      <c r="G71" s="91"/>
      <c r="H71" s="61"/>
      <c r="I71" s="38"/>
      <c r="M71" s="94"/>
    </row>
    <row r="72" spans="2:13" s="8" customFormat="1" ht="51">
      <c r="B72" s="24" t="s">
        <v>79</v>
      </c>
      <c r="C72" s="24"/>
      <c r="D72" s="102" t="s">
        <v>147</v>
      </c>
      <c r="E72" s="24" t="s">
        <v>22</v>
      </c>
      <c r="F72" s="60">
        <v>2472</v>
      </c>
      <c r="G72" s="91">
        <v>0</v>
      </c>
      <c r="H72" s="61">
        <f>F72*G72</f>
        <v>0</v>
      </c>
      <c r="M72" s="94"/>
    </row>
    <row r="73" spans="2:13" s="8" customFormat="1">
      <c r="B73" s="24"/>
      <c r="C73" s="24"/>
      <c r="D73" s="102"/>
      <c r="E73" s="24"/>
      <c r="F73" s="60"/>
      <c r="G73" s="91"/>
      <c r="H73" s="61"/>
      <c r="M73" s="94"/>
    </row>
    <row r="74" spans="2:13" s="8" customFormat="1" ht="51">
      <c r="B74" s="24" t="s">
        <v>98</v>
      </c>
      <c r="C74" s="24"/>
      <c r="D74" s="102" t="s">
        <v>148</v>
      </c>
      <c r="E74" s="24" t="s">
        <v>20</v>
      </c>
      <c r="F74" s="60">
        <v>1884</v>
      </c>
      <c r="G74" s="91">
        <v>0</v>
      </c>
      <c r="H74" s="61">
        <f>F74*G74</f>
        <v>0</v>
      </c>
      <c r="M74" s="94"/>
    </row>
    <row r="75" spans="2:13" s="8" customFormat="1">
      <c r="B75" s="24"/>
      <c r="C75" s="24"/>
      <c r="D75" s="102"/>
      <c r="E75" s="24"/>
      <c r="F75" s="60"/>
      <c r="G75" s="91"/>
      <c r="H75" s="61"/>
      <c r="M75" s="94"/>
    </row>
    <row r="76" spans="2:13" s="8" customFormat="1" ht="51">
      <c r="B76" s="24" t="s">
        <v>80</v>
      </c>
      <c r="C76" s="24"/>
      <c r="D76" s="102" t="s">
        <v>149</v>
      </c>
      <c r="E76" s="24" t="s">
        <v>22</v>
      </c>
      <c r="F76" s="60">
        <v>15</v>
      </c>
      <c r="G76" s="91">
        <v>0</v>
      </c>
      <c r="H76" s="61">
        <f>F76*G76</f>
        <v>0</v>
      </c>
      <c r="M76" s="94"/>
    </row>
    <row r="77" spans="2:13" s="8" customFormat="1">
      <c r="B77" s="24"/>
      <c r="C77" s="24"/>
      <c r="D77" s="102"/>
      <c r="E77" s="24"/>
      <c r="F77" s="60"/>
      <c r="G77" s="91"/>
      <c r="H77" s="61"/>
      <c r="M77" s="94"/>
    </row>
    <row r="78" spans="2:13" s="8" customFormat="1" ht="66" customHeight="1">
      <c r="B78" s="24" t="s">
        <v>81</v>
      </c>
      <c r="C78" s="24"/>
      <c r="D78" s="102" t="s">
        <v>167</v>
      </c>
      <c r="E78" s="24" t="s">
        <v>24</v>
      </c>
      <c r="F78" s="60">
        <v>40</v>
      </c>
      <c r="G78" s="70">
        <v>0</v>
      </c>
      <c r="H78" s="61">
        <f>F78*G78</f>
        <v>0</v>
      </c>
      <c r="M78" s="94"/>
    </row>
    <row r="79" spans="2:13" s="8" customFormat="1">
      <c r="B79" s="24"/>
      <c r="C79" s="24"/>
      <c r="D79" s="102"/>
      <c r="E79" s="24"/>
      <c r="F79" s="60"/>
      <c r="G79" s="70"/>
      <c r="H79" s="61"/>
      <c r="M79" s="94"/>
    </row>
    <row r="80" spans="2:13" s="8" customFormat="1" ht="38.25">
      <c r="B80" s="24" t="s">
        <v>100</v>
      </c>
      <c r="C80" s="24"/>
      <c r="D80" s="102" t="s">
        <v>150</v>
      </c>
      <c r="E80" s="24" t="s">
        <v>24</v>
      </c>
      <c r="F80" s="60">
        <v>51</v>
      </c>
      <c r="G80" s="70">
        <v>0</v>
      </c>
      <c r="H80" s="61">
        <f>F80*G80</f>
        <v>0</v>
      </c>
      <c r="M80" s="94"/>
    </row>
    <row r="81" spans="2:13" s="8" customFormat="1">
      <c r="B81" s="24"/>
      <c r="C81" s="24"/>
      <c r="D81" s="102"/>
      <c r="E81" s="24"/>
      <c r="F81" s="60"/>
      <c r="G81" s="70"/>
      <c r="H81" s="61"/>
      <c r="M81" s="94"/>
    </row>
    <row r="82" spans="2:13" s="8" customFormat="1" ht="51">
      <c r="B82" s="24" t="s">
        <v>101</v>
      </c>
      <c r="C82" s="24"/>
      <c r="D82" s="102" t="s">
        <v>173</v>
      </c>
      <c r="E82" s="24" t="s">
        <v>24</v>
      </c>
      <c r="F82" s="60">
        <v>27</v>
      </c>
      <c r="G82" s="70">
        <v>0</v>
      </c>
      <c r="H82" s="61">
        <f>F82*G82</f>
        <v>0</v>
      </c>
      <c r="M82" s="94"/>
    </row>
    <row r="83" spans="2:13" s="8" customFormat="1">
      <c r="B83" s="24"/>
      <c r="C83" s="24"/>
      <c r="D83" s="122"/>
      <c r="E83" s="24"/>
      <c r="F83" s="60"/>
      <c r="G83" s="97"/>
      <c r="H83" s="61"/>
      <c r="M83" s="94"/>
    </row>
    <row r="84" spans="2:13" s="8" customFormat="1" ht="38.25">
      <c r="B84" s="24" t="s">
        <v>102</v>
      </c>
      <c r="C84" s="24"/>
      <c r="D84" s="102" t="s">
        <v>151</v>
      </c>
      <c r="E84" s="24" t="s">
        <v>24</v>
      </c>
      <c r="F84" s="60">
        <v>4</v>
      </c>
      <c r="G84" s="70">
        <v>0</v>
      </c>
      <c r="H84" s="61">
        <f>F84*G84</f>
        <v>0</v>
      </c>
      <c r="M84" s="94"/>
    </row>
    <row r="85" spans="2:13" s="8" customFormat="1">
      <c r="B85" s="24"/>
      <c r="C85" s="24"/>
      <c r="D85" s="122"/>
      <c r="E85" s="24"/>
      <c r="F85" s="60"/>
      <c r="G85" s="97"/>
      <c r="H85" s="61"/>
      <c r="M85" s="94"/>
    </row>
    <row r="86" spans="2:13" s="8" customFormat="1" ht="63.75">
      <c r="B86" s="24" t="s">
        <v>180</v>
      </c>
      <c r="C86" s="24"/>
      <c r="D86" s="123" t="s">
        <v>159</v>
      </c>
      <c r="E86" s="24" t="s">
        <v>50</v>
      </c>
      <c r="F86" s="60">
        <v>1</v>
      </c>
      <c r="G86" s="98">
        <v>0</v>
      </c>
      <c r="H86" s="61">
        <f>F86*G86</f>
        <v>0</v>
      </c>
      <c r="M86" s="94"/>
    </row>
    <row r="87" spans="2:13" s="8" customFormat="1">
      <c r="B87" s="24"/>
      <c r="C87" s="24"/>
      <c r="D87" s="122"/>
      <c r="E87" s="24"/>
      <c r="F87" s="60"/>
      <c r="G87" s="70"/>
      <c r="H87" s="61"/>
      <c r="M87" s="94"/>
    </row>
    <row r="88" spans="2:13" s="8" customFormat="1" ht="38.25">
      <c r="B88" s="24" t="s">
        <v>162</v>
      </c>
      <c r="C88" s="24"/>
      <c r="D88" s="123" t="s">
        <v>182</v>
      </c>
      <c r="E88" s="24" t="s">
        <v>22</v>
      </c>
      <c r="F88" s="60">
        <v>16</v>
      </c>
      <c r="G88" s="98">
        <v>0</v>
      </c>
      <c r="H88" s="61">
        <f>F88*G88</f>
        <v>0</v>
      </c>
      <c r="M88" s="94"/>
    </row>
    <row r="89" spans="2:13" s="8" customFormat="1">
      <c r="B89" s="24"/>
      <c r="C89" s="24"/>
      <c r="D89" s="122"/>
      <c r="E89" s="24"/>
      <c r="F89" s="60"/>
      <c r="G89" s="70"/>
      <c r="H89" s="61"/>
      <c r="M89" s="94"/>
    </row>
    <row r="90" spans="2:13" s="8" customFormat="1" ht="76.5">
      <c r="B90" s="24" t="s">
        <v>165</v>
      </c>
      <c r="C90" s="24"/>
      <c r="D90" s="123" t="s">
        <v>179</v>
      </c>
      <c r="E90" s="24" t="s">
        <v>24</v>
      </c>
      <c r="F90" s="60">
        <v>2</v>
      </c>
      <c r="G90" s="98">
        <v>0</v>
      </c>
      <c r="H90" s="61">
        <f>F90*G90</f>
        <v>0</v>
      </c>
      <c r="M90" s="94"/>
    </row>
    <row r="91" spans="2:13" s="8" customFormat="1">
      <c r="B91" s="24"/>
      <c r="C91" s="24"/>
      <c r="D91" s="122"/>
      <c r="E91" s="24"/>
      <c r="F91" s="60"/>
      <c r="G91" s="70"/>
      <c r="H91" s="61"/>
      <c r="M91" s="94"/>
    </row>
    <row r="92" spans="2:13" s="8" customFormat="1" ht="191.25">
      <c r="B92" s="24" t="s">
        <v>293</v>
      </c>
      <c r="C92" s="24"/>
      <c r="D92" s="123" t="s">
        <v>1393</v>
      </c>
      <c r="E92" s="24" t="s">
        <v>24</v>
      </c>
      <c r="F92" s="60">
        <v>1</v>
      </c>
      <c r="G92" s="98">
        <v>0</v>
      </c>
      <c r="H92" s="61">
        <f>F92*G92</f>
        <v>0</v>
      </c>
      <c r="I92" s="123" t="s">
        <v>1392</v>
      </c>
      <c r="M92" s="94"/>
    </row>
    <row r="93" spans="2:13" s="8" customFormat="1">
      <c r="B93" s="24"/>
      <c r="C93" s="24"/>
      <c r="D93" s="122"/>
      <c r="E93" s="24"/>
      <c r="F93" s="60"/>
      <c r="G93" s="70"/>
      <c r="H93" s="61"/>
      <c r="M93" s="94"/>
    </row>
    <row r="94" spans="2:13" s="8" customFormat="1" ht="114.75">
      <c r="B94" s="24" t="s">
        <v>294</v>
      </c>
      <c r="C94" s="24"/>
      <c r="D94" s="123" t="s">
        <v>353</v>
      </c>
      <c r="E94" s="24"/>
      <c r="F94" s="60"/>
      <c r="G94" s="98"/>
      <c r="H94" s="61"/>
      <c r="M94" s="94"/>
    </row>
    <row r="95" spans="2:13" s="8" customFormat="1">
      <c r="B95" s="24"/>
      <c r="C95" s="24"/>
      <c r="D95" s="123" t="s">
        <v>354</v>
      </c>
      <c r="E95" s="24" t="s">
        <v>21</v>
      </c>
      <c r="F95" s="60">
        <v>10</v>
      </c>
      <c r="G95" s="26">
        <v>0</v>
      </c>
      <c r="H95" s="61">
        <f t="shared" ref="H95:H97" si="0">F95*G95</f>
        <v>0</v>
      </c>
      <c r="M95" s="94"/>
    </row>
    <row r="96" spans="2:13" s="8" customFormat="1">
      <c r="B96" s="24"/>
      <c r="C96" s="24"/>
      <c r="D96" s="123" t="s">
        <v>370</v>
      </c>
      <c r="E96" s="24" t="s">
        <v>21</v>
      </c>
      <c r="F96" s="60">
        <v>16</v>
      </c>
      <c r="G96" s="26">
        <v>0</v>
      </c>
      <c r="H96" s="61">
        <f t="shared" si="0"/>
        <v>0</v>
      </c>
      <c r="M96" s="94"/>
    </row>
    <row r="97" spans="2:13" s="8" customFormat="1">
      <c r="B97" s="24"/>
      <c r="C97" s="24"/>
      <c r="D97" s="123" t="s">
        <v>354</v>
      </c>
      <c r="E97" s="24" t="s">
        <v>21</v>
      </c>
      <c r="F97" s="60">
        <v>10</v>
      </c>
      <c r="G97" s="26">
        <v>0</v>
      </c>
      <c r="H97" s="61">
        <f t="shared" si="0"/>
        <v>0</v>
      </c>
      <c r="M97" s="94"/>
    </row>
    <row r="98" spans="2:13" s="8" customFormat="1">
      <c r="B98" s="24"/>
      <c r="C98" s="24"/>
      <c r="D98" s="122"/>
      <c r="E98" s="24"/>
      <c r="F98" s="60"/>
      <c r="G98" s="70"/>
      <c r="H98" s="61"/>
      <c r="M98" s="94"/>
    </row>
    <row r="99" spans="2:13" s="8" customFormat="1" ht="25.5">
      <c r="B99" s="24" t="s">
        <v>371</v>
      </c>
      <c r="C99" s="24"/>
      <c r="D99" s="102" t="s">
        <v>30</v>
      </c>
      <c r="E99" s="24" t="s">
        <v>21</v>
      </c>
      <c r="F99" s="60">
        <v>3384</v>
      </c>
      <c r="G99" s="26">
        <v>0</v>
      </c>
      <c r="H99" s="61">
        <f>F99*G99</f>
        <v>0</v>
      </c>
      <c r="M99" s="94"/>
    </row>
    <row r="100" spans="2:13" s="8" customFormat="1" ht="25.5">
      <c r="B100" s="24"/>
      <c r="C100" s="24"/>
      <c r="D100" s="102" t="s">
        <v>1387</v>
      </c>
      <c r="E100" s="24"/>
      <c r="F100" s="60"/>
      <c r="G100" s="26"/>
      <c r="H100" s="61"/>
      <c r="M100" s="94"/>
    </row>
    <row r="101" spans="2:13">
      <c r="G101" s="70"/>
      <c r="H101" s="74"/>
    </row>
    <row r="102" spans="2:13" s="8" customFormat="1" ht="229.5">
      <c r="B102" s="24" t="s">
        <v>770</v>
      </c>
      <c r="C102" s="24"/>
      <c r="D102" s="102" t="s">
        <v>769</v>
      </c>
      <c r="E102" s="24" t="s">
        <v>21</v>
      </c>
      <c r="F102" s="60">
        <v>1500</v>
      </c>
      <c r="G102" s="26">
        <v>0</v>
      </c>
      <c r="H102" s="61">
        <f>F102*G102</f>
        <v>0</v>
      </c>
      <c r="M102" s="94"/>
    </row>
    <row r="103" spans="2:13">
      <c r="G103" s="70"/>
      <c r="H103" s="74"/>
    </row>
    <row r="104" spans="2:13" s="8" customFormat="1" ht="102">
      <c r="B104" s="24" t="s">
        <v>773</v>
      </c>
      <c r="C104" s="24"/>
      <c r="D104" s="123" t="s">
        <v>771</v>
      </c>
      <c r="E104" s="24"/>
      <c r="F104" s="60"/>
      <c r="G104" s="98"/>
      <c r="H104" s="61"/>
      <c r="M104" s="94"/>
    </row>
    <row r="105" spans="2:13" s="8" customFormat="1">
      <c r="B105" s="24"/>
      <c r="C105" s="24"/>
      <c r="D105" s="123" t="s">
        <v>772</v>
      </c>
      <c r="E105" s="24" t="s">
        <v>19</v>
      </c>
      <c r="F105" s="60">
        <v>15</v>
      </c>
      <c r="G105" s="26">
        <v>0</v>
      </c>
      <c r="H105" s="61">
        <f t="shared" ref="H105" si="1">F105*G105</f>
        <v>0</v>
      </c>
      <c r="M105" s="94"/>
    </row>
    <row r="106" spans="2:13" s="8" customFormat="1">
      <c r="B106" s="24"/>
      <c r="C106" s="24"/>
      <c r="D106" s="123"/>
      <c r="E106" s="24"/>
      <c r="F106" s="60"/>
      <c r="G106" s="26"/>
      <c r="H106" s="61"/>
      <c r="M106" s="94"/>
    </row>
    <row r="107" spans="2:13" s="8" customFormat="1" ht="38.25">
      <c r="B107" s="24" t="s">
        <v>775</v>
      </c>
      <c r="C107" s="24"/>
      <c r="D107" s="123" t="s">
        <v>774</v>
      </c>
      <c r="E107" s="24" t="s">
        <v>19</v>
      </c>
      <c r="F107" s="60">
        <v>30</v>
      </c>
      <c r="G107" s="26">
        <v>0</v>
      </c>
      <c r="H107" s="61">
        <f t="shared" ref="H107" si="2">F107*G107</f>
        <v>0</v>
      </c>
      <c r="M107" s="94"/>
    </row>
    <row r="108" spans="2:13" s="8" customFormat="1">
      <c r="B108" s="24"/>
      <c r="C108" s="24"/>
      <c r="D108" s="123"/>
      <c r="M108" s="94"/>
    </row>
    <row r="109" spans="2:13" s="8" customFormat="1" ht="38.25">
      <c r="B109" s="24" t="s">
        <v>780</v>
      </c>
      <c r="C109" s="24"/>
      <c r="D109" s="123" t="s">
        <v>1383</v>
      </c>
      <c r="E109" s="24" t="s">
        <v>21</v>
      </c>
      <c r="F109" s="60">
        <v>1093</v>
      </c>
      <c r="G109" s="26">
        <v>0</v>
      </c>
      <c r="H109" s="61">
        <f t="shared" ref="H109" si="3">F109*G109</f>
        <v>0</v>
      </c>
      <c r="M109" s="94"/>
    </row>
    <row r="110" spans="2:13" s="8" customFormat="1">
      <c r="B110" s="24"/>
      <c r="C110" s="24"/>
      <c r="D110" s="123"/>
      <c r="E110" s="24"/>
      <c r="F110" s="60"/>
      <c r="G110" s="26"/>
      <c r="H110" s="61"/>
      <c r="M110" s="94"/>
    </row>
    <row r="111" spans="2:13">
      <c r="G111" s="70"/>
      <c r="H111" s="74"/>
    </row>
    <row r="112" spans="2:13">
      <c r="B112" s="40"/>
      <c r="C112" s="41"/>
      <c r="D112" s="108" t="s">
        <v>189</v>
      </c>
      <c r="E112" s="41"/>
      <c r="F112" s="276" t="s">
        <v>372</v>
      </c>
      <c r="G112" s="276"/>
      <c r="H112" s="128">
        <f>SUM(H116:H172)</f>
        <v>0</v>
      </c>
      <c r="I112" s="42"/>
    </row>
    <row r="113" spans="2:13">
      <c r="D113" s="109"/>
      <c r="G113" s="62"/>
      <c r="H113" s="62"/>
      <c r="I113" s="62"/>
    </row>
    <row r="114" spans="2:13">
      <c r="B114" s="37"/>
      <c r="C114" s="37"/>
      <c r="D114" s="110" t="s">
        <v>190</v>
      </c>
      <c r="E114" s="37"/>
      <c r="F114" s="37"/>
      <c r="G114" s="37"/>
      <c r="H114" s="37"/>
      <c r="I114" s="37"/>
    </row>
    <row r="115" spans="2:13">
      <c r="D115" s="109"/>
      <c r="G115" s="62"/>
      <c r="H115" s="62"/>
      <c r="I115" s="62"/>
    </row>
    <row r="116" spans="2:13" s="8" customFormat="1" ht="38.25">
      <c r="B116" s="24" t="s">
        <v>191</v>
      </c>
      <c r="C116" s="24"/>
      <c r="D116" s="102" t="s">
        <v>192</v>
      </c>
      <c r="E116" s="67"/>
      <c r="F116" s="60"/>
      <c r="G116" s="26"/>
      <c r="H116" s="61"/>
      <c r="M116" s="94"/>
    </row>
    <row r="117" spans="2:13" s="8" customFormat="1">
      <c r="B117" s="24"/>
      <c r="C117" s="24"/>
      <c r="D117" s="102" t="s">
        <v>193</v>
      </c>
      <c r="E117" s="67" t="s">
        <v>22</v>
      </c>
      <c r="F117" s="60">
        <v>68</v>
      </c>
      <c r="G117" s="26">
        <v>0</v>
      </c>
      <c r="H117" s="61">
        <f>F117*G117</f>
        <v>0</v>
      </c>
      <c r="M117" s="94"/>
    </row>
    <row r="118" spans="2:13" s="8" customFormat="1">
      <c r="B118" s="24"/>
      <c r="C118" s="24"/>
      <c r="D118" s="102" t="s">
        <v>194</v>
      </c>
      <c r="E118" s="67" t="s">
        <v>22</v>
      </c>
      <c r="F118" s="60">
        <v>3</v>
      </c>
      <c r="G118" s="26">
        <v>0</v>
      </c>
      <c r="H118" s="61">
        <f>F118*G118</f>
        <v>0</v>
      </c>
      <c r="M118" s="94"/>
    </row>
    <row r="119" spans="2:13" s="8" customFormat="1">
      <c r="B119" s="24"/>
      <c r="C119" s="24"/>
      <c r="D119" s="102"/>
      <c r="E119" s="67"/>
      <c r="F119" s="60"/>
      <c r="G119" s="26"/>
      <c r="H119" s="61"/>
      <c r="M119" s="94"/>
    </row>
    <row r="120" spans="2:13" s="8" customFormat="1" ht="25.5">
      <c r="B120" s="24" t="s">
        <v>195</v>
      </c>
      <c r="C120" s="24"/>
      <c r="D120" s="102" t="s">
        <v>196</v>
      </c>
      <c r="E120" s="24" t="s">
        <v>20</v>
      </c>
      <c r="F120" s="60">
        <v>12</v>
      </c>
      <c r="G120" s="26">
        <v>0</v>
      </c>
      <c r="H120" s="61">
        <f>F120*G120</f>
        <v>0</v>
      </c>
      <c r="M120" s="94"/>
    </row>
    <row r="121" spans="2:13" s="8" customFormat="1" ht="14.25">
      <c r="B121" s="24"/>
      <c r="C121" s="24"/>
      <c r="D121" s="102"/>
      <c r="E121" s="24"/>
      <c r="F121" s="60"/>
      <c r="G121" s="26"/>
      <c r="H121" s="86"/>
      <c r="M121" s="94"/>
    </row>
    <row r="122" spans="2:13" s="8" customFormat="1" ht="25.5">
      <c r="B122" s="24" t="s">
        <v>197</v>
      </c>
      <c r="C122" s="24"/>
      <c r="D122" s="102" t="s">
        <v>198</v>
      </c>
      <c r="E122" s="67" t="s">
        <v>22</v>
      </c>
      <c r="F122" s="60">
        <v>2</v>
      </c>
      <c r="G122" s="26">
        <v>0</v>
      </c>
      <c r="H122" s="61">
        <f>F122*G122</f>
        <v>0</v>
      </c>
      <c r="M122" s="94"/>
    </row>
    <row r="123" spans="2:13" s="8" customFormat="1">
      <c r="B123" s="24"/>
      <c r="C123" s="24"/>
      <c r="D123" s="102"/>
      <c r="E123" s="67"/>
      <c r="F123" s="60"/>
      <c r="G123" s="26"/>
      <c r="H123" s="61"/>
      <c r="M123" s="94"/>
    </row>
    <row r="124" spans="2:13" s="8" customFormat="1" ht="25.5">
      <c r="B124" s="24" t="s">
        <v>199</v>
      </c>
      <c r="C124" s="24"/>
      <c r="D124" s="102" t="s">
        <v>200</v>
      </c>
      <c r="E124" s="67" t="s">
        <v>22</v>
      </c>
      <c r="F124" s="60">
        <v>42</v>
      </c>
      <c r="G124" s="26">
        <v>0</v>
      </c>
      <c r="H124" s="61">
        <f>F124*G124</f>
        <v>0</v>
      </c>
      <c r="M124" s="94"/>
    </row>
    <row r="125" spans="2:13" s="8" customFormat="1">
      <c r="B125" s="24"/>
      <c r="C125" s="24"/>
      <c r="D125" s="102"/>
      <c r="E125" s="67"/>
      <c r="F125" s="60"/>
      <c r="G125" s="26"/>
      <c r="H125" s="61"/>
      <c r="M125" s="94"/>
    </row>
    <row r="126" spans="2:13" s="8" customFormat="1" ht="25.5">
      <c r="B126" s="24" t="s">
        <v>201</v>
      </c>
      <c r="C126" s="24"/>
      <c r="D126" s="102" t="s">
        <v>202</v>
      </c>
      <c r="E126" s="67" t="s">
        <v>22</v>
      </c>
      <c r="F126" s="60">
        <v>30</v>
      </c>
      <c r="G126" s="26">
        <v>0</v>
      </c>
      <c r="H126" s="61">
        <f>F126*G126</f>
        <v>0</v>
      </c>
      <c r="M126" s="94"/>
    </row>
    <row r="127" spans="2:13" s="8" customFormat="1">
      <c r="B127" s="24"/>
      <c r="C127" s="24"/>
      <c r="D127" s="102"/>
      <c r="E127" s="67"/>
      <c r="F127" s="60"/>
      <c r="G127" s="26"/>
      <c r="H127" s="61"/>
      <c r="M127" s="94"/>
    </row>
    <row r="128" spans="2:13">
      <c r="D128" s="109"/>
      <c r="G128" s="62"/>
      <c r="H128" s="62"/>
      <c r="I128" s="62"/>
    </row>
    <row r="129" spans="2:13">
      <c r="B129" s="37"/>
      <c r="C129" s="37"/>
      <c r="D129" s="110" t="s">
        <v>203</v>
      </c>
      <c r="E129" s="37"/>
      <c r="F129" s="37"/>
      <c r="G129" s="37"/>
      <c r="H129" s="37"/>
      <c r="I129" s="37"/>
    </row>
    <row r="130" spans="2:13">
      <c r="D130" s="109"/>
      <c r="G130" s="62"/>
      <c r="H130" s="62"/>
      <c r="I130" s="62"/>
    </row>
    <row r="131" spans="2:13" s="8" customFormat="1" ht="38.25">
      <c r="B131" s="24" t="s">
        <v>204</v>
      </c>
      <c r="C131" s="24"/>
      <c r="D131" s="102" t="s">
        <v>205</v>
      </c>
      <c r="E131" s="67" t="s">
        <v>22</v>
      </c>
      <c r="F131" s="60">
        <v>2</v>
      </c>
      <c r="G131" s="26">
        <v>0</v>
      </c>
      <c r="H131" s="61">
        <f>F131*G131</f>
        <v>0</v>
      </c>
      <c r="M131" s="94"/>
    </row>
    <row r="132" spans="2:13" s="8" customFormat="1">
      <c r="B132" s="24"/>
      <c r="C132" s="24"/>
      <c r="D132" s="102"/>
      <c r="E132" s="67"/>
      <c r="F132" s="60"/>
      <c r="G132" s="26"/>
      <c r="H132" s="61"/>
      <c r="M132" s="94"/>
    </row>
    <row r="133" spans="2:13" s="8" customFormat="1" ht="38.25">
      <c r="B133" s="24" t="s">
        <v>206</v>
      </c>
      <c r="C133" s="24"/>
      <c r="D133" s="102" t="s">
        <v>207</v>
      </c>
      <c r="E133" s="24" t="s">
        <v>20</v>
      </c>
      <c r="F133" s="60">
        <v>11</v>
      </c>
      <c r="G133" s="26">
        <v>0</v>
      </c>
      <c r="H133" s="61">
        <f>F133*G133</f>
        <v>0</v>
      </c>
      <c r="M133" s="94"/>
    </row>
    <row r="134" spans="2:13" s="8" customFormat="1" ht="14.25">
      <c r="B134" s="24"/>
      <c r="C134" s="24"/>
      <c r="D134" s="102"/>
      <c r="E134" s="24"/>
      <c r="F134" s="60"/>
      <c r="G134" s="26"/>
      <c r="H134" s="86"/>
      <c r="M134" s="94"/>
    </row>
    <row r="135" spans="2:13" s="8" customFormat="1" ht="76.5">
      <c r="B135" s="24" t="s">
        <v>208</v>
      </c>
      <c r="C135" s="24"/>
      <c r="D135" s="102" t="s">
        <v>209</v>
      </c>
      <c r="E135" s="67" t="s">
        <v>22</v>
      </c>
      <c r="F135" s="60">
        <v>0.5</v>
      </c>
      <c r="G135" s="26">
        <v>0</v>
      </c>
      <c r="H135" s="61">
        <f>F135*G135</f>
        <v>0</v>
      </c>
      <c r="M135" s="94"/>
    </row>
    <row r="136" spans="2:13" s="8" customFormat="1">
      <c r="B136" s="24"/>
      <c r="C136" s="24"/>
      <c r="D136" s="102"/>
      <c r="E136" s="67"/>
      <c r="F136" s="60"/>
      <c r="G136" s="26"/>
      <c r="H136" s="61"/>
      <c r="M136" s="94"/>
    </row>
    <row r="137" spans="2:13" s="8" customFormat="1">
      <c r="B137" s="24" t="s">
        <v>210</v>
      </c>
      <c r="C137" s="24"/>
      <c r="D137" s="102" t="s">
        <v>211</v>
      </c>
      <c r="E137" s="67" t="s">
        <v>24</v>
      </c>
      <c r="F137" s="60">
        <v>1</v>
      </c>
      <c r="G137" s="26">
        <v>0</v>
      </c>
      <c r="H137" s="61">
        <f>F137*G137</f>
        <v>0</v>
      </c>
      <c r="M137" s="94"/>
    </row>
    <row r="138" spans="2:13" s="8" customFormat="1">
      <c r="B138" s="24"/>
      <c r="C138" s="24"/>
      <c r="D138" s="102"/>
      <c r="E138" s="67"/>
      <c r="F138" s="60"/>
      <c r="G138" s="26"/>
      <c r="H138" s="61"/>
      <c r="M138" s="94"/>
    </row>
    <row r="139" spans="2:13" s="8" customFormat="1" ht="25.5">
      <c r="B139" s="24" t="s">
        <v>212</v>
      </c>
      <c r="C139" s="24"/>
      <c r="D139" s="102" t="s">
        <v>213</v>
      </c>
      <c r="E139" s="67"/>
      <c r="F139" s="60"/>
      <c r="G139" s="26"/>
      <c r="H139" s="61">
        <f>F139*G139</f>
        <v>0</v>
      </c>
      <c r="M139" s="94"/>
    </row>
    <row r="140" spans="2:13" s="8" customFormat="1">
      <c r="B140" s="24"/>
      <c r="C140" s="24"/>
      <c r="D140" s="102" t="s">
        <v>214</v>
      </c>
      <c r="E140" s="67" t="s">
        <v>215</v>
      </c>
      <c r="F140" s="60">
        <v>629</v>
      </c>
      <c r="G140" s="26">
        <v>0</v>
      </c>
      <c r="H140" s="61">
        <f>F140*G140</f>
        <v>0</v>
      </c>
      <c r="M140" s="94"/>
    </row>
    <row r="141" spans="2:13" s="8" customFormat="1">
      <c r="B141" s="24"/>
      <c r="C141" s="24"/>
      <c r="D141" s="102" t="s">
        <v>216</v>
      </c>
      <c r="E141" s="67" t="s">
        <v>215</v>
      </c>
      <c r="F141" s="60">
        <v>966</v>
      </c>
      <c r="G141" s="26">
        <v>0</v>
      </c>
      <c r="H141" s="61">
        <f>F141*G141</f>
        <v>0</v>
      </c>
      <c r="M141" s="94"/>
    </row>
    <row r="142" spans="2:13" s="8" customFormat="1">
      <c r="B142" s="24"/>
      <c r="C142" s="24"/>
      <c r="D142" s="102"/>
      <c r="E142" s="67"/>
      <c r="F142" s="60"/>
      <c r="G142" s="26"/>
      <c r="H142" s="61"/>
      <c r="M142" s="94"/>
    </row>
    <row r="143" spans="2:13" s="8" customFormat="1">
      <c r="B143" s="24" t="s">
        <v>217</v>
      </c>
      <c r="C143" s="24"/>
      <c r="D143" s="102" t="s">
        <v>218</v>
      </c>
      <c r="E143" s="67" t="s">
        <v>22</v>
      </c>
      <c r="F143" s="60">
        <v>11</v>
      </c>
      <c r="G143" s="26">
        <v>0</v>
      </c>
      <c r="H143" s="61">
        <f>F143*G143</f>
        <v>0</v>
      </c>
      <c r="M143" s="94"/>
    </row>
    <row r="144" spans="2:13" s="8" customFormat="1">
      <c r="B144" s="24"/>
      <c r="C144" s="24"/>
      <c r="D144" s="102"/>
      <c r="E144" s="67"/>
      <c r="F144" s="60"/>
      <c r="G144" s="26"/>
      <c r="H144" s="61"/>
      <c r="M144" s="94"/>
    </row>
    <row r="145" spans="2:13">
      <c r="B145" s="37"/>
      <c r="C145" s="37"/>
      <c r="D145" s="110" t="s">
        <v>219</v>
      </c>
      <c r="E145" s="37"/>
      <c r="F145" s="37"/>
      <c r="G145" s="37"/>
      <c r="H145" s="37"/>
      <c r="I145" s="37"/>
    </row>
    <row r="146" spans="2:13">
      <c r="D146" s="109"/>
      <c r="G146" s="62"/>
      <c r="H146" s="62"/>
      <c r="I146" s="62"/>
    </row>
    <row r="147" spans="2:13" s="8" customFormat="1" ht="25.5">
      <c r="B147" s="24" t="s">
        <v>220</v>
      </c>
      <c r="C147" s="24"/>
      <c r="D147" s="102" t="s">
        <v>221</v>
      </c>
      <c r="E147" s="67" t="s">
        <v>20</v>
      </c>
      <c r="F147" s="60">
        <v>3</v>
      </c>
      <c r="G147" s="26">
        <v>0</v>
      </c>
      <c r="H147" s="61">
        <f>F147*G147</f>
        <v>0</v>
      </c>
      <c r="M147" s="94"/>
    </row>
    <row r="148" spans="2:13" s="8" customFormat="1">
      <c r="B148" s="24"/>
      <c r="C148" s="24"/>
      <c r="D148" s="102"/>
      <c r="E148" s="67"/>
      <c r="F148" s="60"/>
      <c r="G148" s="26"/>
      <c r="H148" s="61"/>
      <c r="M148" s="94"/>
    </row>
    <row r="149" spans="2:13" s="8" customFormat="1" ht="25.5">
      <c r="B149" s="24" t="s">
        <v>222</v>
      </c>
      <c r="C149" s="24"/>
      <c r="D149" s="102" t="s">
        <v>223</v>
      </c>
      <c r="E149" s="24" t="s">
        <v>20</v>
      </c>
      <c r="F149" s="60">
        <v>56</v>
      </c>
      <c r="G149" s="26">
        <v>0</v>
      </c>
      <c r="H149" s="61">
        <f>F149*G149</f>
        <v>0</v>
      </c>
      <c r="M149" s="94"/>
    </row>
    <row r="150" spans="2:13" s="8" customFormat="1" ht="14.25">
      <c r="B150" s="24"/>
      <c r="C150" s="24"/>
      <c r="D150" s="102"/>
      <c r="E150" s="24"/>
      <c r="F150" s="60"/>
      <c r="G150" s="26"/>
      <c r="H150" s="86"/>
      <c r="M150" s="94"/>
    </row>
    <row r="151" spans="2:13" s="8" customFormat="1" ht="25.5">
      <c r="B151" s="24" t="s">
        <v>224</v>
      </c>
      <c r="C151" s="24"/>
      <c r="D151" s="102" t="s">
        <v>225</v>
      </c>
      <c r="E151" s="67" t="s">
        <v>20</v>
      </c>
      <c r="F151" s="60">
        <v>6</v>
      </c>
      <c r="G151" s="26">
        <v>0</v>
      </c>
      <c r="H151" s="61">
        <f>F151*G151</f>
        <v>0</v>
      </c>
      <c r="M151" s="94"/>
    </row>
    <row r="152" spans="2:13" s="8" customFormat="1">
      <c r="B152" s="24"/>
      <c r="C152" s="24"/>
      <c r="D152" s="102"/>
      <c r="E152" s="67"/>
      <c r="F152" s="60"/>
      <c r="G152" s="26"/>
      <c r="H152" s="61"/>
      <c r="M152" s="94"/>
    </row>
    <row r="153" spans="2:13" s="8" customFormat="1">
      <c r="B153" s="24" t="s">
        <v>226</v>
      </c>
      <c r="C153" s="24"/>
      <c r="D153" s="102" t="s">
        <v>227</v>
      </c>
      <c r="E153" s="67" t="s">
        <v>20</v>
      </c>
      <c r="F153" s="60">
        <v>65</v>
      </c>
      <c r="G153" s="26">
        <v>0</v>
      </c>
      <c r="H153" s="61">
        <f>F153*G153</f>
        <v>0</v>
      </c>
      <c r="M153" s="94"/>
    </row>
    <row r="154" spans="2:13" s="8" customFormat="1">
      <c r="B154" s="24"/>
      <c r="C154" s="24"/>
      <c r="D154" s="102"/>
      <c r="E154" s="67"/>
      <c r="F154" s="60"/>
      <c r="G154" s="26"/>
      <c r="H154" s="61"/>
      <c r="M154" s="94"/>
    </row>
    <row r="155" spans="2:13">
      <c r="B155" s="37"/>
      <c r="C155" s="37"/>
      <c r="D155" s="110" t="s">
        <v>228</v>
      </c>
      <c r="E155" s="37"/>
      <c r="F155" s="37"/>
      <c r="G155" s="37"/>
      <c r="H155" s="37"/>
      <c r="I155" s="37"/>
    </row>
    <row r="156" spans="2:13">
      <c r="D156" s="109"/>
      <c r="G156" s="62"/>
      <c r="H156" s="62"/>
      <c r="I156" s="62"/>
    </row>
    <row r="157" spans="2:13" s="8" customFormat="1" ht="25.5">
      <c r="B157" s="24" t="s">
        <v>229</v>
      </c>
      <c r="C157" s="24"/>
      <c r="D157" s="102" t="s">
        <v>230</v>
      </c>
      <c r="E157" s="67" t="s">
        <v>20</v>
      </c>
      <c r="F157" s="60">
        <v>15</v>
      </c>
      <c r="G157" s="26">
        <v>0</v>
      </c>
      <c r="H157" s="61">
        <f>F157*G157</f>
        <v>0</v>
      </c>
      <c r="M157" s="94"/>
    </row>
    <row r="158" spans="2:13" s="8" customFormat="1">
      <c r="B158" s="24"/>
      <c r="C158" s="24"/>
      <c r="D158" s="102" t="s">
        <v>231</v>
      </c>
      <c r="E158" s="67"/>
      <c r="F158" s="60"/>
      <c r="G158" s="26"/>
      <c r="H158" s="61"/>
      <c r="M158" s="94"/>
    </row>
    <row r="159" spans="2:13" s="8" customFormat="1">
      <c r="B159" s="24"/>
      <c r="C159" s="24"/>
      <c r="D159" s="102" t="s">
        <v>232</v>
      </c>
      <c r="E159" s="67"/>
      <c r="F159" s="60"/>
      <c r="G159" s="26"/>
      <c r="H159" s="61"/>
      <c r="M159" s="94"/>
    </row>
    <row r="160" spans="2:13" s="8" customFormat="1" ht="25.5">
      <c r="B160" s="24"/>
      <c r="C160" s="24"/>
      <c r="D160" s="102" t="s">
        <v>233</v>
      </c>
      <c r="E160" s="67"/>
      <c r="F160" s="60"/>
      <c r="G160" s="26"/>
      <c r="H160" s="61"/>
      <c r="M160" s="94"/>
    </row>
    <row r="161" spans="2:13" s="8" customFormat="1">
      <c r="B161" s="24"/>
      <c r="C161" s="24"/>
      <c r="D161" s="102" t="s">
        <v>234</v>
      </c>
      <c r="E161" s="67"/>
      <c r="F161" s="60"/>
      <c r="G161" s="26"/>
      <c r="H161" s="61"/>
      <c r="M161" s="94"/>
    </row>
    <row r="162" spans="2:13" s="8" customFormat="1">
      <c r="B162" s="24"/>
      <c r="C162" s="24"/>
      <c r="D162" s="102"/>
      <c r="E162" s="67"/>
      <c r="F162" s="60"/>
      <c r="G162" s="26"/>
      <c r="H162" s="61"/>
      <c r="M162" s="94"/>
    </row>
    <row r="163" spans="2:13" s="8" customFormat="1" ht="25.5">
      <c r="B163" s="24" t="s">
        <v>235</v>
      </c>
      <c r="C163" s="24"/>
      <c r="D163" s="102" t="s">
        <v>230</v>
      </c>
      <c r="E163" s="67" t="s">
        <v>20</v>
      </c>
      <c r="F163" s="60">
        <v>25</v>
      </c>
      <c r="G163" s="26">
        <v>0</v>
      </c>
      <c r="H163" s="61">
        <f>F163*G163</f>
        <v>0</v>
      </c>
      <c r="M163" s="94"/>
    </row>
    <row r="164" spans="2:13" s="8" customFormat="1">
      <c r="B164" s="24"/>
      <c r="C164" s="24"/>
      <c r="D164" s="102" t="s">
        <v>231</v>
      </c>
      <c r="E164" s="67"/>
      <c r="F164" s="60"/>
      <c r="G164" s="26"/>
      <c r="H164" s="61"/>
      <c r="M164" s="94"/>
    </row>
    <row r="165" spans="2:13" s="8" customFormat="1">
      <c r="B165" s="24"/>
      <c r="C165" s="24"/>
      <c r="D165" s="102" t="s">
        <v>232</v>
      </c>
      <c r="E165" s="67"/>
      <c r="F165" s="60"/>
      <c r="G165" s="26"/>
      <c r="H165" s="61"/>
      <c r="M165" s="94"/>
    </row>
    <row r="166" spans="2:13" s="8" customFormat="1" ht="25.5">
      <c r="B166" s="24"/>
      <c r="C166" s="24"/>
      <c r="D166" s="102" t="s">
        <v>233</v>
      </c>
      <c r="E166" s="67"/>
      <c r="F166" s="60"/>
      <c r="G166" s="26"/>
      <c r="H166" s="61"/>
      <c r="M166" s="94"/>
    </row>
    <row r="167" spans="2:13" s="8" customFormat="1">
      <c r="B167" s="24"/>
      <c r="C167" s="24"/>
      <c r="D167" s="102" t="s">
        <v>236</v>
      </c>
      <c r="E167" s="67"/>
      <c r="F167" s="60"/>
      <c r="G167" s="26"/>
      <c r="H167" s="61"/>
      <c r="M167" s="94"/>
    </row>
    <row r="168" spans="2:13" s="8" customFormat="1">
      <c r="B168" s="24"/>
      <c r="C168" s="24"/>
      <c r="D168" s="102"/>
      <c r="E168" s="67"/>
      <c r="F168" s="60"/>
      <c r="G168" s="26"/>
      <c r="H168" s="61"/>
      <c r="M168" s="94"/>
    </row>
    <row r="169" spans="2:13" s="8" customFormat="1" ht="25.5">
      <c r="B169" s="24" t="s">
        <v>237</v>
      </c>
      <c r="C169" s="24"/>
      <c r="D169" s="102" t="s">
        <v>238</v>
      </c>
      <c r="H169" s="61"/>
      <c r="M169" s="94"/>
    </row>
    <row r="170" spans="2:13" s="8" customFormat="1">
      <c r="B170" s="24"/>
      <c r="C170" s="24"/>
      <c r="D170" s="102" t="s">
        <v>239</v>
      </c>
      <c r="E170" s="24" t="s">
        <v>19</v>
      </c>
      <c r="F170" s="60">
        <v>1</v>
      </c>
      <c r="G170" s="26">
        <v>0</v>
      </c>
      <c r="H170" s="61">
        <f>F170*G170</f>
        <v>0</v>
      </c>
      <c r="M170" s="94"/>
    </row>
    <row r="171" spans="2:13" s="8" customFormat="1">
      <c r="B171" s="24" t="s">
        <v>240</v>
      </c>
      <c r="C171" s="24"/>
      <c r="D171" s="102" t="s">
        <v>241</v>
      </c>
      <c r="E171" s="67" t="s">
        <v>19</v>
      </c>
      <c r="F171" s="60">
        <v>1</v>
      </c>
      <c r="G171" s="26">
        <v>0</v>
      </c>
      <c r="H171" s="61">
        <f t="shared" ref="H171:H172" si="4">F171*G171</f>
        <v>0</v>
      </c>
      <c r="M171" s="94"/>
    </row>
    <row r="172" spans="2:13" s="8" customFormat="1">
      <c r="B172" s="24"/>
      <c r="C172" s="24"/>
      <c r="D172" s="102" t="s">
        <v>373</v>
      </c>
      <c r="E172" s="24" t="s">
        <v>19</v>
      </c>
      <c r="F172" s="60">
        <v>1</v>
      </c>
      <c r="G172" s="26">
        <v>0</v>
      </c>
      <c r="H172" s="61">
        <f t="shared" si="4"/>
        <v>0</v>
      </c>
      <c r="M172" s="94"/>
    </row>
    <row r="173" spans="2:13" s="8" customFormat="1">
      <c r="B173" s="24"/>
      <c r="C173" s="24"/>
      <c r="D173" s="102"/>
      <c r="E173" s="67"/>
      <c r="F173" s="60"/>
      <c r="G173" s="26"/>
      <c r="H173" s="61"/>
      <c r="M173" s="94"/>
    </row>
    <row r="174" spans="2:13">
      <c r="B174" s="40"/>
      <c r="C174" s="41"/>
      <c r="D174" s="108" t="s">
        <v>242</v>
      </c>
      <c r="E174" s="41"/>
      <c r="F174" s="276" t="s">
        <v>105</v>
      </c>
      <c r="G174" s="276"/>
      <c r="H174" s="128">
        <f>SUM(H176:H226)+H228+H230+H232</f>
        <v>0</v>
      </c>
      <c r="I174" s="42"/>
    </row>
    <row r="175" spans="2:13">
      <c r="D175" s="109"/>
      <c r="G175" s="15"/>
    </row>
    <row r="176" spans="2:13" ht="102">
      <c r="B176" s="24" t="s">
        <v>129</v>
      </c>
      <c r="D176" s="102" t="s">
        <v>1351</v>
      </c>
      <c r="G176" s="91"/>
      <c r="I176" s="66" t="s">
        <v>1353</v>
      </c>
      <c r="K176" s="24"/>
      <c r="L176" s="24"/>
      <c r="M176" s="27"/>
    </row>
    <row r="177" spans="2:13">
      <c r="D177" s="102" t="s">
        <v>276</v>
      </c>
      <c r="E177" s="24" t="s">
        <v>21</v>
      </c>
      <c r="F177" s="60">
        <v>996</v>
      </c>
      <c r="G177" s="26">
        <v>0</v>
      </c>
      <c r="H177" s="61">
        <f>F177*G177</f>
        <v>0</v>
      </c>
      <c r="K177" s="24"/>
      <c r="L177" s="24"/>
      <c r="M177" s="27"/>
    </row>
    <row r="178" spans="2:13">
      <c r="D178" s="102" t="s">
        <v>334</v>
      </c>
      <c r="E178" s="24" t="s">
        <v>21</v>
      </c>
      <c r="F178" s="60">
        <v>888</v>
      </c>
      <c r="G178" s="26">
        <v>0</v>
      </c>
      <c r="H178" s="61">
        <f>F178*G178</f>
        <v>0</v>
      </c>
      <c r="K178" s="24"/>
      <c r="L178" s="24"/>
      <c r="M178" s="27"/>
    </row>
    <row r="179" spans="2:13">
      <c r="D179" s="109"/>
      <c r="G179" s="15"/>
      <c r="K179" s="24"/>
      <c r="L179" s="24"/>
      <c r="M179" s="2"/>
    </row>
    <row r="180" spans="2:13" ht="51">
      <c r="B180" s="24" t="s">
        <v>82</v>
      </c>
      <c r="D180" s="102" t="s">
        <v>106</v>
      </c>
      <c r="G180" s="15"/>
      <c r="K180" s="24"/>
      <c r="L180" s="24"/>
      <c r="M180" s="27"/>
    </row>
    <row r="181" spans="2:13" ht="42" customHeight="1">
      <c r="D181" s="102" t="s">
        <v>169</v>
      </c>
      <c r="E181" s="24" t="s">
        <v>19</v>
      </c>
      <c r="F181" s="60">
        <v>28</v>
      </c>
      <c r="G181" s="26">
        <v>0</v>
      </c>
      <c r="H181" s="61">
        <f t="shared" ref="H181:H185" si="5">F181*G181</f>
        <v>0</v>
      </c>
      <c r="I181" s="27" t="s">
        <v>58</v>
      </c>
      <c r="K181" s="24"/>
      <c r="L181" s="24"/>
      <c r="M181" s="27"/>
    </row>
    <row r="182" spans="2:13" ht="42" customHeight="1">
      <c r="D182" s="102" t="s">
        <v>168</v>
      </c>
      <c r="E182" s="24" t="s">
        <v>19</v>
      </c>
      <c r="F182" s="60">
        <v>16</v>
      </c>
      <c r="G182" s="26">
        <v>0</v>
      </c>
      <c r="H182" s="61">
        <f t="shared" si="5"/>
        <v>0</v>
      </c>
      <c r="I182" s="27" t="s">
        <v>58</v>
      </c>
      <c r="K182" s="24"/>
      <c r="L182" s="24"/>
      <c r="M182" s="27"/>
    </row>
    <row r="183" spans="2:13" ht="16.5" customHeight="1">
      <c r="D183" s="102" t="s">
        <v>171</v>
      </c>
      <c r="E183" s="24" t="s">
        <v>19</v>
      </c>
      <c r="F183" s="60">
        <v>10</v>
      </c>
      <c r="G183" s="26">
        <v>0</v>
      </c>
      <c r="H183" s="61">
        <f t="shared" si="5"/>
        <v>0</v>
      </c>
      <c r="K183" s="24"/>
      <c r="L183" s="24"/>
      <c r="M183" s="27"/>
    </row>
    <row r="184" spans="2:13" ht="16.5" customHeight="1">
      <c r="D184" s="102" t="s">
        <v>286</v>
      </c>
      <c r="E184" s="24" t="s">
        <v>19</v>
      </c>
      <c r="F184" s="60">
        <v>6</v>
      </c>
      <c r="G184" s="26">
        <v>0</v>
      </c>
      <c r="H184" s="61">
        <f t="shared" si="5"/>
        <v>0</v>
      </c>
      <c r="K184" s="24"/>
      <c r="L184" s="24"/>
      <c r="M184" s="27"/>
    </row>
    <row r="185" spans="2:13" ht="16.5" customHeight="1">
      <c r="D185" s="102" t="s">
        <v>300</v>
      </c>
      <c r="E185" s="24" t="s">
        <v>19</v>
      </c>
      <c r="F185" s="60">
        <v>6</v>
      </c>
      <c r="G185" s="26">
        <v>0</v>
      </c>
      <c r="H185" s="61">
        <f t="shared" si="5"/>
        <v>0</v>
      </c>
      <c r="K185" s="24"/>
      <c r="L185" s="24"/>
      <c r="M185" s="27"/>
    </row>
    <row r="186" spans="2:13">
      <c r="G186" s="15"/>
      <c r="K186" s="24"/>
      <c r="L186" s="24"/>
      <c r="M186" s="27"/>
    </row>
    <row r="187" spans="2:13" ht="38.25">
      <c r="B187" s="24" t="s">
        <v>83</v>
      </c>
      <c r="D187" s="102" t="s">
        <v>1352</v>
      </c>
      <c r="G187" s="15"/>
      <c r="K187" s="24"/>
      <c r="L187" s="24"/>
      <c r="M187" s="27"/>
    </row>
    <row r="188" spans="2:13">
      <c r="G188" s="99"/>
      <c r="K188" s="24"/>
      <c r="L188" s="24"/>
      <c r="M188" s="27"/>
    </row>
    <row r="189" spans="2:13">
      <c r="D189" s="102" t="s">
        <v>389</v>
      </c>
      <c r="E189" s="24" t="s">
        <v>19</v>
      </c>
      <c r="F189" s="60">
        <v>44</v>
      </c>
      <c r="G189" s="26">
        <v>0</v>
      </c>
      <c r="H189" s="61">
        <f t="shared" ref="H189:H207" si="6">F189*G189</f>
        <v>0</v>
      </c>
      <c r="K189" s="24"/>
      <c r="L189" s="24"/>
      <c r="M189" s="27"/>
    </row>
    <row r="190" spans="2:13">
      <c r="D190" s="102" t="s">
        <v>280</v>
      </c>
      <c r="E190" s="24" t="s">
        <v>19</v>
      </c>
      <c r="F190" s="60">
        <v>44</v>
      </c>
      <c r="G190" s="26">
        <v>0</v>
      </c>
      <c r="H190" s="61">
        <f t="shared" si="6"/>
        <v>0</v>
      </c>
      <c r="K190" s="24"/>
      <c r="L190" s="24"/>
      <c r="M190" s="27"/>
    </row>
    <row r="191" spans="2:13">
      <c r="D191" s="102" t="s">
        <v>374</v>
      </c>
      <c r="E191" s="24" t="s">
        <v>19</v>
      </c>
      <c r="F191" s="60">
        <v>10</v>
      </c>
      <c r="G191" s="26">
        <v>0</v>
      </c>
      <c r="H191" s="61">
        <f t="shared" si="6"/>
        <v>0</v>
      </c>
      <c r="K191" s="24"/>
      <c r="L191" s="24"/>
      <c r="M191" s="27"/>
    </row>
    <row r="192" spans="2:13">
      <c r="D192" s="102" t="s">
        <v>274</v>
      </c>
      <c r="E192" s="24" t="s">
        <v>19</v>
      </c>
      <c r="F192" s="60">
        <v>6</v>
      </c>
      <c r="G192" s="26">
        <v>0</v>
      </c>
      <c r="H192" s="61">
        <f t="shared" si="6"/>
        <v>0</v>
      </c>
      <c r="K192" s="24"/>
      <c r="L192" s="24"/>
      <c r="M192" s="27"/>
    </row>
    <row r="193" spans="4:13">
      <c r="D193" s="102" t="s">
        <v>282</v>
      </c>
      <c r="E193" s="24" t="s">
        <v>19</v>
      </c>
      <c r="F193" s="60">
        <v>6</v>
      </c>
      <c r="G193" s="26">
        <v>0</v>
      </c>
      <c r="H193" s="61">
        <f t="shared" si="6"/>
        <v>0</v>
      </c>
      <c r="K193" s="24"/>
      <c r="L193" s="24"/>
      <c r="M193" s="27"/>
    </row>
    <row r="194" spans="4:13">
      <c r="D194" s="102" t="s">
        <v>281</v>
      </c>
      <c r="E194" s="24" t="s">
        <v>19</v>
      </c>
      <c r="F194" s="60">
        <v>1</v>
      </c>
      <c r="G194" s="26">
        <v>0</v>
      </c>
      <c r="H194" s="61">
        <f t="shared" si="6"/>
        <v>0</v>
      </c>
      <c r="K194" s="24"/>
      <c r="L194" s="24"/>
      <c r="M194" s="27"/>
    </row>
    <row r="195" spans="4:13">
      <c r="D195" s="102" t="s">
        <v>375</v>
      </c>
      <c r="E195" s="24" t="s">
        <v>19</v>
      </c>
      <c r="F195" s="60">
        <v>2</v>
      </c>
      <c r="G195" s="26">
        <v>0</v>
      </c>
      <c r="H195" s="61">
        <f t="shared" si="6"/>
        <v>0</v>
      </c>
      <c r="K195" s="24"/>
      <c r="L195" s="24"/>
      <c r="M195" s="27"/>
    </row>
    <row r="196" spans="4:13">
      <c r="D196" s="102" t="s">
        <v>376</v>
      </c>
      <c r="E196" s="24" t="s">
        <v>19</v>
      </c>
      <c r="F196" s="60">
        <v>2</v>
      </c>
      <c r="G196" s="26">
        <v>0</v>
      </c>
      <c r="H196" s="61">
        <f t="shared" si="6"/>
        <v>0</v>
      </c>
      <c r="K196" s="24"/>
      <c r="L196" s="24"/>
      <c r="M196" s="27"/>
    </row>
    <row r="197" spans="4:13">
      <c r="D197" s="102" t="s">
        <v>377</v>
      </c>
      <c r="E197" s="24" t="s">
        <v>19</v>
      </c>
      <c r="F197" s="60">
        <v>3</v>
      </c>
      <c r="G197" s="26">
        <v>0</v>
      </c>
      <c r="H197" s="61">
        <f t="shared" si="6"/>
        <v>0</v>
      </c>
      <c r="K197" s="24"/>
      <c r="L197" s="24"/>
      <c r="M197" s="27"/>
    </row>
    <row r="198" spans="4:13">
      <c r="D198" s="102" t="s">
        <v>336</v>
      </c>
      <c r="E198" s="24" t="s">
        <v>19</v>
      </c>
      <c r="F198" s="60">
        <v>1</v>
      </c>
      <c r="G198" s="26">
        <v>0</v>
      </c>
      <c r="H198" s="61">
        <f t="shared" si="6"/>
        <v>0</v>
      </c>
      <c r="K198" s="24"/>
      <c r="L198" s="24"/>
      <c r="M198" s="27"/>
    </row>
    <row r="199" spans="4:13">
      <c r="D199" s="102" t="s">
        <v>393</v>
      </c>
      <c r="E199" s="24" t="s">
        <v>19</v>
      </c>
      <c r="F199" s="60">
        <v>65</v>
      </c>
      <c r="G199" s="26">
        <v>0</v>
      </c>
      <c r="H199" s="61">
        <f t="shared" si="6"/>
        <v>0</v>
      </c>
      <c r="K199" s="24"/>
      <c r="L199" s="24"/>
      <c r="M199" s="27"/>
    </row>
    <row r="200" spans="4:13">
      <c r="D200" s="102" t="s">
        <v>392</v>
      </c>
      <c r="E200" s="24" t="s">
        <v>19</v>
      </c>
      <c r="F200" s="60">
        <v>25</v>
      </c>
      <c r="G200" s="26">
        <v>0</v>
      </c>
      <c r="H200" s="61">
        <f t="shared" si="6"/>
        <v>0</v>
      </c>
      <c r="K200" s="24"/>
      <c r="L200" s="24"/>
      <c r="M200" s="27"/>
    </row>
    <row r="201" spans="4:13">
      <c r="D201" s="102" t="s">
        <v>394</v>
      </c>
      <c r="E201" s="24" t="s">
        <v>19</v>
      </c>
      <c r="F201" s="60">
        <v>30</v>
      </c>
      <c r="G201" s="26">
        <v>0</v>
      </c>
      <c r="H201" s="61">
        <f t="shared" si="6"/>
        <v>0</v>
      </c>
      <c r="K201" s="24"/>
      <c r="L201" s="24"/>
      <c r="M201" s="27"/>
    </row>
    <row r="202" spans="4:13">
      <c r="D202" s="102" t="s">
        <v>170</v>
      </c>
      <c r="E202" s="24" t="s">
        <v>19</v>
      </c>
      <c r="F202" s="60">
        <v>16</v>
      </c>
      <c r="G202" s="26">
        <v>0</v>
      </c>
      <c r="H202" s="61">
        <f t="shared" si="6"/>
        <v>0</v>
      </c>
      <c r="K202" s="24"/>
      <c r="L202" s="24"/>
      <c r="M202" s="27"/>
    </row>
    <row r="203" spans="4:13">
      <c r="D203" s="102" t="s">
        <v>379</v>
      </c>
      <c r="E203" s="24" t="s">
        <v>19</v>
      </c>
      <c r="F203" s="60">
        <v>3</v>
      </c>
      <c r="G203" s="26">
        <v>0</v>
      </c>
      <c r="H203" s="61">
        <f t="shared" si="6"/>
        <v>0</v>
      </c>
      <c r="K203" s="24"/>
      <c r="L203" s="24"/>
      <c r="M203" s="27"/>
    </row>
    <row r="204" spans="4:13">
      <c r="D204" s="102" t="s">
        <v>335</v>
      </c>
      <c r="E204" s="24" t="s">
        <v>19</v>
      </c>
      <c r="F204" s="60">
        <v>22</v>
      </c>
      <c r="G204" s="26">
        <v>0</v>
      </c>
      <c r="H204" s="61">
        <f t="shared" si="6"/>
        <v>0</v>
      </c>
      <c r="K204" s="24"/>
      <c r="L204" s="24"/>
      <c r="M204" s="27"/>
    </row>
    <row r="205" spans="4:13">
      <c r="D205" s="102" t="s">
        <v>186</v>
      </c>
      <c r="E205" s="24" t="s">
        <v>19</v>
      </c>
      <c r="F205" s="60">
        <v>27</v>
      </c>
      <c r="G205" s="26">
        <v>0</v>
      </c>
      <c r="H205" s="61">
        <f t="shared" si="6"/>
        <v>0</v>
      </c>
      <c r="K205" s="24"/>
      <c r="L205" s="24"/>
      <c r="M205" s="27"/>
    </row>
    <row r="206" spans="4:13">
      <c r="D206" s="102" t="s">
        <v>380</v>
      </c>
      <c r="E206" s="24" t="s">
        <v>19</v>
      </c>
      <c r="F206" s="60">
        <v>1</v>
      </c>
      <c r="G206" s="26">
        <v>0</v>
      </c>
      <c r="H206" s="61">
        <f t="shared" si="6"/>
        <v>0</v>
      </c>
      <c r="K206" s="24"/>
      <c r="L206" s="24"/>
      <c r="M206" s="27"/>
    </row>
    <row r="207" spans="4:13">
      <c r="D207" s="102" t="s">
        <v>381</v>
      </c>
      <c r="E207" s="24" t="s">
        <v>19</v>
      </c>
      <c r="F207" s="60">
        <v>1</v>
      </c>
      <c r="G207" s="26">
        <v>0</v>
      </c>
      <c r="H207" s="61">
        <f t="shared" si="6"/>
        <v>0</v>
      </c>
      <c r="K207" s="24"/>
      <c r="L207" s="24"/>
      <c r="M207" s="27"/>
    </row>
    <row r="208" spans="4:13">
      <c r="G208" s="100"/>
      <c r="K208" s="24"/>
      <c r="L208" s="24"/>
      <c r="M208" s="27"/>
    </row>
    <row r="209" spans="2:13" ht="38.25">
      <c r="B209" s="24" t="s">
        <v>84</v>
      </c>
      <c r="D209" s="102" t="s">
        <v>108</v>
      </c>
      <c r="G209" s="15"/>
      <c r="K209" s="24"/>
      <c r="L209" s="24"/>
      <c r="M209" s="27"/>
    </row>
    <row r="210" spans="2:13">
      <c r="D210" s="102" t="s">
        <v>288</v>
      </c>
      <c r="E210" s="24" t="s">
        <v>19</v>
      </c>
      <c r="F210" s="60">
        <v>1</v>
      </c>
      <c r="G210" s="26">
        <v>0</v>
      </c>
      <c r="H210" s="61">
        <f>F210*G210</f>
        <v>0</v>
      </c>
      <c r="K210" s="24"/>
      <c r="L210" s="24"/>
      <c r="M210" s="27"/>
    </row>
    <row r="211" spans="2:13">
      <c r="D211" s="102" t="s">
        <v>263</v>
      </c>
      <c r="E211" s="24" t="s">
        <v>19</v>
      </c>
      <c r="F211" s="60">
        <v>1</v>
      </c>
      <c r="G211" s="26">
        <v>0</v>
      </c>
      <c r="H211" s="61">
        <f>F211*G211</f>
        <v>0</v>
      </c>
      <c r="K211" s="24"/>
      <c r="L211" s="24"/>
      <c r="M211" s="27"/>
    </row>
    <row r="212" spans="2:13">
      <c r="D212" s="102" t="s">
        <v>383</v>
      </c>
      <c r="E212" s="24" t="s">
        <v>19</v>
      </c>
      <c r="F212" s="60">
        <v>3</v>
      </c>
      <c r="G212" s="26">
        <v>0</v>
      </c>
      <c r="H212" s="61">
        <f t="shared" ref="H212" si="7">F212*G212</f>
        <v>0</v>
      </c>
      <c r="K212" s="24"/>
      <c r="L212" s="24"/>
      <c r="M212" s="27"/>
    </row>
    <row r="213" spans="2:13">
      <c r="K213" s="24"/>
      <c r="L213" s="24"/>
      <c r="M213" s="27"/>
    </row>
    <row r="214" spans="2:13" ht="25.5">
      <c r="B214" s="24" t="s">
        <v>85</v>
      </c>
      <c r="D214" s="102" t="s">
        <v>107</v>
      </c>
      <c r="K214" s="24"/>
      <c r="L214" s="24"/>
      <c r="M214" s="27"/>
    </row>
    <row r="215" spans="2:13" ht="16.5" customHeight="1">
      <c r="D215" s="102" t="s">
        <v>384</v>
      </c>
      <c r="E215" s="24" t="s">
        <v>19</v>
      </c>
      <c r="F215" s="60">
        <v>1</v>
      </c>
      <c r="G215" s="26">
        <v>0</v>
      </c>
      <c r="H215" s="61">
        <f>SUM(F215*G215)</f>
        <v>0</v>
      </c>
      <c r="I215" s="67"/>
      <c r="K215" s="24"/>
      <c r="L215" s="24"/>
      <c r="M215" s="27"/>
    </row>
    <row r="216" spans="2:13" ht="16.5" customHeight="1">
      <c r="D216" s="102" t="s">
        <v>172</v>
      </c>
      <c r="E216" s="24" t="s">
        <v>19</v>
      </c>
      <c r="F216" s="60">
        <v>1</v>
      </c>
      <c r="G216" s="26">
        <v>0</v>
      </c>
      <c r="H216" s="61">
        <f>SUM(F216*G216)</f>
        <v>0</v>
      </c>
      <c r="I216" s="67"/>
      <c r="K216" s="24"/>
      <c r="L216" s="24"/>
      <c r="M216" s="27"/>
    </row>
    <row r="217" spans="2:13">
      <c r="G217" s="15"/>
      <c r="K217" s="24"/>
      <c r="L217" s="24"/>
      <c r="M217" s="27"/>
    </row>
    <row r="218" spans="2:13" ht="51">
      <c r="B218" s="24" t="s">
        <v>86</v>
      </c>
      <c r="D218" s="121" t="s">
        <v>109</v>
      </c>
      <c r="G218" s="15"/>
      <c r="K218" s="24"/>
      <c r="L218" s="24"/>
      <c r="M218" s="27"/>
    </row>
    <row r="219" spans="2:13">
      <c r="D219" s="102" t="s">
        <v>356</v>
      </c>
      <c r="E219" s="24" t="s">
        <v>21</v>
      </c>
      <c r="F219" s="60">
        <v>10</v>
      </c>
      <c r="G219" s="26">
        <v>0</v>
      </c>
      <c r="H219" s="61">
        <f t="shared" ref="H219:H221" si="8">F219*G219</f>
        <v>0</v>
      </c>
      <c r="I219" s="27" t="s">
        <v>307</v>
      </c>
      <c r="K219" s="24"/>
      <c r="L219" s="24"/>
      <c r="M219" s="27"/>
    </row>
    <row r="220" spans="2:13">
      <c r="D220" s="102" t="s">
        <v>356</v>
      </c>
      <c r="E220" s="24" t="s">
        <v>21</v>
      </c>
      <c r="F220" s="60">
        <v>16</v>
      </c>
      <c r="G220" s="26">
        <v>0</v>
      </c>
      <c r="H220" s="61">
        <f t="shared" si="8"/>
        <v>0</v>
      </c>
      <c r="I220" s="27" t="s">
        <v>308</v>
      </c>
      <c r="K220" s="24"/>
      <c r="L220" s="24"/>
      <c r="M220" s="27"/>
    </row>
    <row r="221" spans="2:13">
      <c r="D221" s="102" t="s">
        <v>356</v>
      </c>
      <c r="E221" s="24" t="s">
        <v>21</v>
      </c>
      <c r="F221" s="60">
        <v>10</v>
      </c>
      <c r="G221" s="26">
        <v>0</v>
      </c>
      <c r="H221" s="61">
        <f t="shared" si="8"/>
        <v>0</v>
      </c>
      <c r="I221" s="27" t="s">
        <v>308</v>
      </c>
      <c r="K221" s="24"/>
      <c r="L221" s="24"/>
      <c r="M221" s="27"/>
    </row>
    <row r="222" spans="2:13">
      <c r="I222" s="62"/>
      <c r="K222" s="24"/>
      <c r="L222" s="24"/>
      <c r="M222" s="27"/>
    </row>
    <row r="223" spans="2:13" ht="25.5">
      <c r="B223" s="24" t="s">
        <v>87</v>
      </c>
      <c r="D223" s="121" t="s">
        <v>310</v>
      </c>
      <c r="E223" s="24" t="s">
        <v>19</v>
      </c>
      <c r="F223" s="60">
        <v>4</v>
      </c>
      <c r="G223" s="26">
        <v>0</v>
      </c>
      <c r="H223" s="61">
        <f>F223*G223</f>
        <v>0</v>
      </c>
      <c r="K223" s="24"/>
      <c r="L223" s="24"/>
      <c r="M223" s="27"/>
    </row>
    <row r="224" spans="2:13">
      <c r="I224" s="62"/>
      <c r="K224" s="24"/>
      <c r="L224" s="24"/>
      <c r="M224" s="27"/>
    </row>
    <row r="225" spans="2:13" ht="102">
      <c r="B225" s="24" t="s">
        <v>243</v>
      </c>
      <c r="D225" s="102" t="s">
        <v>777</v>
      </c>
      <c r="I225" s="66" t="s">
        <v>47</v>
      </c>
      <c r="K225" s="24"/>
      <c r="L225" s="24"/>
      <c r="M225" s="27"/>
    </row>
    <row r="226" spans="2:13">
      <c r="D226" s="102" t="s">
        <v>364</v>
      </c>
      <c r="E226" s="24" t="s">
        <v>19</v>
      </c>
      <c r="F226" s="60">
        <v>30</v>
      </c>
      <c r="G226" s="26">
        <v>0</v>
      </c>
      <c r="H226" s="61">
        <f>SUM(F226*G226)</f>
        <v>0</v>
      </c>
      <c r="I226" s="62"/>
      <c r="K226" s="24"/>
      <c r="L226" s="24"/>
      <c r="M226" s="27"/>
    </row>
    <row r="227" spans="2:13">
      <c r="H227" s="120">
        <f>SUM(H178:H226)</f>
        <v>0</v>
      </c>
      <c r="I227" s="62"/>
      <c r="K227" s="24"/>
      <c r="L227" s="24"/>
      <c r="M227" s="27"/>
    </row>
    <row r="228" spans="2:13" ht="24.75" customHeight="1">
      <c r="B228" s="24" t="s">
        <v>244</v>
      </c>
      <c r="D228" s="102" t="s">
        <v>152</v>
      </c>
      <c r="E228" s="24" t="s">
        <v>50</v>
      </c>
      <c r="F228" s="119">
        <v>7.0000000000000007E-2</v>
      </c>
      <c r="G228" s="15"/>
      <c r="H228" s="61">
        <f>F228*H227</f>
        <v>0</v>
      </c>
      <c r="K228" s="24"/>
      <c r="L228" s="24"/>
      <c r="M228" s="27"/>
    </row>
    <row r="229" spans="2:13">
      <c r="I229" s="62"/>
      <c r="K229" s="24"/>
      <c r="L229" s="24"/>
      <c r="M229" s="27"/>
    </row>
    <row r="230" spans="2:13" ht="38.25">
      <c r="B230" s="24" t="s">
        <v>245</v>
      </c>
      <c r="D230" s="102" t="s">
        <v>160</v>
      </c>
      <c r="E230" s="24" t="s">
        <v>19</v>
      </c>
      <c r="F230" s="60">
        <v>10</v>
      </c>
      <c r="G230" s="26">
        <v>0</v>
      </c>
      <c r="H230" s="61">
        <f>SUM(F230*G230)</f>
        <v>0</v>
      </c>
      <c r="K230" s="24"/>
      <c r="L230" s="24"/>
      <c r="M230" s="27"/>
    </row>
    <row r="231" spans="2:13">
      <c r="H231" s="120">
        <f>SUM(H227:H230)</f>
        <v>0</v>
      </c>
      <c r="I231" s="62"/>
      <c r="K231" s="24"/>
      <c r="L231" s="24"/>
      <c r="M231" s="27"/>
    </row>
    <row r="232" spans="2:13">
      <c r="B232" s="24" t="s">
        <v>246</v>
      </c>
      <c r="D232" s="102" t="s">
        <v>161</v>
      </c>
      <c r="E232" s="24" t="s">
        <v>50</v>
      </c>
      <c r="F232" s="119">
        <v>0.1</v>
      </c>
      <c r="G232" s="101"/>
      <c r="H232" s="65">
        <f>H231*0.1</f>
        <v>0</v>
      </c>
      <c r="I232" s="66"/>
      <c r="K232" s="24"/>
      <c r="L232" s="24"/>
      <c r="M232" s="27"/>
    </row>
    <row r="233" spans="2:13">
      <c r="E233" s="32"/>
      <c r="F233" s="64"/>
      <c r="G233" s="101"/>
      <c r="H233" s="65"/>
      <c r="I233" s="66"/>
      <c r="K233" s="24"/>
      <c r="L233" s="24"/>
      <c r="M233" s="27"/>
    </row>
    <row r="234" spans="2:13">
      <c r="B234" s="40"/>
      <c r="C234" s="41"/>
      <c r="D234" s="108" t="s">
        <v>247</v>
      </c>
      <c r="E234" s="276" t="s">
        <v>38</v>
      </c>
      <c r="F234" s="277"/>
      <c r="G234" s="277"/>
      <c r="H234" s="128">
        <f>SUM(H236:H250)</f>
        <v>0</v>
      </c>
      <c r="I234" s="42"/>
      <c r="K234" s="24"/>
      <c r="L234" s="24"/>
      <c r="M234" s="27"/>
    </row>
    <row r="235" spans="2:13">
      <c r="B235" s="44"/>
      <c r="C235" s="44"/>
      <c r="D235" s="111"/>
      <c r="E235" s="44"/>
      <c r="F235" s="129"/>
      <c r="G235" s="129"/>
      <c r="H235" s="129"/>
      <c r="I235" s="44"/>
      <c r="K235" s="24"/>
      <c r="L235" s="24"/>
      <c r="M235" s="27"/>
    </row>
    <row r="236" spans="2:13" ht="25.5">
      <c r="B236" s="62" t="s">
        <v>88</v>
      </c>
      <c r="C236" s="75"/>
      <c r="D236" s="102" t="s">
        <v>1402</v>
      </c>
      <c r="E236" s="67" t="s">
        <v>20</v>
      </c>
      <c r="F236" s="60">
        <v>2727</v>
      </c>
      <c r="G236" s="98">
        <v>0</v>
      </c>
      <c r="H236" s="61">
        <f>F236*G236</f>
        <v>0</v>
      </c>
      <c r="I236" s="44"/>
      <c r="K236" s="24"/>
      <c r="L236" s="24"/>
      <c r="M236" s="27"/>
    </row>
    <row r="237" spans="2:13">
      <c r="B237" s="62"/>
      <c r="C237" s="75"/>
      <c r="E237" s="67"/>
      <c r="G237" s="98"/>
      <c r="I237" s="44"/>
      <c r="K237" s="24"/>
      <c r="L237" s="24"/>
      <c r="M237" s="27"/>
    </row>
    <row r="238" spans="2:13" ht="25.5">
      <c r="B238" s="62" t="s">
        <v>89</v>
      </c>
      <c r="C238" s="75"/>
      <c r="D238" s="102" t="s">
        <v>1394</v>
      </c>
      <c r="E238" s="67" t="s">
        <v>20</v>
      </c>
      <c r="F238" s="60">
        <v>4544</v>
      </c>
      <c r="G238" s="98">
        <v>0</v>
      </c>
      <c r="H238" s="61">
        <f>F238*G238</f>
        <v>0</v>
      </c>
      <c r="I238" s="44"/>
      <c r="K238" s="24"/>
      <c r="L238" s="24"/>
      <c r="M238" s="27"/>
    </row>
    <row r="239" spans="2:13">
      <c r="B239" s="62"/>
      <c r="C239" s="75"/>
      <c r="E239" s="67"/>
      <c r="G239" s="98"/>
      <c r="I239" s="44"/>
      <c r="K239" s="24"/>
      <c r="L239" s="24"/>
      <c r="M239" s="27"/>
    </row>
    <row r="240" spans="2:13" ht="38.25">
      <c r="B240" s="62" t="s">
        <v>90</v>
      </c>
      <c r="C240" s="75"/>
      <c r="D240" s="102" t="s">
        <v>55</v>
      </c>
      <c r="E240" s="67" t="s">
        <v>22</v>
      </c>
      <c r="F240" s="60">
        <v>1593</v>
      </c>
      <c r="G240" s="98">
        <v>0</v>
      </c>
      <c r="H240" s="61">
        <f>F240*G240</f>
        <v>0</v>
      </c>
      <c r="I240" s="44"/>
      <c r="K240" s="24"/>
      <c r="L240" s="24"/>
      <c r="M240" s="27"/>
    </row>
    <row r="241" spans="2:13">
      <c r="B241" s="62"/>
      <c r="C241" s="75"/>
      <c r="E241" s="67"/>
      <c r="G241" s="98"/>
      <c r="I241" s="44"/>
      <c r="K241" s="24"/>
      <c r="L241" s="24"/>
      <c r="M241" s="27"/>
    </row>
    <row r="242" spans="2:13" ht="114.75">
      <c r="B242" s="62" t="s">
        <v>91</v>
      </c>
      <c r="C242" s="75"/>
      <c r="D242" s="102" t="s">
        <v>56</v>
      </c>
      <c r="E242" s="67" t="s">
        <v>22</v>
      </c>
      <c r="F242" s="60">
        <v>548</v>
      </c>
      <c r="G242" s="98">
        <v>0</v>
      </c>
      <c r="H242" s="61">
        <f>F242*G242</f>
        <v>0</v>
      </c>
      <c r="I242" s="109" t="s">
        <v>1401</v>
      </c>
      <c r="K242" s="24"/>
      <c r="L242" s="24"/>
      <c r="M242" s="27"/>
    </row>
    <row r="243" spans="2:13">
      <c r="B243" s="62"/>
      <c r="C243" s="44"/>
      <c r="D243" s="111"/>
      <c r="E243" s="44"/>
      <c r="G243" s="98"/>
      <c r="I243" s="44"/>
      <c r="K243" s="24"/>
      <c r="L243" s="24"/>
      <c r="M243" s="27"/>
    </row>
    <row r="244" spans="2:13" ht="38.25">
      <c r="B244" s="62" t="s">
        <v>92</v>
      </c>
      <c r="D244" s="102" t="s">
        <v>1398</v>
      </c>
      <c r="E244" s="24" t="s">
        <v>20</v>
      </c>
      <c r="F244" s="60">
        <v>4544</v>
      </c>
      <c r="G244" s="98">
        <v>0</v>
      </c>
      <c r="H244" s="61">
        <f>F244*G244</f>
        <v>0</v>
      </c>
      <c r="I244" s="44"/>
      <c r="K244" s="24"/>
      <c r="L244" s="24"/>
      <c r="M244" s="27">
        <v>325</v>
      </c>
    </row>
    <row r="245" spans="2:13">
      <c r="B245" s="62"/>
      <c r="G245" s="98"/>
      <c r="I245" s="44"/>
      <c r="K245" s="24"/>
      <c r="L245" s="24"/>
      <c r="M245" s="27"/>
    </row>
    <row r="246" spans="2:13" ht="38.25">
      <c r="B246" s="62" t="s">
        <v>93</v>
      </c>
      <c r="D246" s="102" t="s">
        <v>57</v>
      </c>
      <c r="E246" s="24" t="s">
        <v>20</v>
      </c>
      <c r="F246" s="60">
        <f>F244</f>
        <v>4544</v>
      </c>
      <c r="G246" s="98">
        <v>0</v>
      </c>
      <c r="H246" s="61">
        <f>F246*G246</f>
        <v>0</v>
      </c>
      <c r="I246" s="44"/>
      <c r="K246" s="24"/>
      <c r="L246" s="24"/>
      <c r="M246" s="27">
        <v>325</v>
      </c>
    </row>
    <row r="247" spans="2:13">
      <c r="B247" s="62"/>
      <c r="G247" s="98"/>
      <c r="I247" s="44"/>
      <c r="K247" s="24"/>
      <c r="L247" s="24"/>
      <c r="M247" s="27"/>
    </row>
    <row r="248" spans="2:13" ht="51">
      <c r="B248" s="62" t="s">
        <v>94</v>
      </c>
      <c r="D248" s="102" t="s">
        <v>1399</v>
      </c>
      <c r="E248" s="24" t="s">
        <v>20</v>
      </c>
      <c r="F248" s="60">
        <v>4544</v>
      </c>
      <c r="G248" s="98">
        <v>0</v>
      </c>
      <c r="H248" s="61">
        <f>F248*G248</f>
        <v>0</v>
      </c>
      <c r="I248" s="44"/>
      <c r="K248" s="24"/>
      <c r="L248" s="24"/>
      <c r="M248" s="27">
        <v>325</v>
      </c>
    </row>
    <row r="249" spans="2:13">
      <c r="B249" s="62"/>
      <c r="I249" s="44"/>
      <c r="K249" s="24"/>
      <c r="L249" s="24"/>
      <c r="M249" s="27"/>
    </row>
    <row r="250" spans="2:13" ht="89.25">
      <c r="B250" s="62" t="s">
        <v>317</v>
      </c>
      <c r="D250" s="102" t="s">
        <v>1397</v>
      </c>
      <c r="E250" s="24" t="s">
        <v>20</v>
      </c>
      <c r="F250" s="60">
        <v>1136</v>
      </c>
      <c r="G250" s="26">
        <v>0</v>
      </c>
      <c r="H250" s="61">
        <f>F250*G250</f>
        <v>0</v>
      </c>
      <c r="I250" s="44"/>
      <c r="K250" s="24"/>
      <c r="L250" s="24"/>
      <c r="M250" s="27"/>
    </row>
    <row r="251" spans="2:13">
      <c r="E251" s="32"/>
      <c r="F251" s="64"/>
      <c r="G251" s="101"/>
      <c r="H251" s="65"/>
      <c r="I251" s="66"/>
      <c r="K251" s="24"/>
      <c r="L251" s="24"/>
      <c r="M251" s="27"/>
    </row>
    <row r="252" spans="2:13">
      <c r="B252" s="40"/>
      <c r="C252" s="41"/>
      <c r="D252" s="108" t="s">
        <v>248</v>
      </c>
      <c r="E252" s="41"/>
      <c r="F252" s="276" t="s">
        <v>12</v>
      </c>
      <c r="G252" s="276"/>
      <c r="H252" s="128">
        <f>SUM(H254:H284)</f>
        <v>17500</v>
      </c>
      <c r="I252" s="42"/>
      <c r="K252" s="24"/>
      <c r="L252" s="24"/>
      <c r="M252" s="27"/>
    </row>
    <row r="253" spans="2:13">
      <c r="D253" s="109"/>
      <c r="G253" s="15"/>
      <c r="H253" s="19"/>
      <c r="K253" s="24"/>
      <c r="L253" s="24"/>
      <c r="M253" s="27"/>
    </row>
    <row r="254" spans="2:13" s="8" customFormat="1" ht="51">
      <c r="B254" s="24" t="s">
        <v>95</v>
      </c>
      <c r="C254" s="24"/>
      <c r="D254" s="102" t="s">
        <v>154</v>
      </c>
      <c r="E254" s="25" t="s">
        <v>23</v>
      </c>
      <c r="F254" s="60">
        <v>130</v>
      </c>
      <c r="G254" s="91">
        <v>75</v>
      </c>
      <c r="H254" s="61">
        <f>F254*G254</f>
        <v>9750</v>
      </c>
      <c r="I254" s="27" t="s">
        <v>1382</v>
      </c>
      <c r="K254" s="24"/>
      <c r="L254" s="24"/>
      <c r="M254" s="27"/>
    </row>
    <row r="255" spans="2:13" s="8" customFormat="1">
      <c r="B255" s="24"/>
      <c r="C255" s="24"/>
      <c r="D255" s="102"/>
      <c r="E255" s="25"/>
      <c r="F255" s="60"/>
      <c r="G255" s="91"/>
      <c r="H255" s="61"/>
      <c r="K255" s="24"/>
      <c r="L255" s="24"/>
      <c r="M255" s="27"/>
    </row>
    <row r="256" spans="2:13" s="8" customFormat="1">
      <c r="B256" s="24" t="s">
        <v>96</v>
      </c>
      <c r="C256" s="24"/>
      <c r="D256" s="102" t="s">
        <v>29</v>
      </c>
      <c r="E256" s="25" t="s">
        <v>23</v>
      </c>
      <c r="F256" s="60">
        <v>30</v>
      </c>
      <c r="G256" s="91">
        <v>0</v>
      </c>
      <c r="H256" s="61">
        <f>F256*G256</f>
        <v>0</v>
      </c>
      <c r="K256" s="24"/>
      <c r="L256" s="24"/>
      <c r="M256" s="27"/>
    </row>
    <row r="257" spans="2:13" s="63" customFormat="1">
      <c r="B257" s="24"/>
      <c r="C257" s="24"/>
      <c r="D257" s="102"/>
      <c r="E257" s="25"/>
      <c r="F257" s="60"/>
      <c r="G257" s="91"/>
      <c r="H257" s="61"/>
      <c r="K257" s="24"/>
      <c r="L257" s="24"/>
      <c r="M257" s="27"/>
    </row>
    <row r="258" spans="2:13" s="8" customFormat="1" ht="38.25">
      <c r="B258" s="24" t="s">
        <v>249</v>
      </c>
      <c r="C258" s="24"/>
      <c r="D258" s="102" t="s">
        <v>153</v>
      </c>
      <c r="E258" s="25" t="s">
        <v>21</v>
      </c>
      <c r="F258" s="60">
        <v>3384</v>
      </c>
      <c r="G258" s="91">
        <v>0</v>
      </c>
      <c r="H258" s="61">
        <f>F258*G258</f>
        <v>0</v>
      </c>
      <c r="K258" s="24"/>
      <c r="L258" s="24"/>
      <c r="M258" s="27"/>
    </row>
    <row r="259" spans="2:13" s="8" customFormat="1">
      <c r="B259" s="24"/>
      <c r="C259" s="24"/>
      <c r="D259" s="102"/>
      <c r="E259" s="25"/>
      <c r="F259" s="60"/>
      <c r="G259" s="91"/>
      <c r="H259" s="61"/>
      <c r="K259" s="24"/>
      <c r="L259" s="24"/>
      <c r="M259" s="27"/>
    </row>
    <row r="260" spans="2:13" s="8" customFormat="1" ht="25.5">
      <c r="B260" s="24" t="s">
        <v>250</v>
      </c>
      <c r="C260" s="24"/>
      <c r="D260" s="102" t="s">
        <v>34</v>
      </c>
      <c r="E260" s="25" t="s">
        <v>24</v>
      </c>
      <c r="F260" s="60">
        <v>1</v>
      </c>
      <c r="G260" s="91">
        <v>0</v>
      </c>
      <c r="H260" s="61">
        <f>F260*G260</f>
        <v>0</v>
      </c>
      <c r="K260" s="24"/>
      <c r="L260" s="24"/>
      <c r="M260" s="27"/>
    </row>
    <row r="261" spans="2:13" s="8" customFormat="1">
      <c r="B261" s="24"/>
      <c r="C261" s="24"/>
      <c r="D261" s="102"/>
      <c r="E261" s="25"/>
      <c r="F261" s="60"/>
      <c r="G261" s="91"/>
      <c r="H261" s="61"/>
      <c r="K261" s="24"/>
      <c r="L261" s="24"/>
      <c r="M261" s="63"/>
    </row>
    <row r="262" spans="2:13" s="8" customFormat="1" ht="25.5">
      <c r="B262" s="24" t="s">
        <v>251</v>
      </c>
      <c r="C262" s="24"/>
      <c r="D262" s="102" t="s">
        <v>59</v>
      </c>
      <c r="E262" s="25" t="s">
        <v>21</v>
      </c>
      <c r="F262" s="60">
        <f>F258</f>
        <v>3384</v>
      </c>
      <c r="G262" s="91">
        <v>0</v>
      </c>
      <c r="H262" s="61">
        <f>F262*G262</f>
        <v>0</v>
      </c>
      <c r="M262" s="94"/>
    </row>
    <row r="263" spans="2:13" s="8" customFormat="1">
      <c r="B263" s="24"/>
      <c r="C263" s="24"/>
      <c r="D263" s="102"/>
      <c r="E263" s="25"/>
      <c r="F263" s="60"/>
      <c r="G263" s="91"/>
      <c r="H263" s="61"/>
      <c r="M263" s="94"/>
    </row>
    <row r="264" spans="2:13" s="8" customFormat="1">
      <c r="B264" s="24" t="s">
        <v>252</v>
      </c>
      <c r="C264" s="24"/>
      <c r="D264" s="102" t="s">
        <v>163</v>
      </c>
      <c r="E264" s="25" t="s">
        <v>24</v>
      </c>
      <c r="F264" s="60">
        <v>16</v>
      </c>
      <c r="G264" s="91">
        <v>0</v>
      </c>
      <c r="H264" s="61">
        <f>F264*G264</f>
        <v>0</v>
      </c>
      <c r="M264" s="94"/>
    </row>
    <row r="265" spans="2:13" s="8" customFormat="1">
      <c r="B265" s="24"/>
      <c r="C265" s="24"/>
      <c r="D265" s="102"/>
      <c r="E265" s="25"/>
      <c r="F265" s="60"/>
      <c r="G265" s="91"/>
      <c r="H265" s="61"/>
      <c r="M265" s="94"/>
    </row>
    <row r="266" spans="2:13" s="8" customFormat="1" ht="38.25">
      <c r="B266" s="24" t="s">
        <v>253</v>
      </c>
      <c r="C266" s="24"/>
      <c r="D266" s="102" t="s">
        <v>35</v>
      </c>
      <c r="E266" s="25" t="s">
        <v>21</v>
      </c>
      <c r="F266" s="60">
        <v>3384</v>
      </c>
      <c r="G266" s="91">
        <v>0</v>
      </c>
      <c r="H266" s="61">
        <f>F266*G266</f>
        <v>0</v>
      </c>
      <c r="M266" s="94"/>
    </row>
    <row r="267" spans="2:13" s="8" customFormat="1">
      <c r="B267" s="24"/>
      <c r="C267" s="24"/>
      <c r="D267" s="102"/>
      <c r="E267" s="25"/>
      <c r="F267" s="60"/>
      <c r="G267" s="91"/>
      <c r="H267" s="61"/>
      <c r="M267" s="94"/>
    </row>
    <row r="268" spans="2:13" s="8" customFormat="1" ht="25.5">
      <c r="B268" s="24" t="s">
        <v>254</v>
      </c>
      <c r="C268" s="24"/>
      <c r="D268" s="102" t="s">
        <v>48</v>
      </c>
      <c r="E268" s="25" t="s">
        <v>174</v>
      </c>
      <c r="F268" s="60">
        <v>25</v>
      </c>
      <c r="G268" s="91">
        <v>0</v>
      </c>
      <c r="H268" s="61">
        <f>F268*G268</f>
        <v>0</v>
      </c>
      <c r="M268" s="94"/>
    </row>
    <row r="270" spans="2:13" s="8" customFormat="1">
      <c r="B270" s="24" t="s">
        <v>255</v>
      </c>
      <c r="C270" s="24"/>
      <c r="D270" s="102" t="s">
        <v>155</v>
      </c>
      <c r="E270" s="25" t="s">
        <v>24</v>
      </c>
      <c r="F270" s="60">
        <v>1</v>
      </c>
      <c r="G270" s="91">
        <v>0</v>
      </c>
      <c r="H270" s="61">
        <f>F270*G270</f>
        <v>0</v>
      </c>
      <c r="M270" s="94"/>
    </row>
    <row r="272" spans="2:13" s="8" customFormat="1">
      <c r="B272" s="24" t="s">
        <v>256</v>
      </c>
      <c r="C272" s="24"/>
      <c r="D272" s="102" t="s">
        <v>157</v>
      </c>
      <c r="E272" s="25" t="s">
        <v>24</v>
      </c>
      <c r="F272" s="60">
        <v>1</v>
      </c>
      <c r="G272" s="91">
        <v>0</v>
      </c>
      <c r="H272" s="61">
        <f>F272*G272</f>
        <v>0</v>
      </c>
      <c r="M272" s="94"/>
    </row>
    <row r="274" spans="2:13" s="8" customFormat="1" ht="25.5">
      <c r="B274" s="24" t="s">
        <v>257</v>
      </c>
      <c r="C274" s="24"/>
      <c r="D274" s="102" t="s">
        <v>265</v>
      </c>
      <c r="E274" s="25" t="s">
        <v>24</v>
      </c>
      <c r="F274" s="60">
        <v>1</v>
      </c>
      <c r="G274" s="91">
        <v>0</v>
      </c>
      <c r="H274" s="61">
        <f>F274*G274</f>
        <v>0</v>
      </c>
      <c r="M274" s="94"/>
    </row>
    <row r="275" spans="2:13" s="8" customFormat="1">
      <c r="B275" s="24"/>
      <c r="C275" s="24"/>
      <c r="D275" s="102"/>
      <c r="E275" s="25"/>
      <c r="F275" s="60"/>
      <c r="G275" s="91"/>
      <c r="H275" s="61"/>
      <c r="M275" s="94"/>
    </row>
    <row r="276" spans="2:13" s="8" customFormat="1" ht="25.5">
      <c r="B276" s="24" t="s">
        <v>258</v>
      </c>
      <c r="C276" s="24"/>
      <c r="D276" s="102" t="s">
        <v>266</v>
      </c>
      <c r="E276" s="25" t="s">
        <v>24</v>
      </c>
      <c r="F276" s="60">
        <v>1</v>
      </c>
      <c r="G276" s="91">
        <v>0</v>
      </c>
      <c r="H276" s="61">
        <f>F276*G276</f>
        <v>0</v>
      </c>
      <c r="M276" s="94"/>
    </row>
    <row r="278" spans="2:13" s="8" customFormat="1" ht="51">
      <c r="B278" s="24" t="s">
        <v>268</v>
      </c>
      <c r="C278" s="24"/>
      <c r="D278" s="102" t="s">
        <v>267</v>
      </c>
      <c r="E278" s="25" t="s">
        <v>24</v>
      </c>
      <c r="F278" s="60">
        <v>15</v>
      </c>
      <c r="G278" s="91">
        <v>0</v>
      </c>
      <c r="H278" s="61">
        <f>F278*G278</f>
        <v>0</v>
      </c>
      <c r="M278" s="94"/>
    </row>
    <row r="280" spans="2:13" s="8" customFormat="1" ht="38.25">
      <c r="B280" s="24" t="s">
        <v>269</v>
      </c>
      <c r="C280" s="24"/>
      <c r="D280" s="102" t="s">
        <v>358</v>
      </c>
      <c r="E280" s="25" t="s">
        <v>24</v>
      </c>
      <c r="F280" s="60">
        <v>2</v>
      </c>
      <c r="G280" s="91">
        <v>0</v>
      </c>
      <c r="H280" s="61">
        <f>F280*G280</f>
        <v>0</v>
      </c>
      <c r="M280" s="94"/>
    </row>
    <row r="282" spans="2:13" s="8" customFormat="1" ht="51">
      <c r="B282" s="24" t="s">
        <v>270</v>
      </c>
      <c r="C282" s="24"/>
      <c r="D282" s="102" t="s">
        <v>1356</v>
      </c>
      <c r="E282" s="25" t="s">
        <v>24</v>
      </c>
      <c r="F282" s="60">
        <v>1</v>
      </c>
      <c r="G282" s="91">
        <v>7750</v>
      </c>
      <c r="H282" s="61">
        <f>F282*G282</f>
        <v>7750</v>
      </c>
      <c r="I282" s="102" t="s">
        <v>1381</v>
      </c>
      <c r="M282" s="94"/>
    </row>
    <row r="284" spans="2:13" s="8" customFormat="1" ht="38.25">
      <c r="B284" s="24" t="s">
        <v>386</v>
      </c>
      <c r="C284" s="24"/>
      <c r="D284" s="102" t="s">
        <v>158</v>
      </c>
      <c r="E284" s="25" t="s">
        <v>24</v>
      </c>
      <c r="F284" s="60">
        <v>1</v>
      </c>
      <c r="G284" s="91">
        <v>0</v>
      </c>
      <c r="H284" s="61">
        <f>F284*G284</f>
        <v>0</v>
      </c>
      <c r="M284" s="94"/>
    </row>
    <row r="286" spans="2:13">
      <c r="B286" s="40"/>
      <c r="C286" s="41"/>
      <c r="D286" s="108" t="s">
        <v>259</v>
      </c>
      <c r="E286" s="41"/>
      <c r="F286" s="276" t="s">
        <v>32</v>
      </c>
      <c r="G286" s="276"/>
      <c r="H286" s="128">
        <f>SUM(H288:H290)</f>
        <v>0</v>
      </c>
      <c r="I286" s="42"/>
    </row>
    <row r="287" spans="2:13">
      <c r="D287" s="109"/>
      <c r="G287" s="15"/>
    </row>
    <row r="288" spans="2:13" s="8" customFormat="1" ht="25.5">
      <c r="B288" s="24" t="s">
        <v>97</v>
      </c>
      <c r="C288" s="24"/>
      <c r="D288" s="102" t="s">
        <v>156</v>
      </c>
      <c r="E288" s="67" t="s">
        <v>20</v>
      </c>
      <c r="F288" s="60">
        <f>F290*2</f>
        <v>6768</v>
      </c>
      <c r="G288" s="91">
        <v>0</v>
      </c>
      <c r="H288" s="61">
        <f>F288*G288</f>
        <v>0</v>
      </c>
      <c r="M288" s="94"/>
    </row>
    <row r="289" spans="2:13" s="8" customFormat="1">
      <c r="B289" s="24"/>
      <c r="C289" s="24"/>
      <c r="D289" s="102"/>
      <c r="E289" s="67"/>
      <c r="F289" s="60"/>
      <c r="G289" s="91"/>
      <c r="H289" s="61"/>
      <c r="M289" s="94"/>
    </row>
    <row r="290" spans="2:13" s="8" customFormat="1">
      <c r="B290" s="24" t="s">
        <v>260</v>
      </c>
      <c r="C290" s="24"/>
      <c r="D290" s="102" t="s">
        <v>31</v>
      </c>
      <c r="E290" s="67" t="s">
        <v>21</v>
      </c>
      <c r="F290" s="60">
        <v>3384</v>
      </c>
      <c r="G290" s="91">
        <v>0</v>
      </c>
      <c r="H290" s="61">
        <f>F290*G290</f>
        <v>0</v>
      </c>
      <c r="M290" s="94"/>
    </row>
    <row r="292" spans="2:13">
      <c r="B292" s="40"/>
      <c r="C292" s="41"/>
      <c r="D292" s="108" t="s">
        <v>261</v>
      </c>
      <c r="E292" s="276" t="s">
        <v>25</v>
      </c>
      <c r="F292" s="276"/>
      <c r="G292" s="276"/>
      <c r="H292" s="128">
        <f>H294</f>
        <v>1750</v>
      </c>
      <c r="I292" s="42"/>
    </row>
    <row r="293" spans="2:13">
      <c r="D293" s="109"/>
      <c r="G293" s="15"/>
    </row>
    <row r="294" spans="2:13" s="8" customFormat="1" ht="25.5">
      <c r="B294" s="24" t="s">
        <v>262</v>
      </c>
      <c r="C294" s="24"/>
      <c r="D294" s="102" t="s">
        <v>33</v>
      </c>
      <c r="E294" s="67" t="s">
        <v>24</v>
      </c>
      <c r="F294" s="60">
        <v>0.1</v>
      </c>
      <c r="G294" s="91">
        <f>SUM(E297:E303)</f>
        <v>17500</v>
      </c>
      <c r="H294" s="61">
        <f>F294*G294</f>
        <v>1750</v>
      </c>
      <c r="M294" s="94"/>
    </row>
    <row r="295" spans="2:13">
      <c r="D295" s="109"/>
    </row>
    <row r="296" spans="2:13">
      <c r="D296" s="109"/>
    </row>
    <row r="297" spans="2:13">
      <c r="D297" s="112" t="str">
        <f>D12</f>
        <v>1 PREDDELA</v>
      </c>
      <c r="E297" s="23">
        <f>H12</f>
        <v>0</v>
      </c>
    </row>
    <row r="298" spans="2:13">
      <c r="D298" s="112" t="str">
        <f>D46</f>
        <v>2 ZEMELJSKA DELA IN TEMELJENJE</v>
      </c>
      <c r="E298" s="23">
        <f>H46</f>
        <v>0</v>
      </c>
    </row>
    <row r="299" spans="2:13">
      <c r="D299" s="113" t="str">
        <f>D112</f>
        <v>3 JAŠKI</v>
      </c>
      <c r="E299" s="23">
        <f>H112</f>
        <v>0</v>
      </c>
    </row>
    <row r="300" spans="2:13">
      <c r="D300" s="112" t="str">
        <f>D174</f>
        <v>4 MONTAŽNA DELA</v>
      </c>
      <c r="E300" s="23">
        <f>H174</f>
        <v>0</v>
      </c>
    </row>
    <row r="301" spans="2:13">
      <c r="D301" s="113" t="str">
        <f>D234</f>
        <v>5 VOZIŠČNE KONSTRUKCIJE</v>
      </c>
      <c r="E301" s="23">
        <f>H234</f>
        <v>0</v>
      </c>
    </row>
    <row r="302" spans="2:13">
      <c r="D302" s="114" t="str">
        <f>D252</f>
        <v>6 TUJE STORITVE</v>
      </c>
      <c r="E302" s="22">
        <f>H252</f>
        <v>17500</v>
      </c>
    </row>
    <row r="303" spans="2:13">
      <c r="D303" s="115" t="str">
        <f>D286</f>
        <v>7 ZAKLJUČNA DELA</v>
      </c>
      <c r="E303" s="22">
        <f>H286</f>
        <v>0</v>
      </c>
    </row>
    <row r="304" spans="2:13">
      <c r="D304" s="115" t="str">
        <f>D292</f>
        <v>8 NEPREDVIDENA DELA</v>
      </c>
      <c r="E304" s="22">
        <f>H292</f>
        <v>1750</v>
      </c>
    </row>
    <row r="305" spans="2:9">
      <c r="D305" s="116"/>
      <c r="E305" s="28"/>
    </row>
    <row r="306" spans="2:9">
      <c r="D306" s="117" t="s">
        <v>14</v>
      </c>
      <c r="E306" s="39">
        <f>+SUM(E297:E304)</f>
        <v>19250</v>
      </c>
    </row>
    <row r="307" spans="2:9">
      <c r="D307" s="116"/>
      <c r="E307" s="34"/>
    </row>
    <row r="308" spans="2:9">
      <c r="D308" s="115" t="s">
        <v>39</v>
      </c>
      <c r="E308" s="35">
        <f>0.22*E306</f>
        <v>4235</v>
      </c>
    </row>
    <row r="309" spans="2:9">
      <c r="D309" s="116"/>
      <c r="E309" s="34"/>
    </row>
    <row r="310" spans="2:9">
      <c r="D310" s="118" t="s">
        <v>15</v>
      </c>
      <c r="E310" s="36">
        <f>+SUM(E306:E308)</f>
        <v>23485</v>
      </c>
    </row>
    <row r="311" spans="2:9">
      <c r="D311" s="116"/>
      <c r="E311" s="45"/>
    </row>
    <row r="312" spans="2:9">
      <c r="H312" s="90" t="s">
        <v>103</v>
      </c>
    </row>
    <row r="313" spans="2:9">
      <c r="B313" s="33"/>
      <c r="C313" s="33"/>
      <c r="D313" s="103"/>
      <c r="E313" s="62"/>
      <c r="F313" s="32"/>
      <c r="G313" s="15"/>
      <c r="H313" s="85"/>
      <c r="I313" s="62"/>
    </row>
    <row r="314" spans="2:9" ht="18" customHeight="1">
      <c r="F314" s="32"/>
      <c r="H314" s="84" t="s">
        <v>104</v>
      </c>
    </row>
  </sheetData>
  <mergeCells count="13">
    <mergeCell ref="F12:G12"/>
    <mergeCell ref="C3:H3"/>
    <mergeCell ref="C4:D4"/>
    <mergeCell ref="C5:F5"/>
    <mergeCell ref="C6:F6"/>
    <mergeCell ref="D8:H8"/>
    <mergeCell ref="E292:G292"/>
    <mergeCell ref="E46:G46"/>
    <mergeCell ref="F112:G112"/>
    <mergeCell ref="F174:G174"/>
    <mergeCell ref="E234:G234"/>
    <mergeCell ref="F252:G252"/>
    <mergeCell ref="F286:G286"/>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5" manualBreakCount="5">
    <brk id="21" min="1" max="8" man="1"/>
    <brk id="81" min="1" max="8" man="1"/>
    <brk id="213" min="1" max="8" man="1"/>
    <brk id="251" min="1" max="8" man="1"/>
    <brk id="291" min="1"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8CC1C-21D7-4C7B-8124-1B17D7D73ECC}">
  <sheetPr>
    <tabColor rgb="FF92D050"/>
  </sheetPr>
  <dimension ref="B2:O286"/>
  <sheetViews>
    <sheetView showZeros="0" topLeftCell="B216" zoomScale="130" zoomScaleNormal="130" zoomScaleSheetLayoutView="70" workbookViewId="0">
      <selection activeCell="B209" sqref="B209:B223"/>
    </sheetView>
  </sheetViews>
  <sheetFormatPr defaultColWidth="9.140625" defaultRowHeight="12.75"/>
  <cols>
    <col min="1" max="1" width="9.140625" style="62"/>
    <col min="2" max="3" width="10.7109375" style="24" customWidth="1"/>
    <col min="4" max="4" width="51.140625" style="102" customWidth="1"/>
    <col min="5" max="5" width="13.7109375" style="24" customWidth="1"/>
    <col min="6" max="6" width="12.7109375" style="60" customWidth="1"/>
    <col min="7" max="7" width="15.7109375" style="26" customWidth="1"/>
    <col min="8" max="8" width="15.7109375" style="61" customWidth="1"/>
    <col min="9" max="9" width="21.7109375" style="27" customWidth="1"/>
    <col min="10" max="12" width="9.140625" style="62"/>
    <col min="13" max="13" width="50.7109375" style="67" customWidth="1"/>
    <col min="14" max="16384" width="9.140625" style="62"/>
  </cols>
  <sheetData>
    <row r="2" spans="2:13">
      <c r="B2" s="8" t="s">
        <v>16</v>
      </c>
      <c r="C2" s="9" t="s">
        <v>1366</v>
      </c>
      <c r="D2" s="30"/>
      <c r="E2" s="29"/>
      <c r="F2" s="12"/>
      <c r="G2"/>
      <c r="H2"/>
    </row>
    <row r="3" spans="2:13" s="68" customFormat="1" ht="15" customHeight="1">
      <c r="B3" s="8" t="s">
        <v>37</v>
      </c>
      <c r="C3" s="267" t="s">
        <v>783</v>
      </c>
      <c r="D3" s="267"/>
      <c r="E3" s="267"/>
      <c r="F3" s="267"/>
      <c r="G3" s="268"/>
      <c r="H3" s="268"/>
      <c r="M3" s="27"/>
    </row>
    <row r="4" spans="2:13" s="68" customFormat="1" ht="12.75" customHeight="1">
      <c r="B4" s="8"/>
      <c r="C4" s="267" t="s">
        <v>784</v>
      </c>
      <c r="D4" s="267"/>
      <c r="E4" s="267"/>
      <c r="F4" s="267"/>
      <c r="G4"/>
      <c r="H4"/>
      <c r="M4" s="27"/>
    </row>
    <row r="5" spans="2:13" s="68" customFormat="1" ht="12.75" customHeight="1">
      <c r="B5" s="8" t="s">
        <v>36</v>
      </c>
      <c r="C5" s="267" t="s">
        <v>184</v>
      </c>
      <c r="D5" s="270"/>
      <c r="E5" s="270"/>
      <c r="F5" s="270"/>
      <c r="G5"/>
      <c r="H5"/>
      <c r="M5" s="27"/>
    </row>
    <row r="6" spans="2:13" s="68" customFormat="1">
      <c r="B6" s="8" t="s">
        <v>17</v>
      </c>
      <c r="C6" s="270" t="s">
        <v>1367</v>
      </c>
      <c r="D6" s="270"/>
      <c r="E6" s="270"/>
      <c r="F6" s="270"/>
      <c r="G6"/>
      <c r="H6"/>
      <c r="M6" s="27"/>
    </row>
    <row r="7" spans="2:13" s="68" customFormat="1">
      <c r="B7" s="8" t="s">
        <v>18</v>
      </c>
      <c r="C7" s="9" t="s">
        <v>164</v>
      </c>
      <c r="D7" s="46"/>
      <c r="E7" s="46"/>
      <c r="F7" s="47"/>
      <c r="G7"/>
      <c r="H7"/>
      <c r="M7" s="27"/>
    </row>
    <row r="8" spans="2:13" s="68" customFormat="1" ht="49.5" customHeight="1">
      <c r="C8" s="9"/>
      <c r="D8" s="278" t="s">
        <v>785</v>
      </c>
      <c r="E8" s="278"/>
      <c r="F8" s="278"/>
      <c r="G8" s="278"/>
      <c r="H8" s="278"/>
      <c r="M8" s="27"/>
    </row>
    <row r="9" spans="2:13" s="3" customFormat="1" ht="18">
      <c r="B9" s="4"/>
      <c r="C9" s="4"/>
      <c r="D9" s="105"/>
      <c r="E9" s="4"/>
      <c r="F9" s="10"/>
      <c r="G9" s="13"/>
      <c r="H9" s="17"/>
      <c r="I9" s="1"/>
      <c r="M9" s="92"/>
    </row>
    <row r="10" spans="2:13" s="21" customFormat="1" ht="31.5" customHeight="1" thickBot="1">
      <c r="B10" s="43" t="s">
        <v>0</v>
      </c>
      <c r="C10" s="43" t="s">
        <v>4</v>
      </c>
      <c r="D10" s="106" t="s">
        <v>2</v>
      </c>
      <c r="E10" s="43" t="s">
        <v>5</v>
      </c>
      <c r="F10" s="43" t="s">
        <v>1</v>
      </c>
      <c r="G10" s="43" t="s">
        <v>6</v>
      </c>
      <c r="H10" s="43" t="s">
        <v>13</v>
      </c>
      <c r="I10" s="43" t="s">
        <v>3</v>
      </c>
    </row>
    <row r="11" spans="2:13" s="5" customFormat="1" ht="15">
      <c r="B11" s="6"/>
      <c r="C11" s="6"/>
      <c r="D11" s="107"/>
      <c r="E11" s="6"/>
      <c r="F11" s="11"/>
      <c r="G11" s="14"/>
      <c r="H11" s="18"/>
      <c r="I11" s="7"/>
      <c r="M11" s="93"/>
    </row>
    <row r="12" spans="2:13">
      <c r="B12" s="40"/>
      <c r="C12" s="41"/>
      <c r="D12" s="108" t="s">
        <v>7</v>
      </c>
      <c r="E12" s="41"/>
      <c r="F12" s="276" t="s">
        <v>10</v>
      </c>
      <c r="G12" s="276"/>
      <c r="H12" s="128">
        <f>SUM(H16:H44)</f>
        <v>0</v>
      </c>
      <c r="I12" s="42"/>
    </row>
    <row r="13" spans="2:13">
      <c r="D13" s="109"/>
      <c r="G13" s="62"/>
      <c r="H13" s="62"/>
      <c r="I13" s="62"/>
    </row>
    <row r="14" spans="2:13">
      <c r="B14" s="37"/>
      <c r="C14" s="37"/>
      <c r="D14" s="110" t="s">
        <v>8</v>
      </c>
      <c r="E14" s="37"/>
      <c r="F14" s="37"/>
      <c r="G14" s="37"/>
      <c r="H14" s="37"/>
      <c r="I14" s="37"/>
    </row>
    <row r="15" spans="2:13">
      <c r="D15" s="109"/>
      <c r="G15" s="62"/>
      <c r="H15" s="62"/>
      <c r="I15" s="62"/>
    </row>
    <row r="16" spans="2:13" s="8" customFormat="1" ht="63.75">
      <c r="B16" s="24" t="s">
        <v>61</v>
      </c>
      <c r="C16" s="24"/>
      <c r="D16" s="102" t="s">
        <v>53</v>
      </c>
      <c r="E16" s="67" t="s">
        <v>21</v>
      </c>
      <c r="F16" s="60">
        <v>9957</v>
      </c>
      <c r="G16" s="26">
        <v>0</v>
      </c>
      <c r="H16" s="61">
        <f>F16*G16</f>
        <v>0</v>
      </c>
      <c r="M16" s="94"/>
    </row>
    <row r="17" spans="2:13" s="8" customFormat="1">
      <c r="B17" s="24"/>
      <c r="C17" s="24"/>
      <c r="D17" s="102"/>
      <c r="E17" s="67"/>
      <c r="F17" s="60"/>
      <c r="G17" s="26"/>
      <c r="H17" s="61"/>
      <c r="M17" s="94"/>
    </row>
    <row r="18" spans="2:13" s="8" customFormat="1" ht="38.25">
      <c r="B18" s="24" t="s">
        <v>62</v>
      </c>
      <c r="C18" s="24"/>
      <c r="D18" s="102" t="s">
        <v>130</v>
      </c>
      <c r="E18" s="24" t="s">
        <v>19</v>
      </c>
      <c r="F18" s="60">
        <v>877</v>
      </c>
      <c r="G18" s="26">
        <v>0</v>
      </c>
      <c r="H18" s="61">
        <f>F18*G18</f>
        <v>0</v>
      </c>
      <c r="M18" s="94"/>
    </row>
    <row r="19" spans="2:13" s="8" customFormat="1" ht="14.25">
      <c r="B19" s="24"/>
      <c r="C19" s="24"/>
      <c r="D19" s="102"/>
      <c r="E19" s="24"/>
      <c r="F19" s="60"/>
      <c r="G19" s="26"/>
      <c r="H19" s="86"/>
      <c r="M19" s="94"/>
    </row>
    <row r="20" spans="2:13" s="8" customFormat="1" ht="102">
      <c r="B20" s="24" t="s">
        <v>63</v>
      </c>
      <c r="C20" s="24"/>
      <c r="D20" s="27" t="s">
        <v>131</v>
      </c>
      <c r="E20" s="67" t="s">
        <v>19</v>
      </c>
      <c r="F20" s="60">
        <v>25</v>
      </c>
      <c r="G20" s="26">
        <v>0</v>
      </c>
      <c r="H20" s="61">
        <f>F20*G20</f>
        <v>0</v>
      </c>
      <c r="M20" s="94"/>
    </row>
    <row r="21" spans="2:13" s="8" customFormat="1">
      <c r="B21" s="24"/>
      <c r="C21" s="24"/>
      <c r="D21" s="102"/>
      <c r="E21" s="67"/>
      <c r="F21" s="60"/>
      <c r="G21" s="26"/>
      <c r="H21" s="61"/>
      <c r="M21" s="94"/>
    </row>
    <row r="22" spans="2:13" s="8" customFormat="1">
      <c r="B22" s="37"/>
      <c r="C22" s="37"/>
      <c r="D22" s="110" t="s">
        <v>28</v>
      </c>
      <c r="E22" s="37"/>
      <c r="F22" s="37"/>
      <c r="G22" s="37"/>
      <c r="H22" s="37"/>
      <c r="I22" s="37"/>
      <c r="M22" s="94"/>
    </row>
    <row r="23" spans="2:13" s="8" customFormat="1">
      <c r="B23" s="24"/>
      <c r="C23" s="24"/>
      <c r="D23" s="102"/>
      <c r="E23" s="67"/>
      <c r="F23" s="60"/>
      <c r="G23" s="26"/>
      <c r="H23" s="61"/>
      <c r="M23" s="94"/>
    </row>
    <row r="24" spans="2:13" s="8" customFormat="1" ht="25.5">
      <c r="B24" s="24" t="s">
        <v>64</v>
      </c>
      <c r="C24" s="24"/>
      <c r="D24" s="102" t="s">
        <v>133</v>
      </c>
      <c r="E24" s="24" t="s">
        <v>19</v>
      </c>
      <c r="F24" s="60">
        <v>1</v>
      </c>
      <c r="G24" s="91">
        <v>0</v>
      </c>
      <c r="H24" s="61">
        <f>F24*G24</f>
        <v>0</v>
      </c>
      <c r="M24" s="94"/>
    </row>
    <row r="25" spans="2:13" s="5" customFormat="1" ht="15">
      <c r="B25" s="24"/>
      <c r="C25" s="6"/>
      <c r="D25" s="107"/>
      <c r="E25" s="6"/>
      <c r="F25" s="11"/>
      <c r="G25" s="91"/>
      <c r="H25" s="18"/>
      <c r="I25" s="7"/>
      <c r="M25" s="93"/>
    </row>
    <row r="26" spans="2:13" s="8" customFormat="1" ht="25.5">
      <c r="B26" s="24" t="s">
        <v>65</v>
      </c>
      <c r="C26" s="24"/>
      <c r="D26" s="102" t="s">
        <v>134</v>
      </c>
      <c r="E26" s="24" t="s">
        <v>19</v>
      </c>
      <c r="F26" s="60">
        <v>45</v>
      </c>
      <c r="G26" s="91">
        <v>0</v>
      </c>
      <c r="H26" s="61">
        <f>F26*G26</f>
        <v>0</v>
      </c>
      <c r="M26" s="94"/>
    </row>
    <row r="27" spans="2:13" s="5" customFormat="1" ht="15">
      <c r="B27" s="24"/>
      <c r="C27" s="6"/>
      <c r="D27" s="107"/>
      <c r="E27" s="6"/>
      <c r="F27" s="11"/>
      <c r="G27" s="91"/>
      <c r="H27" s="18"/>
      <c r="I27" s="7"/>
      <c r="M27" s="93"/>
    </row>
    <row r="28" spans="2:13" s="8" customFormat="1" ht="38.25">
      <c r="B28" s="24" t="s">
        <v>66</v>
      </c>
      <c r="C28" s="24"/>
      <c r="D28" s="102" t="s">
        <v>135</v>
      </c>
      <c r="E28" s="24" t="s">
        <v>19</v>
      </c>
      <c r="F28" s="60">
        <v>4</v>
      </c>
      <c r="G28" s="91">
        <v>0</v>
      </c>
      <c r="H28" s="61">
        <f>F28*G28</f>
        <v>0</v>
      </c>
      <c r="M28" s="94"/>
    </row>
    <row r="29" spans="2:13" s="5" customFormat="1" ht="15">
      <c r="B29" s="24"/>
      <c r="C29" s="6"/>
      <c r="D29" s="107"/>
      <c r="E29" s="6"/>
      <c r="F29" s="11"/>
      <c r="G29" s="91"/>
      <c r="H29" s="18"/>
      <c r="I29" s="7"/>
      <c r="M29" s="93"/>
    </row>
    <row r="30" spans="2:13" s="8" customFormat="1" ht="25.5">
      <c r="B30" s="24" t="s">
        <v>99</v>
      </c>
      <c r="C30" s="24"/>
      <c r="D30" s="102" t="s">
        <v>136</v>
      </c>
      <c r="E30" s="24" t="s">
        <v>19</v>
      </c>
      <c r="F30" s="60">
        <v>25</v>
      </c>
      <c r="G30" s="91">
        <v>0</v>
      </c>
      <c r="H30" s="61">
        <f>F30*G30</f>
        <v>0</v>
      </c>
      <c r="M30" s="94"/>
    </row>
    <row r="31" spans="2:13" s="5" customFormat="1" ht="15">
      <c r="B31" s="24"/>
      <c r="C31" s="6"/>
      <c r="D31" s="107"/>
      <c r="E31" s="6"/>
      <c r="F31" s="11"/>
      <c r="G31" s="91"/>
      <c r="H31" s="18"/>
      <c r="I31" s="7"/>
      <c r="M31" s="93"/>
    </row>
    <row r="32" spans="2:13" s="8" customFormat="1" ht="25.5">
      <c r="B32" s="24" t="s">
        <v>139</v>
      </c>
      <c r="C32" s="24"/>
      <c r="D32" s="102" t="s">
        <v>1391</v>
      </c>
      <c r="E32" s="24" t="s">
        <v>54</v>
      </c>
      <c r="F32" s="60">
        <v>6047</v>
      </c>
      <c r="G32" s="91">
        <v>0</v>
      </c>
      <c r="H32" s="61">
        <f>F32*G32</f>
        <v>0</v>
      </c>
      <c r="M32" s="94"/>
    </row>
    <row r="33" spans="2:13" s="5" customFormat="1" ht="15">
      <c r="B33" s="24"/>
      <c r="C33" s="6"/>
      <c r="D33" s="107"/>
      <c r="E33" s="6"/>
      <c r="F33" s="11"/>
      <c r="G33" s="91"/>
      <c r="H33" s="18"/>
      <c r="I33" s="7"/>
      <c r="M33" s="93"/>
    </row>
    <row r="34" spans="2:13" s="8" customFormat="1" ht="38.25">
      <c r="B34" s="24" t="s">
        <v>140</v>
      </c>
      <c r="C34" s="24"/>
      <c r="D34" s="102" t="s">
        <v>1384</v>
      </c>
      <c r="E34" s="67" t="s">
        <v>20</v>
      </c>
      <c r="F34" s="60">
        <v>9676</v>
      </c>
      <c r="G34" s="26">
        <v>0</v>
      </c>
      <c r="H34" s="61">
        <f>F34*G34</f>
        <v>0</v>
      </c>
      <c r="M34" s="94"/>
    </row>
    <row r="35" spans="2:13" s="8" customFormat="1">
      <c r="B35" s="24"/>
      <c r="C35" s="24"/>
      <c r="D35" s="102"/>
      <c r="E35" s="24"/>
      <c r="F35" s="60"/>
      <c r="G35" s="91"/>
      <c r="H35" s="61"/>
      <c r="M35" s="94"/>
    </row>
    <row r="36" spans="2:13" s="8" customFormat="1" ht="38.25">
      <c r="B36" s="24" t="s">
        <v>141</v>
      </c>
      <c r="C36" s="24"/>
      <c r="D36" s="123" t="s">
        <v>786</v>
      </c>
      <c r="E36" s="24" t="s">
        <v>24</v>
      </c>
      <c r="F36" s="60">
        <v>4</v>
      </c>
      <c r="G36" s="98">
        <v>0</v>
      </c>
      <c r="H36" s="61">
        <f>F36*G36</f>
        <v>0</v>
      </c>
      <c r="M36" s="94"/>
    </row>
    <row r="37" spans="2:13" s="8" customFormat="1">
      <c r="B37" s="24"/>
      <c r="C37" s="24"/>
      <c r="D37" s="122"/>
      <c r="E37" s="24"/>
      <c r="F37" s="60"/>
      <c r="G37" s="70"/>
      <c r="H37" s="61"/>
      <c r="M37" s="94"/>
    </row>
    <row r="38" spans="2:13" s="8" customFormat="1" ht="117" customHeight="1">
      <c r="B38" s="24" t="s">
        <v>142</v>
      </c>
      <c r="C38" s="24"/>
      <c r="D38" s="102" t="s">
        <v>132</v>
      </c>
      <c r="E38" s="24" t="s">
        <v>19</v>
      </c>
      <c r="F38" s="60">
        <v>5</v>
      </c>
      <c r="G38" s="91">
        <v>0</v>
      </c>
      <c r="H38" s="61">
        <f>F38*G38</f>
        <v>0</v>
      </c>
      <c r="M38" s="94"/>
    </row>
    <row r="39" spans="2:13" s="5" customFormat="1" ht="15">
      <c r="B39" s="24"/>
      <c r="C39" s="6"/>
      <c r="D39" s="107"/>
      <c r="E39" s="6"/>
      <c r="F39" s="11"/>
      <c r="G39" s="91"/>
      <c r="H39" s="18"/>
      <c r="I39" s="7"/>
      <c r="M39" s="93"/>
    </row>
    <row r="40" spans="2:13" s="8" customFormat="1" ht="89.25">
      <c r="B40" s="24" t="s">
        <v>271</v>
      </c>
      <c r="C40" s="24"/>
      <c r="D40" s="102" t="s">
        <v>291</v>
      </c>
      <c r="E40" s="67" t="s">
        <v>19</v>
      </c>
      <c r="F40" s="60">
        <v>4</v>
      </c>
      <c r="G40" s="26">
        <v>0</v>
      </c>
      <c r="H40" s="61">
        <f>F40*G40</f>
        <v>0</v>
      </c>
      <c r="M40" s="94"/>
    </row>
    <row r="41" spans="2:13" s="8" customFormat="1">
      <c r="B41" s="24"/>
      <c r="C41" s="24"/>
      <c r="D41" s="102"/>
      <c r="E41" s="24"/>
      <c r="F41" s="60"/>
      <c r="G41" s="91"/>
      <c r="H41" s="61"/>
      <c r="M41" s="94"/>
    </row>
    <row r="42" spans="2:13" s="8" customFormat="1" ht="38.25">
      <c r="B42" s="24" t="s">
        <v>292</v>
      </c>
      <c r="C42" s="24"/>
      <c r="D42" s="102" t="s">
        <v>264</v>
      </c>
      <c r="E42" s="67" t="s">
        <v>19</v>
      </c>
      <c r="F42" s="60">
        <v>1</v>
      </c>
      <c r="G42" s="26">
        <v>0</v>
      </c>
      <c r="H42" s="61">
        <f>F42*G42</f>
        <v>0</v>
      </c>
      <c r="M42" s="94"/>
    </row>
    <row r="43" spans="2:13" s="8" customFormat="1">
      <c r="B43" s="24"/>
      <c r="C43" s="24"/>
      <c r="D43" s="102"/>
      <c r="E43" s="24"/>
      <c r="F43" s="60"/>
      <c r="G43" s="91"/>
      <c r="H43" s="61"/>
      <c r="M43" s="94"/>
    </row>
    <row r="44" spans="2:13" s="8" customFormat="1" ht="38.25">
      <c r="B44" s="24" t="s">
        <v>767</v>
      </c>
      <c r="C44" s="24"/>
      <c r="D44" s="123" t="s">
        <v>768</v>
      </c>
      <c r="E44" s="24" t="s">
        <v>54</v>
      </c>
      <c r="F44" s="60">
        <v>429</v>
      </c>
      <c r="G44" s="98">
        <v>0</v>
      </c>
      <c r="H44" s="61">
        <f>F44*G44</f>
        <v>0</v>
      </c>
      <c r="M44" s="94"/>
    </row>
    <row r="45" spans="2:13" s="8" customFormat="1">
      <c r="B45" s="24"/>
      <c r="C45" s="24"/>
      <c r="D45" s="122"/>
      <c r="E45" s="24"/>
      <c r="F45" s="60"/>
      <c r="G45" s="70"/>
      <c r="H45" s="61"/>
      <c r="M45" s="94"/>
    </row>
    <row r="46" spans="2:13">
      <c r="B46" s="40"/>
      <c r="C46" s="41"/>
      <c r="D46" s="108" t="s">
        <v>9</v>
      </c>
      <c r="E46" s="276" t="s">
        <v>11</v>
      </c>
      <c r="F46" s="276"/>
      <c r="G46" s="276"/>
      <c r="H46" s="128">
        <f>+SUM(H47:H105)</f>
        <v>0</v>
      </c>
      <c r="I46" s="42"/>
    </row>
    <row r="47" spans="2:13">
      <c r="D47" s="109"/>
      <c r="G47" s="16"/>
      <c r="H47" s="20"/>
    </row>
    <row r="48" spans="2:13" s="8" customFormat="1" ht="76.5">
      <c r="B48" s="24" t="s">
        <v>67</v>
      </c>
      <c r="C48" s="24"/>
      <c r="D48" s="102" t="s">
        <v>144</v>
      </c>
      <c r="E48" s="24" t="s">
        <v>22</v>
      </c>
      <c r="F48" s="60">
        <v>17070</v>
      </c>
      <c r="G48" s="91">
        <v>0</v>
      </c>
      <c r="H48" s="61">
        <f>F48*G48</f>
        <v>0</v>
      </c>
      <c r="M48" s="94"/>
    </row>
    <row r="49" spans="2:13" s="8" customFormat="1">
      <c r="B49" s="24"/>
      <c r="C49" s="24"/>
      <c r="D49" s="102"/>
      <c r="E49" s="24"/>
      <c r="F49" s="60"/>
      <c r="G49" s="91"/>
      <c r="H49" s="61"/>
      <c r="M49" s="94"/>
    </row>
    <row r="50" spans="2:13" s="8" customFormat="1" ht="76.5">
      <c r="B50" s="24" t="s">
        <v>68</v>
      </c>
      <c r="C50" s="24"/>
      <c r="D50" s="102" t="s">
        <v>143</v>
      </c>
      <c r="E50" s="24" t="s">
        <v>22</v>
      </c>
      <c r="F50" s="60">
        <v>4890</v>
      </c>
      <c r="G50" s="91">
        <v>0</v>
      </c>
      <c r="H50" s="61">
        <f>F50*G50</f>
        <v>0</v>
      </c>
      <c r="M50" s="94"/>
    </row>
    <row r="51" spans="2:13" s="8" customFormat="1">
      <c r="B51" s="24"/>
      <c r="C51" s="24"/>
      <c r="D51" s="102"/>
      <c r="E51" s="24"/>
      <c r="F51" s="60"/>
      <c r="G51" s="91"/>
      <c r="H51" s="61"/>
      <c r="M51" s="94"/>
    </row>
    <row r="52" spans="2:13" s="8" customFormat="1" ht="38.25">
      <c r="B52" s="24" t="s">
        <v>69</v>
      </c>
      <c r="C52" s="24"/>
      <c r="D52" s="102" t="s">
        <v>176</v>
      </c>
      <c r="E52" s="24" t="s">
        <v>20</v>
      </c>
      <c r="F52" s="60">
        <v>48</v>
      </c>
      <c r="G52" s="91">
        <v>0</v>
      </c>
      <c r="H52" s="61">
        <f>F52*G52</f>
        <v>0</v>
      </c>
      <c r="M52" s="94"/>
    </row>
    <row r="53" spans="2:13" s="8" customFormat="1">
      <c r="B53" s="24"/>
      <c r="C53" s="24"/>
      <c r="D53" s="102"/>
      <c r="E53" s="24"/>
      <c r="F53" s="60"/>
      <c r="G53" s="91"/>
      <c r="H53" s="61"/>
      <c r="I53" s="32"/>
      <c r="M53" s="94"/>
    </row>
    <row r="54" spans="2:13" s="8" customFormat="1" ht="38.25">
      <c r="B54" s="24" t="s">
        <v>70</v>
      </c>
      <c r="C54" s="24"/>
      <c r="D54" s="102" t="s">
        <v>787</v>
      </c>
      <c r="E54" s="24" t="s">
        <v>22</v>
      </c>
      <c r="F54" s="60">
        <v>37</v>
      </c>
      <c r="G54" s="91">
        <v>0</v>
      </c>
      <c r="H54" s="61">
        <f>F54*G54</f>
        <v>0</v>
      </c>
      <c r="M54" s="94"/>
    </row>
    <row r="55" spans="2:13" s="8" customFormat="1">
      <c r="B55" s="24"/>
      <c r="C55" s="24"/>
      <c r="D55" s="102"/>
      <c r="E55" s="24"/>
      <c r="F55" s="60"/>
      <c r="G55" s="91"/>
      <c r="H55" s="61"/>
      <c r="I55" s="32"/>
      <c r="M55" s="94"/>
    </row>
    <row r="56" spans="2:13" s="8" customFormat="1" ht="38.25">
      <c r="B56" s="24" t="s">
        <v>71</v>
      </c>
      <c r="C56" s="24"/>
      <c r="D56" s="102" t="s">
        <v>26</v>
      </c>
      <c r="E56" s="24" t="s">
        <v>20</v>
      </c>
      <c r="F56" s="60">
        <v>11012</v>
      </c>
      <c r="G56" s="91">
        <v>0</v>
      </c>
      <c r="H56" s="61">
        <f>F56*G56</f>
        <v>0</v>
      </c>
      <c r="M56" s="94"/>
    </row>
    <row r="57" spans="2:13" s="8" customFormat="1">
      <c r="B57" s="24"/>
      <c r="C57" s="24"/>
      <c r="D57" s="102"/>
      <c r="E57" s="24"/>
      <c r="F57" s="60"/>
      <c r="G57" s="91"/>
      <c r="H57" s="61"/>
      <c r="M57" s="94"/>
    </row>
    <row r="58" spans="2:13" s="8" customFormat="1" ht="25.5">
      <c r="B58" s="24" t="s">
        <v>72</v>
      </c>
      <c r="C58" s="24"/>
      <c r="D58" s="102" t="s">
        <v>52</v>
      </c>
      <c r="E58" s="24" t="s">
        <v>22</v>
      </c>
      <c r="F58" s="60">
        <v>827</v>
      </c>
      <c r="G58" s="91">
        <v>0</v>
      </c>
      <c r="H58" s="61">
        <f>F58*G58</f>
        <v>0</v>
      </c>
      <c r="I58" s="32" t="s">
        <v>51</v>
      </c>
      <c r="M58" s="94"/>
    </row>
    <row r="59" spans="2:13" s="8" customFormat="1">
      <c r="B59" s="24"/>
      <c r="C59" s="24"/>
      <c r="D59" s="102"/>
      <c r="E59" s="24"/>
      <c r="F59" s="60"/>
      <c r="G59" s="91"/>
      <c r="H59" s="61"/>
      <c r="M59" s="94"/>
    </row>
    <row r="60" spans="2:13" s="8" customFormat="1" ht="63.75">
      <c r="B60" s="24" t="s">
        <v>73</v>
      </c>
      <c r="C60" s="24"/>
      <c r="D60" s="102" t="s">
        <v>27</v>
      </c>
      <c r="E60" s="24" t="s">
        <v>22</v>
      </c>
      <c r="F60" s="60">
        <v>1311</v>
      </c>
      <c r="G60" s="70">
        <v>0</v>
      </c>
      <c r="H60" s="61">
        <f>F60*G60</f>
        <v>0</v>
      </c>
      <c r="M60" s="94"/>
    </row>
    <row r="62" spans="2:13" s="8" customFormat="1" ht="38.25">
      <c r="B62" s="24" t="s">
        <v>74</v>
      </c>
      <c r="C62" s="24"/>
      <c r="D62" s="102" t="s">
        <v>145</v>
      </c>
      <c r="E62" s="24" t="s">
        <v>22</v>
      </c>
      <c r="F62" s="60">
        <v>1662</v>
      </c>
      <c r="G62" s="70">
        <v>0</v>
      </c>
      <c r="H62" s="61">
        <f>F62*G62</f>
        <v>0</v>
      </c>
      <c r="M62" s="94"/>
    </row>
    <row r="63" spans="2:13" s="8" customFormat="1">
      <c r="B63" s="24"/>
      <c r="C63" s="24"/>
      <c r="D63" s="102"/>
      <c r="E63" s="24"/>
      <c r="F63" s="60"/>
      <c r="G63" s="70"/>
      <c r="H63" s="61"/>
      <c r="M63" s="94"/>
    </row>
    <row r="64" spans="2:13" s="8" customFormat="1" ht="76.5">
      <c r="B64" s="24" t="s">
        <v>75</v>
      </c>
      <c r="C64" s="24"/>
      <c r="D64" s="102" t="s">
        <v>146</v>
      </c>
      <c r="E64" s="24" t="s">
        <v>22</v>
      </c>
      <c r="F64" s="60">
        <v>3935</v>
      </c>
      <c r="G64" s="70">
        <v>0</v>
      </c>
      <c r="H64" s="61">
        <f>F64*G64</f>
        <v>0</v>
      </c>
      <c r="M64" s="94"/>
    </row>
    <row r="65" spans="2:13" s="8" customFormat="1">
      <c r="B65" s="24"/>
      <c r="C65" s="24"/>
      <c r="D65" s="102"/>
      <c r="E65" s="24"/>
      <c r="F65" s="60"/>
      <c r="G65" s="70"/>
      <c r="H65" s="61"/>
      <c r="M65" s="94"/>
    </row>
    <row r="66" spans="2:13" s="8" customFormat="1" ht="76.5">
      <c r="B66" s="24" t="s">
        <v>76</v>
      </c>
      <c r="C66" s="24"/>
      <c r="D66" s="102" t="s">
        <v>788</v>
      </c>
      <c r="E66" s="24" t="s">
        <v>22</v>
      </c>
      <c r="F66" s="60">
        <v>17200</v>
      </c>
      <c r="G66" s="70">
        <v>0</v>
      </c>
      <c r="H66" s="61">
        <f>F66*G66</f>
        <v>0</v>
      </c>
      <c r="I66" s="38" t="s">
        <v>60</v>
      </c>
      <c r="M66" s="94"/>
    </row>
    <row r="67" spans="2:13" s="73" customFormat="1" ht="14.25" customHeight="1">
      <c r="B67" s="24"/>
      <c r="C67" s="58"/>
      <c r="D67" s="102"/>
      <c r="E67" s="58"/>
      <c r="F67" s="71"/>
      <c r="G67" s="91"/>
      <c r="H67" s="72"/>
      <c r="I67" s="59"/>
      <c r="K67" s="8"/>
      <c r="M67" s="95"/>
    </row>
    <row r="68" spans="2:13" s="8" customFormat="1" ht="51">
      <c r="B68" s="24" t="s">
        <v>77</v>
      </c>
      <c r="C68" s="24"/>
      <c r="D68" s="102" t="s">
        <v>166</v>
      </c>
      <c r="E68" s="24" t="s">
        <v>22</v>
      </c>
      <c r="F68" s="60">
        <v>1986</v>
      </c>
      <c r="G68" s="70">
        <v>0</v>
      </c>
      <c r="H68" s="61">
        <f>F68*G68</f>
        <v>0</v>
      </c>
      <c r="I68" s="38"/>
      <c r="M68" s="94"/>
    </row>
    <row r="69" spans="2:13" s="73" customFormat="1" ht="14.25" customHeight="1">
      <c r="B69" s="24"/>
      <c r="C69" s="58"/>
      <c r="D69" s="102"/>
      <c r="E69" s="58"/>
      <c r="F69" s="71"/>
      <c r="G69" s="91"/>
      <c r="H69" s="72"/>
      <c r="I69" s="59"/>
      <c r="K69" s="8"/>
      <c r="M69" s="95"/>
    </row>
    <row r="70" spans="2:13" s="8" customFormat="1" ht="38.25">
      <c r="B70" s="24" t="s">
        <v>78</v>
      </c>
      <c r="C70" s="24"/>
      <c r="D70" s="102" t="s">
        <v>138</v>
      </c>
      <c r="E70" s="24" t="s">
        <v>49</v>
      </c>
      <c r="F70" s="60">
        <v>120</v>
      </c>
      <c r="G70" s="91">
        <v>0</v>
      </c>
      <c r="H70" s="61">
        <f>F70*G70</f>
        <v>0</v>
      </c>
      <c r="I70" s="32"/>
      <c r="M70" s="94"/>
    </row>
    <row r="71" spans="2:13" s="8" customFormat="1">
      <c r="B71" s="24"/>
      <c r="C71" s="24"/>
      <c r="D71" s="102"/>
      <c r="E71" s="24"/>
      <c r="F71" s="60"/>
      <c r="G71" s="91"/>
      <c r="H71" s="61"/>
      <c r="I71" s="38"/>
      <c r="M71" s="94"/>
    </row>
    <row r="72" spans="2:13" s="8" customFormat="1" ht="51">
      <c r="B72" s="24" t="s">
        <v>79</v>
      </c>
      <c r="C72" s="24"/>
      <c r="D72" s="102" t="s">
        <v>147</v>
      </c>
      <c r="E72" s="24" t="s">
        <v>22</v>
      </c>
      <c r="F72" s="60">
        <v>17388</v>
      </c>
      <c r="G72" s="91">
        <v>0</v>
      </c>
      <c r="H72" s="61">
        <f>F72*G72</f>
        <v>0</v>
      </c>
      <c r="M72" s="94"/>
    </row>
    <row r="73" spans="2:13" s="8" customFormat="1">
      <c r="B73" s="24"/>
      <c r="C73" s="24"/>
      <c r="D73" s="102"/>
      <c r="E73" s="24"/>
      <c r="F73" s="60"/>
      <c r="G73" s="91"/>
      <c r="H73" s="61"/>
      <c r="M73" s="94"/>
    </row>
    <row r="74" spans="2:13" s="8" customFormat="1" ht="51">
      <c r="B74" s="24" t="s">
        <v>98</v>
      </c>
      <c r="C74" s="24"/>
      <c r="D74" s="102" t="s">
        <v>148</v>
      </c>
      <c r="E74" s="24" t="s">
        <v>20</v>
      </c>
      <c r="F74" s="60">
        <v>429</v>
      </c>
      <c r="G74" s="91">
        <v>0</v>
      </c>
      <c r="H74" s="61">
        <f>F74*G74</f>
        <v>0</v>
      </c>
      <c r="M74" s="94"/>
    </row>
    <row r="75" spans="2:13" s="8" customFormat="1">
      <c r="B75" s="24"/>
      <c r="C75" s="24"/>
      <c r="D75" s="102"/>
      <c r="E75" s="24"/>
      <c r="F75" s="60"/>
      <c r="G75" s="91"/>
      <c r="H75" s="61"/>
      <c r="M75" s="94"/>
    </row>
    <row r="76" spans="2:13" s="8" customFormat="1" ht="51">
      <c r="B76" s="24" t="s">
        <v>80</v>
      </c>
      <c r="C76" s="24"/>
      <c r="D76" s="102" t="s">
        <v>149</v>
      </c>
      <c r="E76" s="24" t="s">
        <v>22</v>
      </c>
      <c r="F76" s="60">
        <v>52</v>
      </c>
      <c r="G76" s="91">
        <v>0</v>
      </c>
      <c r="H76" s="61">
        <f>F76*G76</f>
        <v>0</v>
      </c>
      <c r="M76" s="94"/>
    </row>
    <row r="77" spans="2:13" s="8" customFormat="1">
      <c r="B77" s="24"/>
      <c r="C77" s="24"/>
      <c r="D77" s="102"/>
      <c r="E77" s="24"/>
      <c r="F77" s="60"/>
      <c r="G77" s="91"/>
      <c r="H77" s="61"/>
      <c r="M77" s="94"/>
    </row>
    <row r="78" spans="2:13" s="8" customFormat="1" ht="66" customHeight="1">
      <c r="B78" s="24" t="s">
        <v>81</v>
      </c>
      <c r="C78" s="24"/>
      <c r="D78" s="102" t="s">
        <v>167</v>
      </c>
      <c r="E78" s="24" t="s">
        <v>24</v>
      </c>
      <c r="F78" s="60">
        <v>105</v>
      </c>
      <c r="G78" s="70">
        <v>0</v>
      </c>
      <c r="H78" s="61">
        <f>F78*G78</f>
        <v>0</v>
      </c>
      <c r="M78" s="94"/>
    </row>
    <row r="79" spans="2:13" s="8" customFormat="1">
      <c r="B79" s="24"/>
      <c r="C79" s="24"/>
      <c r="D79" s="102"/>
      <c r="E79" s="24"/>
      <c r="F79" s="60"/>
      <c r="G79" s="70"/>
      <c r="H79" s="61"/>
      <c r="M79" s="94"/>
    </row>
    <row r="80" spans="2:13" s="8" customFormat="1" ht="38.25">
      <c r="B80" s="24" t="s">
        <v>100</v>
      </c>
      <c r="C80" s="24"/>
      <c r="D80" s="102" t="s">
        <v>150</v>
      </c>
      <c r="E80" s="24" t="s">
        <v>24</v>
      </c>
      <c r="F80" s="60">
        <v>192</v>
      </c>
      <c r="G80" s="70">
        <v>0</v>
      </c>
      <c r="H80" s="61">
        <f>F80*G80</f>
        <v>0</v>
      </c>
      <c r="M80" s="94"/>
    </row>
    <row r="81" spans="2:13" s="8" customFormat="1">
      <c r="B81" s="24"/>
      <c r="C81" s="24"/>
      <c r="D81" s="102"/>
      <c r="E81" s="24"/>
      <c r="F81" s="60"/>
      <c r="G81" s="70"/>
      <c r="H81" s="61"/>
      <c r="M81" s="94"/>
    </row>
    <row r="82" spans="2:13" s="8" customFormat="1" ht="51">
      <c r="B82" s="24" t="s">
        <v>101</v>
      </c>
      <c r="C82" s="24"/>
      <c r="D82" s="102" t="s">
        <v>173</v>
      </c>
      <c r="E82" s="24" t="s">
        <v>24</v>
      </c>
      <c r="F82" s="60">
        <v>113</v>
      </c>
      <c r="G82" s="70">
        <v>0</v>
      </c>
      <c r="H82" s="61">
        <f>F82*G82</f>
        <v>0</v>
      </c>
      <c r="M82" s="94"/>
    </row>
    <row r="83" spans="2:13" s="8" customFormat="1">
      <c r="B83" s="24"/>
      <c r="C83" s="24"/>
      <c r="D83" s="122"/>
      <c r="E83" s="24"/>
      <c r="F83" s="60"/>
      <c r="G83" s="97"/>
      <c r="H83" s="61"/>
      <c r="M83" s="94"/>
    </row>
    <row r="84" spans="2:13" s="8" customFormat="1" ht="38.25">
      <c r="B84" s="24" t="s">
        <v>102</v>
      </c>
      <c r="C84" s="24"/>
      <c r="D84" s="102" t="s">
        <v>151</v>
      </c>
      <c r="E84" s="24" t="s">
        <v>24</v>
      </c>
      <c r="F84" s="60">
        <v>29</v>
      </c>
      <c r="G84" s="70">
        <v>0</v>
      </c>
      <c r="H84" s="61">
        <f>F84*G84</f>
        <v>0</v>
      </c>
      <c r="M84" s="94"/>
    </row>
    <row r="85" spans="2:13" s="8" customFormat="1">
      <c r="B85" s="24"/>
      <c r="C85" s="24"/>
      <c r="D85" s="122"/>
      <c r="E85" s="24"/>
      <c r="F85" s="60"/>
      <c r="G85" s="97"/>
      <c r="H85" s="61"/>
      <c r="M85" s="94"/>
    </row>
    <row r="86" spans="2:13" s="8" customFormat="1" ht="63.75">
      <c r="B86" s="24" t="s">
        <v>180</v>
      </c>
      <c r="C86" s="24"/>
      <c r="D86" s="123" t="s">
        <v>159</v>
      </c>
      <c r="E86" s="24" t="s">
        <v>50</v>
      </c>
      <c r="F86" s="60">
        <v>4</v>
      </c>
      <c r="G86" s="98">
        <v>0</v>
      </c>
      <c r="H86" s="61">
        <f>F86*G86</f>
        <v>0</v>
      </c>
      <c r="M86" s="94"/>
    </row>
    <row r="87" spans="2:13" s="8" customFormat="1">
      <c r="B87" s="24"/>
      <c r="C87" s="24"/>
      <c r="D87" s="122"/>
      <c r="E87" s="24"/>
      <c r="F87" s="60"/>
      <c r="G87" s="70"/>
      <c r="H87" s="61"/>
      <c r="M87" s="94"/>
    </row>
    <row r="88" spans="2:13" s="8" customFormat="1" ht="38.25">
      <c r="B88" s="24" t="s">
        <v>162</v>
      </c>
      <c r="C88" s="24"/>
      <c r="D88" s="123" t="s">
        <v>182</v>
      </c>
      <c r="E88" s="24" t="s">
        <v>22</v>
      </c>
      <c r="F88" s="60">
        <v>58</v>
      </c>
      <c r="G88" s="98">
        <v>0</v>
      </c>
      <c r="H88" s="61">
        <f>F88*G88</f>
        <v>0</v>
      </c>
      <c r="M88" s="94"/>
    </row>
    <row r="89" spans="2:13" s="8" customFormat="1">
      <c r="B89" s="24"/>
      <c r="C89" s="24"/>
      <c r="D89" s="122"/>
      <c r="E89" s="24"/>
      <c r="F89" s="60"/>
      <c r="G89" s="70"/>
      <c r="H89" s="61"/>
      <c r="M89" s="94"/>
    </row>
    <row r="90" spans="2:13" s="8" customFormat="1" ht="191.25">
      <c r="B90" s="24" t="s">
        <v>165</v>
      </c>
      <c r="C90" s="24"/>
      <c r="D90" s="123" t="s">
        <v>1393</v>
      </c>
      <c r="E90" s="24" t="s">
        <v>24</v>
      </c>
      <c r="F90" s="60">
        <v>4</v>
      </c>
      <c r="G90" s="98">
        <v>0</v>
      </c>
      <c r="H90" s="61">
        <f>F90*G90</f>
        <v>0</v>
      </c>
      <c r="I90" s="123" t="s">
        <v>1392</v>
      </c>
      <c r="M90" s="94"/>
    </row>
    <row r="91" spans="2:13" s="8" customFormat="1">
      <c r="B91" s="24"/>
      <c r="C91" s="24"/>
      <c r="D91" s="122"/>
      <c r="E91" s="24"/>
      <c r="F91" s="60"/>
      <c r="G91" s="70"/>
      <c r="H91" s="61"/>
      <c r="M91" s="94"/>
    </row>
    <row r="92" spans="2:13" s="8" customFormat="1" ht="114.75">
      <c r="B92" s="24" t="s">
        <v>293</v>
      </c>
      <c r="C92" s="24"/>
      <c r="D92" s="123" t="s">
        <v>353</v>
      </c>
      <c r="E92" s="24"/>
      <c r="F92" s="60"/>
      <c r="G92" s="98"/>
      <c r="H92" s="61"/>
      <c r="M92" s="94"/>
    </row>
    <row r="93" spans="2:13" s="8" customFormat="1">
      <c r="B93" s="24"/>
      <c r="C93" s="24"/>
      <c r="D93" s="123" t="s">
        <v>354</v>
      </c>
      <c r="E93" s="24" t="s">
        <v>21</v>
      </c>
      <c r="F93" s="60">
        <v>6</v>
      </c>
      <c r="G93" s="26">
        <v>0</v>
      </c>
      <c r="H93" s="61">
        <f t="shared" ref="H93" si="0">F93*G93</f>
        <v>0</v>
      </c>
      <c r="M93" s="94"/>
    </row>
    <row r="94" spans="2:13" s="8" customFormat="1">
      <c r="B94" s="24"/>
      <c r="C94" s="24"/>
      <c r="D94" s="122"/>
      <c r="E94" s="24"/>
      <c r="F94" s="60"/>
      <c r="G94" s="70"/>
      <c r="H94" s="61"/>
      <c r="M94" s="94"/>
    </row>
    <row r="95" spans="2:13" s="8" customFormat="1" ht="25.5">
      <c r="B95" s="24" t="s">
        <v>294</v>
      </c>
      <c r="C95" s="24"/>
      <c r="D95" s="102" t="s">
        <v>30</v>
      </c>
      <c r="E95" s="24" t="s">
        <v>21</v>
      </c>
      <c r="F95" s="60">
        <v>16557</v>
      </c>
      <c r="G95" s="26">
        <v>0</v>
      </c>
      <c r="H95" s="61">
        <f>F95*G95</f>
        <v>0</v>
      </c>
      <c r="M95" s="94"/>
    </row>
    <row r="96" spans="2:13" s="8" customFormat="1" ht="25.5">
      <c r="B96" s="24"/>
      <c r="C96" s="24"/>
      <c r="D96" s="102" t="s">
        <v>1388</v>
      </c>
      <c r="E96" s="24"/>
      <c r="F96" s="60"/>
      <c r="G96" s="26"/>
      <c r="H96" s="61"/>
      <c r="M96" s="94"/>
    </row>
    <row r="97" spans="2:13">
      <c r="G97" s="70"/>
      <c r="H97" s="74"/>
    </row>
    <row r="98" spans="2:13" s="8" customFormat="1" ht="229.5">
      <c r="B98" s="24" t="s">
        <v>371</v>
      </c>
      <c r="C98" s="24"/>
      <c r="D98" s="102" t="s">
        <v>769</v>
      </c>
      <c r="E98" s="24" t="s">
        <v>21</v>
      </c>
      <c r="F98" s="60">
        <v>6600</v>
      </c>
      <c r="G98" s="26">
        <v>0</v>
      </c>
      <c r="H98" s="61">
        <f>F98*G98</f>
        <v>0</v>
      </c>
      <c r="M98" s="94"/>
    </row>
    <row r="99" spans="2:13">
      <c r="G99" s="70"/>
      <c r="H99" s="74"/>
    </row>
    <row r="100" spans="2:13" s="8" customFormat="1" ht="102">
      <c r="B100" s="24" t="s">
        <v>770</v>
      </c>
      <c r="C100" s="24"/>
      <c r="D100" s="123" t="s">
        <v>771</v>
      </c>
      <c r="E100" s="24"/>
      <c r="F100" s="60"/>
      <c r="G100" s="98"/>
      <c r="H100" s="61"/>
      <c r="M100" s="94"/>
    </row>
    <row r="101" spans="2:13" s="8" customFormat="1">
      <c r="B101" s="24"/>
      <c r="C101" s="24"/>
      <c r="D101" s="123" t="s">
        <v>772</v>
      </c>
      <c r="E101" s="24" t="s">
        <v>19</v>
      </c>
      <c r="F101" s="60">
        <v>61</v>
      </c>
      <c r="G101" s="26">
        <v>0</v>
      </c>
      <c r="H101" s="61">
        <f t="shared" ref="H101" si="1">F101*G101</f>
        <v>0</v>
      </c>
      <c r="M101" s="94"/>
    </row>
    <row r="102" spans="2:13" s="8" customFormat="1">
      <c r="B102" s="24"/>
      <c r="C102" s="24"/>
      <c r="D102" s="123"/>
      <c r="E102" s="24"/>
      <c r="F102" s="60"/>
      <c r="G102" s="26"/>
      <c r="H102" s="61"/>
      <c r="M102" s="94"/>
    </row>
    <row r="103" spans="2:13" s="8" customFormat="1" ht="38.25">
      <c r="B103" s="24" t="s">
        <v>773</v>
      </c>
      <c r="C103" s="24"/>
      <c r="D103" s="123" t="s">
        <v>774</v>
      </c>
      <c r="E103" s="24" t="s">
        <v>19</v>
      </c>
      <c r="F103" s="60">
        <v>132</v>
      </c>
      <c r="G103" s="26">
        <v>0</v>
      </c>
      <c r="H103" s="61">
        <f t="shared" ref="H103" si="2">F103*G103</f>
        <v>0</v>
      </c>
      <c r="M103" s="94"/>
    </row>
    <row r="104" spans="2:13" s="8" customFormat="1">
      <c r="B104" s="24"/>
      <c r="C104" s="24"/>
      <c r="D104" s="123"/>
      <c r="M104" s="94"/>
    </row>
    <row r="105" spans="2:13" s="8" customFormat="1" ht="38.25">
      <c r="B105" s="24" t="s">
        <v>775</v>
      </c>
      <c r="C105" s="24"/>
      <c r="D105" s="123" t="s">
        <v>1383</v>
      </c>
      <c r="E105" s="24" t="s">
        <v>21</v>
      </c>
      <c r="F105" s="60">
        <v>429</v>
      </c>
      <c r="G105" s="26">
        <v>0</v>
      </c>
      <c r="H105" s="61">
        <f t="shared" ref="H105" si="3">F105*G105</f>
        <v>0</v>
      </c>
      <c r="M105" s="94"/>
    </row>
    <row r="106" spans="2:13" s="8" customFormat="1">
      <c r="B106" s="24"/>
      <c r="C106" s="24"/>
      <c r="D106" s="123"/>
      <c r="E106" s="24"/>
      <c r="F106" s="60"/>
      <c r="G106" s="26"/>
      <c r="H106" s="61"/>
      <c r="M106" s="94"/>
    </row>
    <row r="107" spans="2:13">
      <c r="B107" s="40"/>
      <c r="C107" s="41"/>
      <c r="D107" s="108" t="s">
        <v>295</v>
      </c>
      <c r="E107" s="41"/>
      <c r="F107" s="276" t="s">
        <v>105</v>
      </c>
      <c r="G107" s="276"/>
      <c r="H107" s="128">
        <f>SUM(H109:H197)+H199+H201+H203</f>
        <v>0</v>
      </c>
      <c r="I107" s="42"/>
    </row>
    <row r="108" spans="2:13">
      <c r="D108" s="109"/>
      <c r="G108" s="15"/>
    </row>
    <row r="109" spans="2:13" ht="102">
      <c r="B109" s="24" t="s">
        <v>296</v>
      </c>
      <c r="D109" s="102" t="s">
        <v>1351</v>
      </c>
      <c r="G109" s="91"/>
      <c r="I109" s="66" t="s">
        <v>1353</v>
      </c>
      <c r="K109" s="24"/>
      <c r="L109" s="24"/>
      <c r="M109" s="27"/>
    </row>
    <row r="110" spans="2:13">
      <c r="D110" s="102" t="s">
        <v>297</v>
      </c>
      <c r="E110" s="24" t="s">
        <v>21</v>
      </c>
      <c r="F110" s="60">
        <v>3324</v>
      </c>
      <c r="G110" s="26">
        <v>0</v>
      </c>
      <c r="H110" s="61">
        <f>F110*G110</f>
        <v>0</v>
      </c>
      <c r="K110" s="24"/>
      <c r="L110" s="24"/>
      <c r="M110" s="27"/>
    </row>
    <row r="111" spans="2:13">
      <c r="D111" s="102" t="s">
        <v>298</v>
      </c>
      <c r="E111" s="24" t="s">
        <v>21</v>
      </c>
      <c r="F111" s="60">
        <v>4584</v>
      </c>
      <c r="G111" s="26">
        <v>0</v>
      </c>
      <c r="H111" s="61">
        <f>F111*G111</f>
        <v>0</v>
      </c>
      <c r="K111" s="24"/>
      <c r="L111" s="24"/>
      <c r="M111" s="27"/>
    </row>
    <row r="112" spans="2:13">
      <c r="D112" s="102" t="s">
        <v>276</v>
      </c>
      <c r="E112" s="24" t="s">
        <v>21</v>
      </c>
      <c r="F112" s="60">
        <v>1737</v>
      </c>
      <c r="G112" s="26">
        <v>0</v>
      </c>
      <c r="H112" s="61">
        <f>F112*G112</f>
        <v>0</v>
      </c>
      <c r="K112" s="24"/>
      <c r="L112" s="24"/>
      <c r="M112" s="27"/>
    </row>
    <row r="113" spans="2:13">
      <c r="D113" s="102" t="s">
        <v>334</v>
      </c>
      <c r="E113" s="24" t="s">
        <v>21</v>
      </c>
      <c r="F113" s="60">
        <v>312</v>
      </c>
      <c r="G113" s="26">
        <v>0</v>
      </c>
      <c r="H113" s="61">
        <f>F113*G113</f>
        <v>0</v>
      </c>
      <c r="K113" s="24"/>
      <c r="L113" s="24"/>
      <c r="M113" s="27"/>
    </row>
    <row r="114" spans="2:13">
      <c r="D114" s="109"/>
      <c r="G114" s="15"/>
      <c r="K114" s="24"/>
      <c r="L114" s="24"/>
      <c r="M114" s="27"/>
    </row>
    <row r="115" spans="2:13" ht="51">
      <c r="B115" s="24" t="s">
        <v>299</v>
      </c>
      <c r="D115" s="102" t="s">
        <v>106</v>
      </c>
      <c r="G115" s="15"/>
      <c r="K115" s="24"/>
      <c r="L115" s="24"/>
      <c r="M115" s="227"/>
    </row>
    <row r="116" spans="2:13" ht="42" customHeight="1">
      <c r="D116" s="102" t="s">
        <v>181</v>
      </c>
      <c r="E116" s="24" t="s">
        <v>19</v>
      </c>
      <c r="F116" s="60">
        <v>51</v>
      </c>
      <c r="G116" s="26">
        <v>0</v>
      </c>
      <c r="H116" s="61">
        <f t="shared" ref="H116:H124" si="4">F116*G116</f>
        <v>0</v>
      </c>
      <c r="I116" s="27" t="s">
        <v>58</v>
      </c>
      <c r="K116" s="24"/>
      <c r="L116" s="24"/>
      <c r="M116" s="27"/>
    </row>
    <row r="117" spans="2:13" ht="42" customHeight="1">
      <c r="D117" s="102" t="s">
        <v>169</v>
      </c>
      <c r="E117" s="24" t="s">
        <v>19</v>
      </c>
      <c r="F117" s="60">
        <v>18</v>
      </c>
      <c r="G117" s="26">
        <v>0</v>
      </c>
      <c r="H117" s="61">
        <f t="shared" si="4"/>
        <v>0</v>
      </c>
      <c r="I117" s="27" t="s">
        <v>58</v>
      </c>
      <c r="K117" s="24"/>
      <c r="L117" s="24"/>
      <c r="M117" s="27"/>
    </row>
    <row r="118" spans="2:13" ht="42" customHeight="1">
      <c r="D118" s="102" t="s">
        <v>168</v>
      </c>
      <c r="E118" s="24" t="s">
        <v>19</v>
      </c>
      <c r="F118" s="60">
        <v>60</v>
      </c>
      <c r="G118" s="26">
        <v>0</v>
      </c>
      <c r="H118" s="61">
        <f t="shared" si="4"/>
        <v>0</v>
      </c>
      <c r="I118" s="27" t="s">
        <v>58</v>
      </c>
      <c r="K118" s="24"/>
      <c r="L118" s="24"/>
      <c r="M118" s="27"/>
    </row>
    <row r="119" spans="2:13" ht="42" customHeight="1">
      <c r="D119" s="102" t="s">
        <v>789</v>
      </c>
      <c r="E119" s="24" t="s">
        <v>19</v>
      </c>
      <c r="F119" s="60">
        <v>6</v>
      </c>
      <c r="G119" s="26">
        <v>0</v>
      </c>
      <c r="H119" s="61">
        <f t="shared" si="4"/>
        <v>0</v>
      </c>
      <c r="I119" s="27" t="s">
        <v>58</v>
      </c>
      <c r="K119" s="24"/>
      <c r="L119" s="24"/>
      <c r="M119" s="27"/>
    </row>
    <row r="120" spans="2:13" ht="42" customHeight="1">
      <c r="D120" s="102" t="s">
        <v>1354</v>
      </c>
      <c r="E120" s="24" t="s">
        <v>19</v>
      </c>
      <c r="F120" s="60">
        <v>1</v>
      </c>
      <c r="G120" s="26">
        <v>0</v>
      </c>
      <c r="H120" s="61">
        <f t="shared" si="4"/>
        <v>0</v>
      </c>
      <c r="I120" s="27" t="s">
        <v>58</v>
      </c>
      <c r="K120" s="24"/>
      <c r="L120" s="24"/>
      <c r="M120" s="27"/>
    </row>
    <row r="121" spans="2:13" ht="42" customHeight="1">
      <c r="D121" s="102" t="s">
        <v>1355</v>
      </c>
      <c r="E121" s="24" t="s">
        <v>19</v>
      </c>
      <c r="F121" s="60">
        <v>1</v>
      </c>
      <c r="G121" s="26">
        <v>0</v>
      </c>
      <c r="H121" s="61">
        <f t="shared" si="4"/>
        <v>0</v>
      </c>
      <c r="I121" s="27" t="s">
        <v>58</v>
      </c>
      <c r="K121" s="24"/>
      <c r="L121" s="24"/>
      <c r="M121" s="27"/>
    </row>
    <row r="122" spans="2:13" ht="16.5" customHeight="1">
      <c r="D122" s="102" t="s">
        <v>171</v>
      </c>
      <c r="E122" s="24" t="s">
        <v>19</v>
      </c>
      <c r="F122" s="60">
        <v>40</v>
      </c>
      <c r="G122" s="26">
        <v>0</v>
      </c>
      <c r="H122" s="61">
        <f t="shared" si="4"/>
        <v>0</v>
      </c>
      <c r="K122" s="24"/>
      <c r="L122" s="24"/>
      <c r="M122" s="27"/>
    </row>
    <row r="123" spans="2:13" ht="16.5" customHeight="1">
      <c r="D123" s="102" t="s">
        <v>286</v>
      </c>
      <c r="E123" s="24" t="s">
        <v>19</v>
      </c>
      <c r="F123" s="60">
        <v>18</v>
      </c>
      <c r="G123" s="26">
        <v>0</v>
      </c>
      <c r="H123" s="61">
        <f t="shared" si="4"/>
        <v>0</v>
      </c>
      <c r="K123" s="24"/>
      <c r="L123" s="24"/>
      <c r="M123" s="27"/>
    </row>
    <row r="124" spans="2:13" ht="16.5" customHeight="1">
      <c r="D124" s="102" t="s">
        <v>300</v>
      </c>
      <c r="E124" s="24" t="s">
        <v>19</v>
      </c>
      <c r="F124" s="60">
        <v>17</v>
      </c>
      <c r="G124" s="26">
        <v>0</v>
      </c>
      <c r="H124" s="61">
        <f t="shared" si="4"/>
        <v>0</v>
      </c>
      <c r="K124" s="24"/>
      <c r="L124" s="24"/>
      <c r="M124" s="27"/>
    </row>
    <row r="125" spans="2:13">
      <c r="G125" s="15"/>
      <c r="K125" s="24"/>
      <c r="L125" s="24"/>
      <c r="M125" s="27"/>
    </row>
    <row r="126" spans="2:13" ht="38.25">
      <c r="B126" s="24" t="s">
        <v>301</v>
      </c>
      <c r="D126" s="102" t="s">
        <v>1352</v>
      </c>
      <c r="G126" s="15"/>
      <c r="K126" s="24"/>
      <c r="L126" s="24"/>
      <c r="M126" s="27"/>
    </row>
    <row r="127" spans="2:13">
      <c r="G127" s="99"/>
      <c r="K127" s="24"/>
      <c r="L127" s="24"/>
      <c r="M127" s="27"/>
    </row>
    <row r="128" spans="2:13">
      <c r="D128" s="102" t="s">
        <v>790</v>
      </c>
      <c r="E128" s="24" t="s">
        <v>19</v>
      </c>
      <c r="F128" s="60">
        <v>106</v>
      </c>
      <c r="G128" s="26">
        <v>0</v>
      </c>
      <c r="H128" s="61">
        <f t="shared" ref="H128:H168" si="5">F128*G128</f>
        <v>0</v>
      </c>
      <c r="K128" s="24"/>
      <c r="L128" s="24"/>
      <c r="M128" s="27"/>
    </row>
    <row r="129" spans="4:13">
      <c r="D129" s="102" t="s">
        <v>791</v>
      </c>
      <c r="E129" s="24" t="s">
        <v>19</v>
      </c>
      <c r="F129" s="60">
        <v>27</v>
      </c>
      <c r="G129" s="26">
        <v>0</v>
      </c>
      <c r="H129" s="61">
        <f t="shared" si="5"/>
        <v>0</v>
      </c>
      <c r="K129" s="24"/>
      <c r="L129" s="24"/>
      <c r="M129" s="27"/>
    </row>
    <row r="130" spans="4:13">
      <c r="D130" s="102" t="s">
        <v>792</v>
      </c>
      <c r="E130" s="24" t="s">
        <v>19</v>
      </c>
      <c r="F130" s="60">
        <v>1</v>
      </c>
      <c r="G130" s="26">
        <v>0</v>
      </c>
      <c r="H130" s="61">
        <f t="shared" si="5"/>
        <v>0</v>
      </c>
      <c r="K130" s="24"/>
      <c r="L130" s="24"/>
      <c r="M130" s="27"/>
    </row>
    <row r="131" spans="4:13">
      <c r="D131" s="102" t="s">
        <v>302</v>
      </c>
      <c r="E131" s="24" t="s">
        <v>19</v>
      </c>
      <c r="F131" s="60">
        <v>104</v>
      </c>
      <c r="G131" s="26">
        <v>0</v>
      </c>
      <c r="H131" s="61">
        <f t="shared" si="5"/>
        <v>0</v>
      </c>
      <c r="K131" s="24"/>
      <c r="L131" s="24"/>
      <c r="M131" s="27"/>
    </row>
    <row r="132" spans="4:13">
      <c r="D132" s="102" t="s">
        <v>280</v>
      </c>
      <c r="E132" s="24" t="s">
        <v>19</v>
      </c>
      <c r="F132" s="60">
        <v>25</v>
      </c>
      <c r="G132" s="26">
        <v>0</v>
      </c>
      <c r="H132" s="61">
        <f t="shared" si="5"/>
        <v>0</v>
      </c>
      <c r="K132" s="24"/>
      <c r="L132" s="24"/>
      <c r="M132" s="27"/>
    </row>
    <row r="133" spans="4:13">
      <c r="D133" s="102" t="s">
        <v>273</v>
      </c>
      <c r="E133" s="24" t="s">
        <v>19</v>
      </c>
      <c r="F133" s="60">
        <v>1</v>
      </c>
      <c r="G133" s="26">
        <v>0</v>
      </c>
      <c r="H133" s="61">
        <f t="shared" si="5"/>
        <v>0</v>
      </c>
      <c r="K133" s="24"/>
      <c r="L133" s="24"/>
      <c r="M133" s="27"/>
    </row>
    <row r="134" spans="4:13">
      <c r="D134" s="102" t="s">
        <v>282</v>
      </c>
      <c r="E134" s="24" t="s">
        <v>19</v>
      </c>
      <c r="F134" s="60">
        <v>23</v>
      </c>
      <c r="G134" s="26">
        <v>0</v>
      </c>
      <c r="H134" s="61">
        <f t="shared" si="5"/>
        <v>0</v>
      </c>
      <c r="K134" s="24"/>
      <c r="L134" s="24"/>
      <c r="M134" s="27"/>
    </row>
    <row r="135" spans="4:13">
      <c r="D135" s="102" t="s">
        <v>274</v>
      </c>
      <c r="E135" s="24" t="s">
        <v>19</v>
      </c>
      <c r="F135" s="60">
        <v>36</v>
      </c>
      <c r="G135" s="26">
        <v>0</v>
      </c>
      <c r="H135" s="61">
        <f t="shared" si="5"/>
        <v>0</v>
      </c>
      <c r="K135" s="24"/>
      <c r="L135" s="24"/>
      <c r="M135" s="27"/>
    </row>
    <row r="136" spans="4:13">
      <c r="D136" s="102" t="s">
        <v>355</v>
      </c>
      <c r="E136" s="24" t="s">
        <v>19</v>
      </c>
      <c r="F136" s="60">
        <v>24</v>
      </c>
      <c r="G136" s="26">
        <v>0</v>
      </c>
      <c r="H136" s="61">
        <f t="shared" si="5"/>
        <v>0</v>
      </c>
      <c r="K136" s="24"/>
      <c r="L136" s="24"/>
      <c r="M136" s="27"/>
    </row>
    <row r="137" spans="4:13">
      <c r="D137" s="102" t="s">
        <v>374</v>
      </c>
      <c r="E137" s="24" t="s">
        <v>19</v>
      </c>
      <c r="F137" s="60">
        <v>1</v>
      </c>
      <c r="G137" s="26">
        <v>0</v>
      </c>
      <c r="H137" s="61">
        <f t="shared" si="5"/>
        <v>0</v>
      </c>
      <c r="K137" s="24"/>
      <c r="L137" s="24"/>
      <c r="M137" s="27"/>
    </row>
    <row r="138" spans="4:13">
      <c r="D138" s="102" t="s">
        <v>793</v>
      </c>
      <c r="E138" s="24" t="s">
        <v>19</v>
      </c>
      <c r="F138" s="60">
        <v>4</v>
      </c>
      <c r="G138" s="26">
        <v>0</v>
      </c>
      <c r="H138" s="61">
        <f t="shared" si="5"/>
        <v>0</v>
      </c>
      <c r="K138" s="24"/>
      <c r="L138" s="24"/>
      <c r="M138" s="27"/>
    </row>
    <row r="139" spans="4:13">
      <c r="D139" s="102" t="s">
        <v>378</v>
      </c>
      <c r="E139" s="24" t="s">
        <v>19</v>
      </c>
      <c r="F139" s="60">
        <v>2</v>
      </c>
      <c r="G139" s="26">
        <v>0</v>
      </c>
      <c r="H139" s="61">
        <f t="shared" si="5"/>
        <v>0</v>
      </c>
      <c r="K139" s="24"/>
      <c r="L139" s="24"/>
      <c r="M139" s="27"/>
    </row>
    <row r="140" spans="4:13">
      <c r="D140" s="102" t="s">
        <v>794</v>
      </c>
      <c r="E140" s="24" t="s">
        <v>19</v>
      </c>
      <c r="F140" s="60">
        <v>1</v>
      </c>
      <c r="G140" s="26">
        <v>0</v>
      </c>
      <c r="H140" s="61">
        <f t="shared" si="5"/>
        <v>0</v>
      </c>
      <c r="K140" s="24"/>
      <c r="L140" s="24"/>
      <c r="M140" s="27"/>
    </row>
    <row r="141" spans="4:13">
      <c r="D141" s="102" t="s">
        <v>795</v>
      </c>
      <c r="E141" s="24" t="s">
        <v>19</v>
      </c>
      <c r="F141" s="60">
        <v>2</v>
      </c>
      <c r="G141" s="26">
        <v>0</v>
      </c>
      <c r="H141" s="61">
        <f t="shared" si="5"/>
        <v>0</v>
      </c>
      <c r="K141" s="24"/>
      <c r="L141" s="24"/>
      <c r="M141" s="27"/>
    </row>
    <row r="142" spans="4:13">
      <c r="D142" s="102" t="s">
        <v>796</v>
      </c>
      <c r="E142" s="24" t="s">
        <v>19</v>
      </c>
      <c r="F142" s="60">
        <v>1</v>
      </c>
      <c r="G142" s="26">
        <v>0</v>
      </c>
      <c r="H142" s="61">
        <f t="shared" si="5"/>
        <v>0</v>
      </c>
      <c r="K142" s="24"/>
      <c r="L142" s="24"/>
      <c r="M142" s="27"/>
    </row>
    <row r="143" spans="4:13">
      <c r="D143" s="102" t="s">
        <v>336</v>
      </c>
      <c r="E143" s="24" t="s">
        <v>19</v>
      </c>
      <c r="F143" s="60">
        <v>4</v>
      </c>
      <c r="G143" s="26">
        <v>0</v>
      </c>
      <c r="H143" s="61">
        <f t="shared" si="5"/>
        <v>0</v>
      </c>
      <c r="K143" s="24"/>
      <c r="L143" s="24"/>
      <c r="M143" s="27"/>
    </row>
    <row r="144" spans="4:13">
      <c r="D144" s="102" t="s">
        <v>797</v>
      </c>
      <c r="E144" s="24" t="s">
        <v>19</v>
      </c>
      <c r="F144" s="60">
        <v>1</v>
      </c>
      <c r="G144" s="26">
        <v>0</v>
      </c>
      <c r="H144" s="61">
        <f t="shared" si="5"/>
        <v>0</v>
      </c>
      <c r="K144" s="24"/>
      <c r="L144" s="24"/>
      <c r="M144" s="27"/>
    </row>
    <row r="145" spans="4:13">
      <c r="D145" s="102" t="s">
        <v>337</v>
      </c>
      <c r="E145" s="24" t="s">
        <v>19</v>
      </c>
      <c r="F145" s="60">
        <v>1</v>
      </c>
      <c r="G145" s="26">
        <v>0</v>
      </c>
      <c r="H145" s="61">
        <f t="shared" si="5"/>
        <v>0</v>
      </c>
      <c r="K145" s="24"/>
      <c r="L145" s="24"/>
      <c r="M145" s="27"/>
    </row>
    <row r="146" spans="4:13">
      <c r="D146" s="102" t="s">
        <v>798</v>
      </c>
      <c r="E146" s="24" t="s">
        <v>19</v>
      </c>
      <c r="F146" s="60">
        <v>2</v>
      </c>
      <c r="G146" s="26">
        <v>0</v>
      </c>
      <c r="H146" s="61">
        <f t="shared" si="5"/>
        <v>0</v>
      </c>
      <c r="K146" s="24"/>
      <c r="L146" s="24"/>
      <c r="M146" s="27"/>
    </row>
    <row r="147" spans="4:13">
      <c r="D147" s="102" t="s">
        <v>799</v>
      </c>
      <c r="E147" s="24" t="s">
        <v>19</v>
      </c>
      <c r="F147" s="60">
        <v>3</v>
      </c>
      <c r="G147" s="26">
        <v>0</v>
      </c>
      <c r="H147" s="61">
        <f t="shared" si="5"/>
        <v>0</v>
      </c>
      <c r="K147" s="24"/>
      <c r="L147" s="24"/>
      <c r="M147" s="27"/>
    </row>
    <row r="148" spans="4:13">
      <c r="D148" s="102" t="s">
        <v>800</v>
      </c>
      <c r="E148" s="24" t="s">
        <v>19</v>
      </c>
      <c r="F148" s="60">
        <v>9</v>
      </c>
      <c r="G148" s="26">
        <v>0</v>
      </c>
      <c r="H148" s="61">
        <f t="shared" si="5"/>
        <v>0</v>
      </c>
      <c r="K148" s="24"/>
      <c r="L148" s="24"/>
      <c r="M148" s="27"/>
    </row>
    <row r="149" spans="4:13">
      <c r="D149" s="102" t="s">
        <v>801</v>
      </c>
      <c r="E149" s="24" t="s">
        <v>19</v>
      </c>
      <c r="F149" s="60">
        <v>28</v>
      </c>
      <c r="G149" s="26">
        <v>0</v>
      </c>
      <c r="H149" s="61">
        <f t="shared" si="5"/>
        <v>0</v>
      </c>
      <c r="K149" s="24"/>
      <c r="L149" s="24"/>
      <c r="M149" s="27"/>
    </row>
    <row r="150" spans="4:13">
      <c r="D150" s="102" t="s">
        <v>802</v>
      </c>
      <c r="E150" s="24" t="s">
        <v>19</v>
      </c>
      <c r="F150" s="60">
        <v>12</v>
      </c>
      <c r="G150" s="26">
        <v>0</v>
      </c>
      <c r="H150" s="61">
        <f t="shared" si="5"/>
        <v>0</v>
      </c>
      <c r="K150" s="24"/>
      <c r="L150" s="24"/>
      <c r="M150" s="27"/>
    </row>
    <row r="151" spans="4:13">
      <c r="D151" s="102" t="s">
        <v>803</v>
      </c>
      <c r="E151" s="24" t="s">
        <v>19</v>
      </c>
      <c r="F151" s="60">
        <v>4</v>
      </c>
      <c r="G151" s="26">
        <v>0</v>
      </c>
      <c r="H151" s="61">
        <f t="shared" si="5"/>
        <v>0</v>
      </c>
      <c r="K151" s="24"/>
      <c r="L151" s="24"/>
      <c r="M151" s="27"/>
    </row>
    <row r="152" spans="4:13">
      <c r="D152" s="102" t="s">
        <v>804</v>
      </c>
      <c r="E152" s="24" t="s">
        <v>19</v>
      </c>
      <c r="F152" s="60">
        <v>9</v>
      </c>
      <c r="G152" s="26">
        <v>0</v>
      </c>
      <c r="H152" s="61">
        <f t="shared" si="5"/>
        <v>0</v>
      </c>
      <c r="K152" s="24"/>
      <c r="L152" s="24"/>
      <c r="M152" s="27"/>
    </row>
    <row r="153" spans="4:13">
      <c r="D153" s="102" t="s">
        <v>805</v>
      </c>
      <c r="E153" s="24" t="s">
        <v>19</v>
      </c>
      <c r="F153" s="60">
        <v>195</v>
      </c>
      <c r="G153" s="26">
        <v>0</v>
      </c>
      <c r="H153" s="61">
        <f t="shared" si="5"/>
        <v>0</v>
      </c>
      <c r="K153" s="24"/>
      <c r="L153" s="24"/>
      <c r="M153" s="27"/>
    </row>
    <row r="154" spans="4:13">
      <c r="D154" s="102" t="s">
        <v>806</v>
      </c>
      <c r="E154" s="24" t="s">
        <v>19</v>
      </c>
      <c r="F154" s="60">
        <v>42</v>
      </c>
      <c r="G154" s="26">
        <v>0</v>
      </c>
      <c r="H154" s="61">
        <f t="shared" si="5"/>
        <v>0</v>
      </c>
      <c r="K154" s="24"/>
      <c r="L154" s="24"/>
      <c r="M154" s="27"/>
    </row>
    <row r="155" spans="4:13">
      <c r="D155" s="102" t="s">
        <v>807</v>
      </c>
      <c r="E155" s="24" t="s">
        <v>19</v>
      </c>
      <c r="F155" s="60">
        <v>63</v>
      </c>
      <c r="G155" s="26">
        <v>0</v>
      </c>
      <c r="H155" s="61">
        <f t="shared" si="5"/>
        <v>0</v>
      </c>
      <c r="K155" s="24"/>
      <c r="L155" s="24"/>
      <c r="M155" s="27"/>
    </row>
    <row r="156" spans="4:13">
      <c r="D156" s="102" t="s">
        <v>170</v>
      </c>
      <c r="E156" s="24" t="s">
        <v>19</v>
      </c>
      <c r="F156" s="60">
        <v>58</v>
      </c>
      <c r="G156" s="26">
        <v>0</v>
      </c>
      <c r="H156" s="61">
        <f t="shared" si="5"/>
        <v>0</v>
      </c>
      <c r="K156" s="24"/>
      <c r="L156" s="24"/>
      <c r="M156" s="27"/>
    </row>
    <row r="157" spans="4:13">
      <c r="D157" s="102" t="s">
        <v>335</v>
      </c>
      <c r="E157" s="24" t="s">
        <v>19</v>
      </c>
      <c r="F157" s="60">
        <v>13</v>
      </c>
      <c r="G157" s="26">
        <v>0</v>
      </c>
      <c r="H157" s="61">
        <f t="shared" si="5"/>
        <v>0</v>
      </c>
      <c r="K157" s="24"/>
      <c r="L157" s="24"/>
      <c r="M157" s="27"/>
    </row>
    <row r="158" spans="4:13">
      <c r="D158" s="102" t="s">
        <v>361</v>
      </c>
      <c r="E158" s="24" t="s">
        <v>19</v>
      </c>
      <c r="F158" s="60">
        <v>2</v>
      </c>
      <c r="G158" s="26">
        <v>0</v>
      </c>
      <c r="H158" s="61">
        <f t="shared" si="5"/>
        <v>0</v>
      </c>
      <c r="K158" s="24"/>
      <c r="L158" s="24"/>
      <c r="M158" s="27"/>
    </row>
    <row r="159" spans="4:13">
      <c r="D159" s="102" t="s">
        <v>303</v>
      </c>
      <c r="E159" s="24" t="s">
        <v>19</v>
      </c>
      <c r="F159" s="60">
        <v>5</v>
      </c>
      <c r="G159" s="26">
        <v>0</v>
      </c>
      <c r="H159" s="61">
        <f t="shared" si="5"/>
        <v>0</v>
      </c>
      <c r="K159" s="24"/>
      <c r="L159" s="24"/>
      <c r="M159" s="27"/>
    </row>
    <row r="160" spans="4:13">
      <c r="D160" s="102" t="s">
        <v>303</v>
      </c>
      <c r="E160" s="24" t="s">
        <v>19</v>
      </c>
      <c r="F160" s="60">
        <v>63</v>
      </c>
      <c r="G160" s="26">
        <v>0</v>
      </c>
      <c r="H160" s="61">
        <f t="shared" si="5"/>
        <v>0</v>
      </c>
      <c r="K160" s="24"/>
      <c r="L160" s="24"/>
      <c r="M160" s="27"/>
    </row>
    <row r="161" spans="2:13">
      <c r="D161" s="102" t="s">
        <v>329</v>
      </c>
      <c r="E161" s="24" t="s">
        <v>19</v>
      </c>
      <c r="F161" s="60">
        <v>2</v>
      </c>
      <c r="G161" s="26">
        <v>0</v>
      </c>
      <c r="H161" s="61">
        <f t="shared" si="5"/>
        <v>0</v>
      </c>
      <c r="K161" s="24"/>
      <c r="L161" s="24"/>
      <c r="M161" s="27"/>
    </row>
    <row r="162" spans="2:13">
      <c r="D162" s="102" t="s">
        <v>808</v>
      </c>
      <c r="E162" s="24" t="s">
        <v>19</v>
      </c>
      <c r="F162" s="60">
        <v>8</v>
      </c>
      <c r="G162" s="26">
        <v>0</v>
      </c>
      <c r="H162" s="61">
        <f t="shared" si="5"/>
        <v>0</v>
      </c>
      <c r="K162" s="24"/>
      <c r="L162" s="24"/>
      <c r="M162" s="27"/>
    </row>
    <row r="163" spans="2:13">
      <c r="D163" s="102" t="s">
        <v>809</v>
      </c>
      <c r="E163" s="24" t="s">
        <v>19</v>
      </c>
      <c r="F163" s="60">
        <v>1</v>
      </c>
      <c r="G163" s="26">
        <v>0</v>
      </c>
      <c r="H163" s="61">
        <f t="shared" si="5"/>
        <v>0</v>
      </c>
      <c r="K163" s="24"/>
      <c r="L163" s="24"/>
      <c r="M163" s="27"/>
    </row>
    <row r="164" spans="2:13">
      <c r="D164" s="102" t="s">
        <v>810</v>
      </c>
      <c r="E164" s="24" t="s">
        <v>19</v>
      </c>
      <c r="F164" s="60">
        <v>1</v>
      </c>
      <c r="G164" s="26">
        <v>0</v>
      </c>
      <c r="H164" s="61">
        <f t="shared" si="5"/>
        <v>0</v>
      </c>
      <c r="K164" s="24"/>
      <c r="L164" s="24"/>
      <c r="M164" s="27"/>
    </row>
    <row r="165" spans="2:13">
      <c r="D165" s="102" t="s">
        <v>811</v>
      </c>
      <c r="E165" s="24" t="s">
        <v>19</v>
      </c>
      <c r="F165" s="60">
        <v>1</v>
      </c>
      <c r="G165" s="26">
        <v>0</v>
      </c>
      <c r="H165" s="61">
        <f t="shared" si="5"/>
        <v>0</v>
      </c>
      <c r="K165" s="24"/>
      <c r="L165" s="24"/>
      <c r="M165" s="27"/>
    </row>
    <row r="166" spans="2:13">
      <c r="D166" s="102" t="s">
        <v>183</v>
      </c>
      <c r="E166" s="24" t="s">
        <v>19</v>
      </c>
      <c r="F166" s="60">
        <v>24</v>
      </c>
      <c r="G166" s="26">
        <v>0</v>
      </c>
      <c r="H166" s="61">
        <f t="shared" si="5"/>
        <v>0</v>
      </c>
      <c r="K166" s="24"/>
      <c r="L166" s="24"/>
      <c r="M166" s="27"/>
    </row>
    <row r="167" spans="2:13">
      <c r="D167" s="102" t="s">
        <v>186</v>
      </c>
      <c r="E167" s="24" t="s">
        <v>19</v>
      </c>
      <c r="F167" s="60">
        <v>52</v>
      </c>
      <c r="G167" s="26">
        <v>0</v>
      </c>
      <c r="H167" s="61">
        <f t="shared" si="5"/>
        <v>0</v>
      </c>
      <c r="K167" s="24"/>
      <c r="L167" s="24"/>
      <c r="M167" s="27"/>
    </row>
    <row r="168" spans="2:13">
      <c r="D168" s="102" t="s">
        <v>285</v>
      </c>
      <c r="E168" s="24" t="s">
        <v>19</v>
      </c>
      <c r="F168" s="60">
        <v>371</v>
      </c>
      <c r="G168" s="26">
        <v>0</v>
      </c>
      <c r="H168" s="61">
        <f t="shared" si="5"/>
        <v>0</v>
      </c>
      <c r="K168" s="24"/>
      <c r="L168" s="24"/>
      <c r="M168" s="27"/>
    </row>
    <row r="169" spans="2:13">
      <c r="G169" s="100"/>
      <c r="K169" s="24"/>
      <c r="L169" s="24"/>
      <c r="M169" s="27"/>
    </row>
    <row r="170" spans="2:13" ht="38.25">
      <c r="B170" s="24" t="s">
        <v>304</v>
      </c>
      <c r="D170" s="102" t="s">
        <v>108</v>
      </c>
      <c r="G170" s="15"/>
      <c r="K170" s="24"/>
      <c r="L170" s="24"/>
      <c r="M170" s="27"/>
    </row>
    <row r="171" spans="2:13">
      <c r="D171" s="102" t="s">
        <v>812</v>
      </c>
      <c r="E171" s="24" t="s">
        <v>19</v>
      </c>
      <c r="F171" s="60">
        <v>4</v>
      </c>
      <c r="G171" s="26">
        <v>0</v>
      </c>
      <c r="H171" s="61">
        <f t="shared" ref="H171:H179" si="6">F171*G171</f>
        <v>0</v>
      </c>
      <c r="K171" s="24"/>
      <c r="L171" s="24"/>
      <c r="M171" s="27"/>
    </row>
    <row r="172" spans="2:13">
      <c r="D172" s="102" t="s">
        <v>288</v>
      </c>
      <c r="E172" s="24" t="s">
        <v>19</v>
      </c>
      <c r="F172" s="60">
        <v>4</v>
      </c>
      <c r="G172" s="26">
        <v>0</v>
      </c>
      <c r="H172" s="61">
        <f t="shared" si="6"/>
        <v>0</v>
      </c>
      <c r="K172" s="24"/>
      <c r="L172" s="24"/>
      <c r="M172" s="27"/>
    </row>
    <row r="173" spans="2:13">
      <c r="D173" s="102" t="s">
        <v>263</v>
      </c>
      <c r="E173" s="24" t="s">
        <v>19</v>
      </c>
      <c r="F173" s="60">
        <v>4</v>
      </c>
      <c r="G173" s="26">
        <v>0</v>
      </c>
      <c r="H173" s="61">
        <f t="shared" si="6"/>
        <v>0</v>
      </c>
      <c r="K173" s="24"/>
      <c r="L173" s="24"/>
      <c r="M173" s="27"/>
    </row>
    <row r="174" spans="2:13">
      <c r="D174" s="102" t="s">
        <v>813</v>
      </c>
      <c r="E174" s="24" t="s">
        <v>19</v>
      </c>
      <c r="F174" s="60">
        <v>2</v>
      </c>
      <c r="G174" s="26">
        <v>0</v>
      </c>
      <c r="H174" s="61">
        <f t="shared" si="6"/>
        <v>0</v>
      </c>
      <c r="K174" s="24"/>
      <c r="L174" s="24"/>
      <c r="M174" s="27"/>
    </row>
    <row r="175" spans="2:13">
      <c r="D175" s="102" t="s">
        <v>382</v>
      </c>
      <c r="E175" s="24" t="s">
        <v>19</v>
      </c>
      <c r="F175" s="60">
        <v>3</v>
      </c>
      <c r="G175" s="26">
        <v>0</v>
      </c>
      <c r="H175" s="61">
        <f t="shared" si="6"/>
        <v>0</v>
      </c>
      <c r="K175" s="24"/>
      <c r="L175" s="24"/>
      <c r="M175" s="27"/>
    </row>
    <row r="176" spans="2:13">
      <c r="D176" s="102" t="s">
        <v>814</v>
      </c>
      <c r="E176" s="24" t="s">
        <v>19</v>
      </c>
      <c r="F176" s="60">
        <v>10</v>
      </c>
      <c r="G176" s="26">
        <v>0</v>
      </c>
      <c r="H176" s="61">
        <f t="shared" si="6"/>
        <v>0</v>
      </c>
      <c r="K176" s="24"/>
      <c r="L176" s="24"/>
      <c r="M176" s="27"/>
    </row>
    <row r="177" spans="2:13">
      <c r="D177" s="102" t="s">
        <v>815</v>
      </c>
      <c r="E177" s="24" t="s">
        <v>19</v>
      </c>
      <c r="F177" s="60">
        <v>4</v>
      </c>
      <c r="G177" s="26">
        <v>0</v>
      </c>
      <c r="H177" s="61">
        <f t="shared" si="6"/>
        <v>0</v>
      </c>
      <c r="K177" s="24"/>
      <c r="L177" s="24"/>
      <c r="M177" s="27"/>
    </row>
    <row r="178" spans="2:13">
      <c r="D178" s="102" t="s">
        <v>816</v>
      </c>
      <c r="E178" s="24" t="s">
        <v>19</v>
      </c>
      <c r="F178" s="60">
        <v>1</v>
      </c>
      <c r="G178" s="26">
        <v>0</v>
      </c>
      <c r="H178" s="61">
        <f t="shared" si="6"/>
        <v>0</v>
      </c>
      <c r="K178" s="24"/>
      <c r="L178" s="24"/>
      <c r="M178" s="27"/>
    </row>
    <row r="179" spans="2:13">
      <c r="D179" s="102" t="s">
        <v>817</v>
      </c>
      <c r="E179" s="24" t="s">
        <v>19</v>
      </c>
      <c r="F179" s="60">
        <v>6</v>
      </c>
      <c r="G179" s="26">
        <v>0</v>
      </c>
      <c r="H179" s="61">
        <f t="shared" si="6"/>
        <v>0</v>
      </c>
      <c r="K179" s="24"/>
      <c r="L179" s="24"/>
      <c r="M179" s="27"/>
    </row>
    <row r="180" spans="2:13">
      <c r="K180" s="24"/>
      <c r="L180" s="24"/>
      <c r="M180" s="27"/>
    </row>
    <row r="181" spans="2:13" ht="25.5">
      <c r="B181" s="24" t="s">
        <v>305</v>
      </c>
      <c r="D181" s="102" t="s">
        <v>107</v>
      </c>
      <c r="K181" s="24"/>
      <c r="L181" s="24"/>
      <c r="M181" s="27"/>
    </row>
    <row r="182" spans="2:13" ht="15.75" customHeight="1">
      <c r="D182" s="102" t="s">
        <v>333</v>
      </c>
      <c r="E182" s="24" t="s">
        <v>19</v>
      </c>
      <c r="F182" s="60">
        <v>1</v>
      </c>
      <c r="G182" s="26">
        <v>0</v>
      </c>
      <c r="H182" s="61">
        <f t="shared" ref="H182:H189" si="7">SUM(F182*G182)</f>
        <v>0</v>
      </c>
      <c r="I182" s="62"/>
      <c r="K182" s="24"/>
      <c r="L182" s="24"/>
      <c r="M182" s="27"/>
    </row>
    <row r="183" spans="2:13" ht="16.5" customHeight="1">
      <c r="D183" s="102" t="s">
        <v>818</v>
      </c>
      <c r="E183" s="24" t="s">
        <v>19</v>
      </c>
      <c r="F183" s="60">
        <v>4</v>
      </c>
      <c r="G183" s="26">
        <v>0</v>
      </c>
      <c r="H183" s="61">
        <f t="shared" si="7"/>
        <v>0</v>
      </c>
      <c r="I183" s="67"/>
      <c r="K183" s="24"/>
      <c r="L183" s="24"/>
      <c r="M183" s="27"/>
    </row>
    <row r="184" spans="2:13" ht="16.5" customHeight="1">
      <c r="D184" s="102" t="s">
        <v>290</v>
      </c>
      <c r="E184" s="24" t="s">
        <v>19</v>
      </c>
      <c r="F184" s="60">
        <v>4</v>
      </c>
      <c r="G184" s="26">
        <v>0</v>
      </c>
      <c r="H184" s="61">
        <f t="shared" si="7"/>
        <v>0</v>
      </c>
      <c r="I184" s="67"/>
      <c r="K184" s="24"/>
      <c r="L184" s="24"/>
      <c r="M184" s="27"/>
    </row>
    <row r="185" spans="2:13" ht="16.5" customHeight="1">
      <c r="D185" s="102" t="s">
        <v>172</v>
      </c>
      <c r="E185" s="24" t="s">
        <v>19</v>
      </c>
      <c r="F185" s="60">
        <v>5</v>
      </c>
      <c r="G185" s="26">
        <v>0</v>
      </c>
      <c r="H185" s="61">
        <f t="shared" si="7"/>
        <v>0</v>
      </c>
      <c r="I185" s="67"/>
      <c r="K185" s="24"/>
      <c r="L185" s="24"/>
      <c r="M185" s="27"/>
    </row>
    <row r="186" spans="2:13" ht="16.5" customHeight="1">
      <c r="D186" s="102" t="s">
        <v>819</v>
      </c>
      <c r="E186" s="24" t="s">
        <v>19</v>
      </c>
      <c r="F186" s="60">
        <v>1</v>
      </c>
      <c r="G186" s="26">
        <v>0</v>
      </c>
      <c r="H186" s="61">
        <f t="shared" si="7"/>
        <v>0</v>
      </c>
      <c r="I186" s="67"/>
      <c r="K186" s="24"/>
      <c r="L186" s="24"/>
      <c r="M186" s="27"/>
    </row>
    <row r="187" spans="2:13" ht="16.5" customHeight="1">
      <c r="D187" s="102" t="s">
        <v>363</v>
      </c>
      <c r="E187" s="24" t="s">
        <v>19</v>
      </c>
      <c r="F187" s="60">
        <v>3</v>
      </c>
      <c r="G187" s="26">
        <v>0</v>
      </c>
      <c r="H187" s="61">
        <f t="shared" si="7"/>
        <v>0</v>
      </c>
      <c r="I187" s="67"/>
      <c r="K187" s="24"/>
      <c r="L187" s="24"/>
      <c r="M187" s="27"/>
    </row>
    <row r="188" spans="2:13" ht="16.5" customHeight="1">
      <c r="D188" s="102" t="s">
        <v>820</v>
      </c>
      <c r="E188" s="24" t="s">
        <v>19</v>
      </c>
      <c r="F188" s="60">
        <v>7</v>
      </c>
      <c r="G188" s="26">
        <v>0</v>
      </c>
      <c r="H188" s="61">
        <f t="shared" si="7"/>
        <v>0</v>
      </c>
      <c r="I188" s="67"/>
      <c r="K188" s="24"/>
      <c r="L188" s="24"/>
      <c r="M188" s="27"/>
    </row>
    <row r="189" spans="2:13" ht="16.5" customHeight="1">
      <c r="D189" s="102" t="s">
        <v>821</v>
      </c>
      <c r="E189" s="24" t="s">
        <v>19</v>
      </c>
      <c r="F189" s="60">
        <v>4</v>
      </c>
      <c r="G189" s="26">
        <v>0</v>
      </c>
      <c r="H189" s="61">
        <f t="shared" si="7"/>
        <v>0</v>
      </c>
      <c r="I189" s="67"/>
      <c r="K189" s="24"/>
      <c r="L189" s="24"/>
      <c r="M189" s="27"/>
    </row>
    <row r="190" spans="2:13">
      <c r="G190" s="15"/>
      <c r="K190" s="24"/>
      <c r="L190" s="24"/>
      <c r="M190" s="27"/>
    </row>
    <row r="191" spans="2:13" ht="51">
      <c r="B191" s="24" t="s">
        <v>306</v>
      </c>
      <c r="D191" s="121" t="s">
        <v>109</v>
      </c>
      <c r="G191" s="15"/>
      <c r="K191" s="24"/>
      <c r="L191" s="24"/>
      <c r="M191" s="27"/>
    </row>
    <row r="192" spans="2:13">
      <c r="D192" s="102" t="s">
        <v>356</v>
      </c>
      <c r="E192" s="24" t="s">
        <v>21</v>
      </c>
      <c r="F192" s="60">
        <v>6</v>
      </c>
      <c r="G192" s="26">
        <v>0</v>
      </c>
      <c r="H192" s="61">
        <f t="shared" ref="H192" si="8">F192*G192</f>
        <v>0</v>
      </c>
      <c r="I192" s="27" t="s">
        <v>307</v>
      </c>
      <c r="K192" s="24"/>
      <c r="L192" s="24"/>
      <c r="M192" s="27"/>
    </row>
    <row r="193" spans="2:13">
      <c r="I193" s="62"/>
      <c r="K193" s="24"/>
      <c r="L193" s="24"/>
      <c r="M193" s="27"/>
    </row>
    <row r="194" spans="2:13" ht="25.5">
      <c r="B194" s="24" t="s">
        <v>309</v>
      </c>
      <c r="D194" s="121" t="s">
        <v>310</v>
      </c>
      <c r="E194" s="24" t="s">
        <v>19</v>
      </c>
      <c r="F194" s="60">
        <v>37</v>
      </c>
      <c r="G194" s="26">
        <v>0</v>
      </c>
      <c r="H194" s="61">
        <f>F194*G194</f>
        <v>0</v>
      </c>
      <c r="K194" s="24"/>
      <c r="L194" s="24"/>
      <c r="M194" s="27"/>
    </row>
    <row r="195" spans="2:13">
      <c r="I195" s="62"/>
      <c r="K195" s="24"/>
      <c r="L195" s="24"/>
      <c r="M195" s="27"/>
    </row>
    <row r="196" spans="2:13" ht="102">
      <c r="B196" s="24" t="s">
        <v>311</v>
      </c>
      <c r="D196" s="102" t="s">
        <v>777</v>
      </c>
      <c r="I196" s="66" t="s">
        <v>47</v>
      </c>
      <c r="K196" s="24"/>
      <c r="L196" s="24"/>
      <c r="M196" s="27"/>
    </row>
    <row r="197" spans="2:13">
      <c r="D197" s="102" t="s">
        <v>364</v>
      </c>
      <c r="E197" s="24" t="s">
        <v>19</v>
      </c>
      <c r="F197" s="60">
        <v>132</v>
      </c>
      <c r="G197" s="26">
        <v>0</v>
      </c>
      <c r="H197" s="61">
        <f>SUM(F197*G197)</f>
        <v>0</v>
      </c>
      <c r="I197" s="62"/>
      <c r="K197" s="24"/>
      <c r="L197" s="24"/>
      <c r="M197" s="27"/>
    </row>
    <row r="198" spans="2:13">
      <c r="H198" s="120">
        <f>SUM(H110:H197)</f>
        <v>0</v>
      </c>
      <c r="I198" s="62"/>
      <c r="K198" s="24"/>
      <c r="L198" s="24"/>
      <c r="M198" s="27"/>
    </row>
    <row r="199" spans="2:13" ht="27" customHeight="1">
      <c r="B199" s="24" t="s">
        <v>312</v>
      </c>
      <c r="D199" s="102" t="s">
        <v>152</v>
      </c>
      <c r="E199" s="24" t="s">
        <v>50</v>
      </c>
      <c r="F199" s="119">
        <v>7.0000000000000007E-2</v>
      </c>
      <c r="G199" s="15"/>
      <c r="H199" s="61">
        <f>F199*H198</f>
        <v>0</v>
      </c>
      <c r="K199" s="24"/>
      <c r="L199" s="24"/>
      <c r="M199" s="27"/>
    </row>
    <row r="200" spans="2:13">
      <c r="I200" s="62"/>
      <c r="K200" s="24"/>
      <c r="L200" s="24"/>
      <c r="M200" s="27"/>
    </row>
    <row r="201" spans="2:13" ht="38.25">
      <c r="B201" s="24" t="s">
        <v>313</v>
      </c>
      <c r="D201" s="102" t="s">
        <v>160</v>
      </c>
      <c r="E201" s="24" t="s">
        <v>19</v>
      </c>
      <c r="F201" s="60">
        <v>38</v>
      </c>
      <c r="G201" s="26">
        <v>0</v>
      </c>
      <c r="H201" s="61">
        <f>SUM(F201*G201)</f>
        <v>0</v>
      </c>
      <c r="K201" s="24"/>
      <c r="L201" s="24"/>
      <c r="M201" s="27"/>
    </row>
    <row r="202" spans="2:13">
      <c r="H202" s="120">
        <f>SUM(H198:H201)</f>
        <v>0</v>
      </c>
      <c r="I202" s="62"/>
      <c r="K202" s="24"/>
      <c r="L202" s="24"/>
      <c r="M202" s="27"/>
    </row>
    <row r="203" spans="2:13">
      <c r="B203" s="24" t="s">
        <v>314</v>
      </c>
      <c r="D203" s="102" t="s">
        <v>161</v>
      </c>
      <c r="E203" s="24" t="s">
        <v>50</v>
      </c>
      <c r="F203" s="119">
        <v>0.1</v>
      </c>
      <c r="G203" s="101"/>
      <c r="H203" s="65">
        <f>H202*0.1</f>
        <v>0</v>
      </c>
      <c r="I203" s="66"/>
      <c r="K203" s="24"/>
      <c r="L203" s="24"/>
      <c r="M203" s="27"/>
    </row>
    <row r="204" spans="2:13">
      <c r="E204" s="32"/>
      <c r="F204" s="64"/>
      <c r="G204" s="101"/>
      <c r="H204" s="65"/>
      <c r="I204" s="66"/>
      <c r="K204" s="24"/>
      <c r="L204" s="24"/>
      <c r="M204" s="27"/>
    </row>
    <row r="205" spans="2:13">
      <c r="B205" s="40"/>
      <c r="C205" s="41"/>
      <c r="D205" s="108" t="s">
        <v>315</v>
      </c>
      <c r="E205" s="276" t="s">
        <v>38</v>
      </c>
      <c r="F205" s="277"/>
      <c r="G205" s="277"/>
      <c r="H205" s="128">
        <f>SUM(H207:H223)</f>
        <v>0</v>
      </c>
      <c r="I205" s="42"/>
      <c r="K205" s="24"/>
      <c r="L205" s="24"/>
      <c r="M205" s="27"/>
    </row>
    <row r="206" spans="2:13">
      <c r="B206" s="44"/>
      <c r="C206" s="44"/>
      <c r="D206" s="111"/>
      <c r="E206" s="44"/>
      <c r="F206" s="129"/>
      <c r="G206" s="129"/>
      <c r="H206" s="129"/>
      <c r="I206" s="44"/>
      <c r="K206" s="24"/>
      <c r="L206" s="24"/>
      <c r="M206" s="27"/>
    </row>
    <row r="207" spans="2:13" ht="25.5">
      <c r="B207" s="62" t="s">
        <v>129</v>
      </c>
      <c r="C207" s="75"/>
      <c r="D207" s="102" t="s">
        <v>1402</v>
      </c>
      <c r="E207" s="67" t="s">
        <v>20</v>
      </c>
      <c r="F207" s="60">
        <v>14512</v>
      </c>
      <c r="G207" s="98">
        <v>0</v>
      </c>
      <c r="H207" s="61">
        <f>F207*G207</f>
        <v>0</v>
      </c>
      <c r="I207" s="44"/>
      <c r="K207" s="24"/>
      <c r="L207" s="24"/>
      <c r="M207" s="27"/>
    </row>
    <row r="208" spans="2:13">
      <c r="B208" s="62"/>
      <c r="C208" s="75"/>
      <c r="E208" s="67"/>
      <c r="G208" s="98"/>
      <c r="I208" s="44"/>
      <c r="K208" s="24"/>
      <c r="L208" s="24"/>
      <c r="M208" s="27"/>
    </row>
    <row r="209" spans="2:15" ht="25.5">
      <c r="B209" s="62" t="s">
        <v>82</v>
      </c>
      <c r="C209" s="75"/>
      <c r="D209" s="102" t="s">
        <v>1394</v>
      </c>
      <c r="E209" s="67" t="s">
        <v>20</v>
      </c>
      <c r="F209" s="60">
        <v>24188</v>
      </c>
      <c r="G209" s="98">
        <v>0</v>
      </c>
      <c r="H209" s="61">
        <f>F209*G209</f>
        <v>0</v>
      </c>
      <c r="I209" s="44"/>
      <c r="K209" s="24"/>
      <c r="L209" s="24"/>
      <c r="M209" s="27"/>
    </row>
    <row r="210" spans="2:15">
      <c r="B210" s="62"/>
      <c r="C210" s="75"/>
      <c r="E210" s="67"/>
      <c r="G210" s="98"/>
      <c r="I210" s="44"/>
      <c r="K210" s="24"/>
      <c r="L210" s="24"/>
      <c r="M210" s="27"/>
    </row>
    <row r="211" spans="2:15" ht="38.25">
      <c r="B211" s="62" t="s">
        <v>83</v>
      </c>
      <c r="C211" s="75"/>
      <c r="D211" s="102" t="s">
        <v>55</v>
      </c>
      <c r="E211" s="67" t="s">
        <v>22</v>
      </c>
      <c r="F211" s="60">
        <v>6047</v>
      </c>
      <c r="G211" s="98">
        <v>0</v>
      </c>
      <c r="H211" s="61">
        <f>F211*G211</f>
        <v>0</v>
      </c>
      <c r="I211" s="109"/>
      <c r="K211" s="24"/>
      <c r="L211" s="24"/>
      <c r="M211" s="27"/>
    </row>
    <row r="212" spans="2:15">
      <c r="B212" s="62"/>
      <c r="C212" s="75"/>
      <c r="E212" s="67"/>
      <c r="G212" s="98"/>
      <c r="I212" s="44"/>
      <c r="K212" s="24"/>
      <c r="L212" s="24"/>
      <c r="M212" s="27"/>
    </row>
    <row r="213" spans="2:15" ht="102">
      <c r="B213" s="62" t="s">
        <v>84</v>
      </c>
      <c r="C213" s="75"/>
      <c r="D213" s="102" t="s">
        <v>56</v>
      </c>
      <c r="E213" s="67" t="s">
        <v>22</v>
      </c>
      <c r="F213" s="60">
        <v>3776</v>
      </c>
      <c r="G213" s="98">
        <v>0</v>
      </c>
      <c r="H213" s="61">
        <f>F213*G213</f>
        <v>0</v>
      </c>
      <c r="I213" s="109" t="s">
        <v>1403</v>
      </c>
      <c r="K213" s="24"/>
      <c r="L213" s="24"/>
      <c r="M213" s="27"/>
    </row>
    <row r="214" spans="2:15">
      <c r="B214" s="62"/>
      <c r="C214" s="44"/>
      <c r="D214" s="111"/>
      <c r="E214" s="44"/>
      <c r="G214" s="98"/>
      <c r="I214" s="44"/>
      <c r="K214" s="24"/>
      <c r="L214" s="24"/>
      <c r="M214" s="27"/>
    </row>
    <row r="215" spans="2:15" ht="38.25">
      <c r="B215" s="62" t="s">
        <v>85</v>
      </c>
      <c r="D215" s="102" t="s">
        <v>1398</v>
      </c>
      <c r="E215" s="24" t="s">
        <v>20</v>
      </c>
      <c r="F215" s="60">
        <v>24188</v>
      </c>
      <c r="G215" s="98">
        <v>0</v>
      </c>
      <c r="H215" s="61">
        <f>F215*G215</f>
        <v>0</v>
      </c>
      <c r="I215" s="44"/>
      <c r="K215" s="24"/>
      <c r="L215" s="24"/>
      <c r="M215" s="27"/>
    </row>
    <row r="216" spans="2:15">
      <c r="B216" s="62"/>
      <c r="G216" s="98"/>
      <c r="I216" s="44"/>
      <c r="K216" s="24"/>
      <c r="L216" s="24"/>
      <c r="M216" s="27"/>
    </row>
    <row r="217" spans="2:15" ht="38.25">
      <c r="B217" s="62" t="s">
        <v>86</v>
      </c>
      <c r="D217" s="102" t="s">
        <v>57</v>
      </c>
      <c r="E217" s="24" t="s">
        <v>20</v>
      </c>
      <c r="F217" s="60">
        <f>F215</f>
        <v>24188</v>
      </c>
      <c r="G217" s="98">
        <v>0</v>
      </c>
      <c r="H217" s="61">
        <f>F217*G217</f>
        <v>0</v>
      </c>
      <c r="I217" s="44"/>
      <c r="K217" s="24"/>
      <c r="L217" s="24"/>
      <c r="M217" s="27"/>
    </row>
    <row r="218" spans="2:15">
      <c r="B218" s="62"/>
      <c r="G218" s="98"/>
      <c r="I218" s="44"/>
      <c r="K218" s="24"/>
      <c r="L218" s="24"/>
      <c r="M218" s="27"/>
    </row>
    <row r="219" spans="2:15" ht="51">
      <c r="B219" s="62" t="s">
        <v>87</v>
      </c>
      <c r="D219" s="102" t="s">
        <v>1399</v>
      </c>
      <c r="E219" s="24" t="s">
        <v>20</v>
      </c>
      <c r="F219" s="60">
        <v>24188</v>
      </c>
      <c r="G219" s="98">
        <v>0</v>
      </c>
      <c r="H219" s="61">
        <f>F219*G219</f>
        <v>0</v>
      </c>
      <c r="I219" s="44"/>
      <c r="K219" s="24"/>
      <c r="L219" s="24"/>
      <c r="M219" s="27"/>
    </row>
    <row r="220" spans="2:15">
      <c r="B220" s="62"/>
      <c r="I220" s="44"/>
      <c r="K220" s="24"/>
      <c r="L220" s="24"/>
      <c r="M220" s="27"/>
    </row>
    <row r="221" spans="2:15" s="25" customFormat="1" ht="91.5" customHeight="1">
      <c r="B221" s="25" t="s">
        <v>243</v>
      </c>
      <c r="C221" s="132"/>
      <c r="D221" s="228" t="s">
        <v>188</v>
      </c>
      <c r="E221" s="132" t="s">
        <v>20</v>
      </c>
      <c r="F221" s="133">
        <v>3517</v>
      </c>
      <c r="G221" s="134">
        <v>0</v>
      </c>
      <c r="H221" s="229">
        <f>F221*G221</f>
        <v>0</v>
      </c>
      <c r="I221" s="230"/>
      <c r="K221" s="260"/>
      <c r="L221" s="132"/>
      <c r="M221" s="27"/>
      <c r="O221" s="62"/>
    </row>
    <row r="222" spans="2:15" s="25" customFormat="1">
      <c r="B222" s="132"/>
      <c r="C222" s="132"/>
      <c r="D222" s="228"/>
      <c r="E222" s="231"/>
      <c r="F222" s="232"/>
      <c r="G222" s="233"/>
      <c r="H222" s="234"/>
      <c r="I222" s="235"/>
      <c r="K222" s="132"/>
      <c r="L222" s="132"/>
      <c r="M222" s="27"/>
      <c r="O222" s="62"/>
    </row>
    <row r="223" spans="2:15" ht="89.25">
      <c r="B223" s="62" t="s">
        <v>244</v>
      </c>
      <c r="D223" s="102" t="s">
        <v>1397</v>
      </c>
      <c r="E223" s="24" t="s">
        <v>20</v>
      </c>
      <c r="F223" s="60">
        <v>6047</v>
      </c>
      <c r="G223" s="26">
        <v>0</v>
      </c>
      <c r="H223" s="61">
        <f>F223*G223</f>
        <v>0</v>
      </c>
      <c r="I223" s="44"/>
      <c r="K223" s="24"/>
      <c r="L223" s="24"/>
      <c r="M223" s="27"/>
    </row>
    <row r="224" spans="2:15">
      <c r="E224" s="32"/>
      <c r="F224" s="64"/>
      <c r="G224" s="101"/>
      <c r="H224" s="65"/>
      <c r="I224" s="66"/>
      <c r="K224" s="24"/>
      <c r="L224" s="24"/>
      <c r="M224" s="27"/>
    </row>
    <row r="225" spans="2:15">
      <c r="B225" s="40"/>
      <c r="C225" s="41"/>
      <c r="D225" s="108" t="s">
        <v>316</v>
      </c>
      <c r="E225" s="41"/>
      <c r="F225" s="276" t="s">
        <v>12</v>
      </c>
      <c r="G225" s="276"/>
      <c r="H225" s="128">
        <f>SUM(H227:H257)</f>
        <v>37000</v>
      </c>
      <c r="I225" s="42"/>
      <c r="K225" s="24"/>
      <c r="L225" s="24"/>
      <c r="M225" s="27"/>
    </row>
    <row r="226" spans="2:15">
      <c r="D226" s="109"/>
      <c r="G226" s="15"/>
      <c r="H226" s="19"/>
      <c r="K226" s="24"/>
      <c r="L226" s="24"/>
      <c r="M226" s="27"/>
    </row>
    <row r="227" spans="2:15" s="8" customFormat="1" ht="51">
      <c r="B227" s="24" t="s">
        <v>88</v>
      </c>
      <c r="C227" s="24"/>
      <c r="D227" s="102" t="s">
        <v>154</v>
      </c>
      <c r="E227" s="25" t="s">
        <v>23</v>
      </c>
      <c r="F227" s="60">
        <v>250</v>
      </c>
      <c r="G227" s="91">
        <v>75</v>
      </c>
      <c r="H227" s="61">
        <f>F227*G227</f>
        <v>18750</v>
      </c>
      <c r="I227" s="27" t="s">
        <v>1382</v>
      </c>
      <c r="K227" s="24"/>
      <c r="L227" s="24"/>
      <c r="M227" s="27"/>
      <c r="O227" s="62"/>
    </row>
    <row r="228" spans="2:15" s="8" customFormat="1">
      <c r="B228" s="24"/>
      <c r="C228" s="24"/>
      <c r="D228" s="102"/>
      <c r="E228" s="25"/>
      <c r="F228" s="60"/>
      <c r="G228" s="91"/>
      <c r="H228" s="61"/>
      <c r="K228" s="24"/>
      <c r="L228" s="24"/>
      <c r="M228" s="27"/>
      <c r="O228" s="62"/>
    </row>
    <row r="229" spans="2:15" s="8" customFormat="1">
      <c r="B229" s="24" t="s">
        <v>89</v>
      </c>
      <c r="C229" s="24"/>
      <c r="D229" s="102" t="s">
        <v>29</v>
      </c>
      <c r="E229" s="25" t="s">
        <v>23</v>
      </c>
      <c r="F229" s="60">
        <v>150</v>
      </c>
      <c r="G229" s="91">
        <v>0</v>
      </c>
      <c r="H229" s="61">
        <f>F229*G229</f>
        <v>0</v>
      </c>
      <c r="K229" s="24"/>
      <c r="L229" s="24"/>
      <c r="M229" s="27"/>
      <c r="O229" s="62"/>
    </row>
    <row r="230" spans="2:15" s="63" customFormat="1">
      <c r="B230" s="24"/>
      <c r="C230" s="24"/>
      <c r="D230" s="102"/>
      <c r="E230" s="25"/>
      <c r="F230" s="60"/>
      <c r="G230" s="91"/>
      <c r="H230" s="61"/>
      <c r="K230" s="24"/>
      <c r="L230" s="24"/>
      <c r="M230" s="27"/>
      <c r="O230" s="62"/>
    </row>
    <row r="231" spans="2:15" s="8" customFormat="1" ht="38.25">
      <c r="B231" s="24" t="s">
        <v>90</v>
      </c>
      <c r="C231" s="24"/>
      <c r="D231" s="102" t="s">
        <v>153</v>
      </c>
      <c r="E231" s="25" t="s">
        <v>21</v>
      </c>
      <c r="F231" s="60">
        <v>16557</v>
      </c>
      <c r="G231" s="91">
        <v>0</v>
      </c>
      <c r="H231" s="61">
        <f>F231*G231</f>
        <v>0</v>
      </c>
      <c r="K231" s="24"/>
      <c r="L231" s="24"/>
      <c r="M231" s="27"/>
      <c r="O231" s="62"/>
    </row>
    <row r="232" spans="2:15" s="8" customFormat="1">
      <c r="B232" s="24"/>
      <c r="C232" s="24"/>
      <c r="D232" s="102"/>
      <c r="E232" s="25"/>
      <c r="F232" s="60"/>
      <c r="G232" s="91"/>
      <c r="H232" s="61"/>
      <c r="K232" s="24"/>
      <c r="L232" s="24"/>
      <c r="M232" s="27"/>
      <c r="O232" s="62"/>
    </row>
    <row r="233" spans="2:15" s="8" customFormat="1" ht="25.5">
      <c r="B233" s="24" t="s">
        <v>91</v>
      </c>
      <c r="C233" s="24"/>
      <c r="D233" s="102" t="s">
        <v>34</v>
      </c>
      <c r="E233" s="25" t="s">
        <v>24</v>
      </c>
      <c r="F233" s="60">
        <v>1</v>
      </c>
      <c r="G233" s="91">
        <v>0</v>
      </c>
      <c r="H233" s="61">
        <f>F233*G233</f>
        <v>0</v>
      </c>
      <c r="K233" s="24"/>
      <c r="L233" s="24"/>
      <c r="M233" s="27"/>
      <c r="O233" s="62"/>
    </row>
    <row r="234" spans="2:15" s="8" customFormat="1">
      <c r="B234" s="24"/>
      <c r="C234" s="24"/>
      <c r="D234" s="102"/>
      <c r="E234" s="25"/>
      <c r="F234" s="60"/>
      <c r="G234" s="91"/>
      <c r="H234" s="61"/>
      <c r="K234" s="24"/>
      <c r="L234" s="24"/>
      <c r="M234" s="27"/>
      <c r="O234" s="62"/>
    </row>
    <row r="235" spans="2:15" s="8" customFormat="1" ht="25.5">
      <c r="B235" s="24" t="s">
        <v>92</v>
      </c>
      <c r="C235" s="24"/>
      <c r="D235" s="102" t="s">
        <v>59</v>
      </c>
      <c r="E235" s="25" t="s">
        <v>21</v>
      </c>
      <c r="F235" s="60">
        <f>F231</f>
        <v>16557</v>
      </c>
      <c r="G235" s="91">
        <v>0</v>
      </c>
      <c r="H235" s="61">
        <f>F235*G235</f>
        <v>0</v>
      </c>
      <c r="M235" s="27"/>
      <c r="O235" s="62"/>
    </row>
    <row r="236" spans="2:15" s="8" customFormat="1">
      <c r="B236" s="24"/>
      <c r="C236" s="24"/>
      <c r="D236" s="102"/>
      <c r="E236" s="25"/>
      <c r="F236" s="60"/>
      <c r="G236" s="91"/>
      <c r="H236" s="61"/>
      <c r="M236" s="27"/>
      <c r="O236" s="62"/>
    </row>
    <row r="237" spans="2:15" s="8" customFormat="1">
      <c r="B237" s="24" t="s">
        <v>93</v>
      </c>
      <c r="C237" s="24"/>
      <c r="D237" s="102" t="s">
        <v>163</v>
      </c>
      <c r="E237" s="25" t="s">
        <v>24</v>
      </c>
      <c r="F237" s="60">
        <v>58</v>
      </c>
      <c r="G237" s="91">
        <v>0</v>
      </c>
      <c r="H237" s="61">
        <f>F237*G237</f>
        <v>0</v>
      </c>
      <c r="M237" s="27"/>
      <c r="O237" s="62"/>
    </row>
    <row r="238" spans="2:15" s="8" customFormat="1">
      <c r="B238" s="24"/>
      <c r="C238" s="24"/>
      <c r="D238" s="102"/>
      <c r="E238" s="25"/>
      <c r="F238" s="60"/>
      <c r="G238" s="91"/>
      <c r="H238" s="61"/>
      <c r="M238" s="27"/>
      <c r="O238" s="62"/>
    </row>
    <row r="239" spans="2:15" s="8" customFormat="1" ht="38.25">
      <c r="B239" s="24" t="s">
        <v>94</v>
      </c>
      <c r="C239" s="24"/>
      <c r="D239" s="102" t="s">
        <v>35</v>
      </c>
      <c r="E239" s="25" t="s">
        <v>21</v>
      </c>
      <c r="F239" s="60">
        <v>16557</v>
      </c>
      <c r="G239" s="91">
        <v>0</v>
      </c>
      <c r="H239" s="61">
        <f>F239*G239</f>
        <v>0</v>
      </c>
      <c r="M239" s="27"/>
      <c r="O239" s="62"/>
    </row>
    <row r="240" spans="2:15" s="8" customFormat="1">
      <c r="B240" s="24"/>
      <c r="C240" s="24"/>
      <c r="D240" s="102"/>
      <c r="E240" s="25"/>
      <c r="F240" s="60"/>
      <c r="G240" s="91"/>
      <c r="H240" s="61"/>
      <c r="M240" s="27"/>
      <c r="O240" s="62"/>
    </row>
    <row r="241" spans="2:15" s="8" customFormat="1" ht="25.5">
      <c r="B241" s="24" t="s">
        <v>317</v>
      </c>
      <c r="C241" s="24"/>
      <c r="D241" s="102" t="s">
        <v>48</v>
      </c>
      <c r="E241" s="25" t="s">
        <v>174</v>
      </c>
      <c r="F241" s="60">
        <v>175</v>
      </c>
      <c r="G241" s="91">
        <v>0</v>
      </c>
      <c r="H241" s="61">
        <f>F241*G241</f>
        <v>0</v>
      </c>
      <c r="M241" s="27"/>
      <c r="O241" s="62"/>
    </row>
    <row r="242" spans="2:15">
      <c r="M242" s="27"/>
    </row>
    <row r="243" spans="2:15" s="8" customFormat="1">
      <c r="B243" s="24" t="s">
        <v>318</v>
      </c>
      <c r="C243" s="24"/>
      <c r="D243" s="102" t="s">
        <v>155</v>
      </c>
      <c r="E243" s="25" t="s">
        <v>24</v>
      </c>
      <c r="F243" s="60">
        <v>1</v>
      </c>
      <c r="G243" s="91">
        <v>0</v>
      </c>
      <c r="H243" s="61">
        <f>F243*G243</f>
        <v>0</v>
      </c>
      <c r="M243" s="27"/>
      <c r="O243" s="62"/>
    </row>
    <row r="244" spans="2:15">
      <c r="M244" s="27"/>
    </row>
    <row r="245" spans="2:15" s="8" customFormat="1" ht="25.5">
      <c r="B245" s="24" t="s">
        <v>319</v>
      </c>
      <c r="C245" s="24"/>
      <c r="D245" s="102" t="s">
        <v>822</v>
      </c>
      <c r="E245" s="25" t="s">
        <v>24</v>
      </c>
      <c r="F245" s="60">
        <v>1</v>
      </c>
      <c r="G245" s="91">
        <v>0</v>
      </c>
      <c r="H245" s="61">
        <f>F245*G245</f>
        <v>0</v>
      </c>
      <c r="M245" s="27"/>
      <c r="O245" s="62"/>
    </row>
    <row r="246" spans="2:15">
      <c r="M246" s="27"/>
    </row>
    <row r="247" spans="2:15" s="8" customFormat="1" ht="25.5">
      <c r="B247" s="24" t="s">
        <v>320</v>
      </c>
      <c r="C247" s="24"/>
      <c r="D247" s="102" t="s">
        <v>265</v>
      </c>
      <c r="E247" s="25" t="s">
        <v>24</v>
      </c>
      <c r="F247" s="60">
        <v>1</v>
      </c>
      <c r="G247" s="91">
        <v>0</v>
      </c>
      <c r="H247" s="61">
        <f>F247*G247</f>
        <v>0</v>
      </c>
      <c r="M247" s="27"/>
      <c r="O247" s="62"/>
    </row>
    <row r="248" spans="2:15" s="8" customFormat="1">
      <c r="B248" s="24"/>
      <c r="C248" s="24"/>
      <c r="D248" s="102"/>
      <c r="E248" s="25"/>
      <c r="F248" s="60"/>
      <c r="G248" s="91"/>
      <c r="H248" s="61"/>
      <c r="M248" s="27"/>
      <c r="O248" s="62"/>
    </row>
    <row r="249" spans="2:15" s="8" customFormat="1" ht="25.5">
      <c r="B249" s="24" t="s">
        <v>321</v>
      </c>
      <c r="C249" s="24"/>
      <c r="D249" s="102" t="s">
        <v>266</v>
      </c>
      <c r="E249" s="25" t="s">
        <v>24</v>
      </c>
      <c r="F249" s="60">
        <v>1</v>
      </c>
      <c r="G249" s="91">
        <v>0</v>
      </c>
      <c r="H249" s="61">
        <f>F249*G249</f>
        <v>0</v>
      </c>
      <c r="M249" s="27"/>
      <c r="O249" s="62"/>
    </row>
    <row r="250" spans="2:15">
      <c r="M250" s="27"/>
    </row>
    <row r="251" spans="2:15" s="8" customFormat="1" ht="51">
      <c r="B251" s="24" t="s">
        <v>322</v>
      </c>
      <c r="C251" s="24"/>
      <c r="D251" s="102" t="s">
        <v>267</v>
      </c>
      <c r="E251" s="25" t="s">
        <v>24</v>
      </c>
      <c r="F251" s="60">
        <v>83</v>
      </c>
      <c r="G251" s="91">
        <v>0</v>
      </c>
      <c r="H251" s="61">
        <f>F251*G251</f>
        <v>0</v>
      </c>
      <c r="M251" s="27"/>
      <c r="O251" s="62"/>
    </row>
    <row r="252" spans="2:15">
      <c r="M252" s="27"/>
    </row>
    <row r="253" spans="2:15" s="8" customFormat="1" ht="38.25">
      <c r="B253" s="24" t="s">
        <v>323</v>
      </c>
      <c r="C253" s="24"/>
      <c r="D253" s="102" t="s">
        <v>358</v>
      </c>
      <c r="E253" s="25" t="s">
        <v>24</v>
      </c>
      <c r="F253" s="60">
        <v>1</v>
      </c>
      <c r="G253" s="91">
        <v>0</v>
      </c>
      <c r="H253" s="61">
        <f>F253*G253</f>
        <v>0</v>
      </c>
      <c r="M253" s="27"/>
      <c r="O253" s="62"/>
    </row>
    <row r="254" spans="2:15">
      <c r="M254" s="27"/>
    </row>
    <row r="255" spans="2:15" s="8" customFormat="1" ht="51">
      <c r="B255" s="24" t="s">
        <v>324</v>
      </c>
      <c r="C255" s="24"/>
      <c r="D255" s="102" t="s">
        <v>1356</v>
      </c>
      <c r="E255" s="25" t="s">
        <v>24</v>
      </c>
      <c r="F255" s="60">
        <v>1</v>
      </c>
      <c r="G255" s="91">
        <v>18250</v>
      </c>
      <c r="H255" s="61">
        <f>F255*G255</f>
        <v>18250</v>
      </c>
      <c r="I255" s="102" t="s">
        <v>1381</v>
      </c>
      <c r="M255" s="27"/>
      <c r="O255" s="62"/>
    </row>
    <row r="256" spans="2:15">
      <c r="M256" s="27"/>
    </row>
    <row r="257" spans="2:15" s="8" customFormat="1" ht="38.25">
      <c r="B257" s="24" t="s">
        <v>359</v>
      </c>
      <c r="C257" s="24"/>
      <c r="D257" s="102" t="s">
        <v>158</v>
      </c>
      <c r="E257" s="25" t="s">
        <v>24</v>
      </c>
      <c r="F257" s="60">
        <v>1</v>
      </c>
      <c r="G257" s="91">
        <v>0</v>
      </c>
      <c r="H257" s="61">
        <f>F257*G257</f>
        <v>0</v>
      </c>
      <c r="M257" s="27"/>
      <c r="O257" s="62"/>
    </row>
    <row r="258" spans="2:15">
      <c r="M258" s="27"/>
    </row>
    <row r="259" spans="2:15">
      <c r="B259" s="40"/>
      <c r="C259" s="41"/>
      <c r="D259" s="108" t="s">
        <v>325</v>
      </c>
      <c r="E259" s="41"/>
      <c r="F259" s="276" t="s">
        <v>32</v>
      </c>
      <c r="G259" s="276"/>
      <c r="H259" s="128">
        <f>SUM(H261:H263)</f>
        <v>0</v>
      </c>
      <c r="I259" s="42"/>
      <c r="M259" s="27"/>
    </row>
    <row r="260" spans="2:15">
      <c r="D260" s="109"/>
      <c r="G260" s="15"/>
      <c r="M260" s="27"/>
    </row>
    <row r="261" spans="2:15" s="8" customFormat="1" ht="25.5">
      <c r="B261" s="24" t="s">
        <v>95</v>
      </c>
      <c r="C261" s="24"/>
      <c r="D261" s="102" t="s">
        <v>156</v>
      </c>
      <c r="E261" s="67" t="s">
        <v>20</v>
      </c>
      <c r="F261" s="60">
        <f>F263*2</f>
        <v>33114</v>
      </c>
      <c r="G261" s="91">
        <v>0</v>
      </c>
      <c r="H261" s="61">
        <f>F261*G261</f>
        <v>0</v>
      </c>
      <c r="M261" s="27"/>
      <c r="O261" s="62"/>
    </row>
    <row r="262" spans="2:15" s="8" customFormat="1">
      <c r="B262" s="24"/>
      <c r="C262" s="24"/>
      <c r="D262" s="102"/>
      <c r="E262" s="67"/>
      <c r="F262" s="60"/>
      <c r="G262" s="91"/>
      <c r="H262" s="61"/>
      <c r="M262" s="27"/>
      <c r="O262" s="62"/>
    </row>
    <row r="263" spans="2:15" s="8" customFormat="1">
      <c r="B263" s="24" t="s">
        <v>96</v>
      </c>
      <c r="C263" s="24"/>
      <c r="D263" s="102" t="s">
        <v>31</v>
      </c>
      <c r="E263" s="67" t="s">
        <v>21</v>
      </c>
      <c r="F263" s="60">
        <v>16557</v>
      </c>
      <c r="G263" s="91">
        <v>0</v>
      </c>
      <c r="H263" s="61">
        <f>F263*G263</f>
        <v>0</v>
      </c>
      <c r="M263" s="27"/>
      <c r="O263" s="62"/>
    </row>
    <row r="264" spans="2:15">
      <c r="M264" s="27"/>
    </row>
    <row r="265" spans="2:15">
      <c r="B265" s="40"/>
      <c r="C265" s="41"/>
      <c r="D265" s="108" t="s">
        <v>326</v>
      </c>
      <c r="E265" s="276" t="s">
        <v>25</v>
      </c>
      <c r="F265" s="276"/>
      <c r="G265" s="276"/>
      <c r="H265" s="128">
        <f>H267</f>
        <v>3700</v>
      </c>
      <c r="I265" s="42"/>
      <c r="M265" s="27"/>
    </row>
    <row r="266" spans="2:15">
      <c r="D266" s="109"/>
      <c r="G266" s="15"/>
      <c r="M266" s="27"/>
    </row>
    <row r="267" spans="2:15" s="8" customFormat="1" ht="25.5">
      <c r="B267" s="24" t="s">
        <v>97</v>
      </c>
      <c r="C267" s="24"/>
      <c r="D267" s="102" t="s">
        <v>33</v>
      </c>
      <c r="E267" s="67" t="s">
        <v>24</v>
      </c>
      <c r="F267" s="60">
        <v>0.1</v>
      </c>
      <c r="G267" s="91">
        <f>SUM(E270:E275)</f>
        <v>37000</v>
      </c>
      <c r="H267" s="61">
        <f>F267*G267</f>
        <v>3700</v>
      </c>
      <c r="M267" s="94"/>
      <c r="O267" s="62"/>
    </row>
    <row r="268" spans="2:15">
      <c r="D268" s="109"/>
    </row>
    <row r="269" spans="2:15">
      <c r="D269" s="109"/>
    </row>
    <row r="270" spans="2:15">
      <c r="D270" s="112" t="str">
        <f>D12</f>
        <v>1 PREDDELA</v>
      </c>
      <c r="E270" s="23">
        <f>H12</f>
        <v>0</v>
      </c>
    </row>
    <row r="271" spans="2:15">
      <c r="D271" s="112" t="str">
        <f>D46</f>
        <v>2 ZEMELJSKA DELA IN TEMELJENJE</v>
      </c>
      <c r="E271" s="23">
        <f>H46</f>
        <v>0</v>
      </c>
    </row>
    <row r="272" spans="2:15">
      <c r="D272" s="112" t="str">
        <f>D107</f>
        <v>3 MONTAŽNA DELA</v>
      </c>
      <c r="E272" s="23">
        <f>H107</f>
        <v>0</v>
      </c>
    </row>
    <row r="273" spans="2:9">
      <c r="D273" s="113" t="str">
        <f>D205</f>
        <v>4 VOZIŠČNE KONSTRUKCIJE</v>
      </c>
      <c r="E273" s="23">
        <f>H205</f>
        <v>0</v>
      </c>
    </row>
    <row r="274" spans="2:9">
      <c r="D274" s="114" t="str">
        <f>D225</f>
        <v>5 TUJE STORITVE</v>
      </c>
      <c r="E274" s="22">
        <f>H225</f>
        <v>37000</v>
      </c>
    </row>
    <row r="275" spans="2:9">
      <c r="D275" s="115" t="str">
        <f>D259</f>
        <v>6 ZAKLJUČNA DELA</v>
      </c>
      <c r="E275" s="22">
        <f>H259</f>
        <v>0</v>
      </c>
    </row>
    <row r="276" spans="2:9">
      <c r="D276" s="115" t="str">
        <f>D265</f>
        <v>7 NEPREDVIDENA DELA</v>
      </c>
      <c r="E276" s="22">
        <f>H265</f>
        <v>3700</v>
      </c>
    </row>
    <row r="277" spans="2:9">
      <c r="D277" s="116"/>
      <c r="E277" s="28"/>
    </row>
    <row r="278" spans="2:9">
      <c r="D278" s="117" t="s">
        <v>14</v>
      </c>
      <c r="E278" s="39">
        <f>+SUM(E270:E276)</f>
        <v>40700</v>
      </c>
    </row>
    <row r="279" spans="2:9">
      <c r="D279" s="116"/>
      <c r="E279" s="34"/>
    </row>
    <row r="280" spans="2:9">
      <c r="D280" s="115" t="s">
        <v>39</v>
      </c>
      <c r="E280" s="35">
        <f>0.22*E278</f>
        <v>8954</v>
      </c>
    </row>
    <row r="281" spans="2:9">
      <c r="D281" s="116"/>
      <c r="E281" s="34"/>
    </row>
    <row r="282" spans="2:9">
      <c r="D282" s="118" t="s">
        <v>15</v>
      </c>
      <c r="E282" s="36">
        <f>+SUM(E278:E280)</f>
        <v>49654</v>
      </c>
    </row>
    <row r="283" spans="2:9">
      <c r="D283" s="116"/>
      <c r="E283" s="45"/>
    </row>
    <row r="284" spans="2:9">
      <c r="H284" s="90" t="s">
        <v>103</v>
      </c>
    </row>
    <row r="285" spans="2:9">
      <c r="B285" s="33"/>
      <c r="C285" s="33"/>
      <c r="D285" s="103"/>
      <c r="E285" s="62"/>
      <c r="F285" s="32"/>
      <c r="G285" s="15"/>
      <c r="H285" s="85"/>
      <c r="I285" s="62"/>
    </row>
    <row r="286" spans="2:9" ht="18" customHeight="1">
      <c r="F286" s="32"/>
      <c r="H286" s="84" t="s">
        <v>104</v>
      </c>
    </row>
  </sheetData>
  <mergeCells count="13">
    <mergeCell ref="D8:H8"/>
    <mergeCell ref="C3:H3"/>
    <mergeCell ref="C4:D4"/>
    <mergeCell ref="E4:F4"/>
    <mergeCell ref="C5:F5"/>
    <mergeCell ref="C6:F6"/>
    <mergeCell ref="E265:G265"/>
    <mergeCell ref="F12:G12"/>
    <mergeCell ref="E46:G46"/>
    <mergeCell ref="F107:G107"/>
    <mergeCell ref="E205:G205"/>
    <mergeCell ref="F225:G225"/>
    <mergeCell ref="F259:G259"/>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5" manualBreakCount="5">
    <brk id="21" min="1" max="8" man="1"/>
    <brk id="81" min="1" max="8" man="1"/>
    <brk id="180" min="1" max="8" man="1"/>
    <brk id="224" min="1" max="8" man="1"/>
    <brk id="264" min="1" max="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AF74C-B10F-4743-B9C1-E7DCFD562D58}">
  <sheetPr>
    <tabColor rgb="FF92D050"/>
  </sheetPr>
  <dimension ref="B2:N228"/>
  <sheetViews>
    <sheetView showZeros="0" topLeftCell="B163" zoomScale="115" zoomScaleNormal="115" zoomScaleSheetLayoutView="70" workbookViewId="0">
      <selection activeCell="B155" sqref="B155:B169"/>
    </sheetView>
  </sheetViews>
  <sheetFormatPr defaultColWidth="9.140625" defaultRowHeight="12.75"/>
  <cols>
    <col min="1" max="1" width="9.140625" style="62"/>
    <col min="2" max="3" width="10.7109375" style="24" customWidth="1"/>
    <col min="4" max="4" width="51.140625" style="102" customWidth="1"/>
    <col min="5" max="5" width="13.7109375" style="24" customWidth="1"/>
    <col min="6" max="6" width="12.7109375" style="60" customWidth="1"/>
    <col min="7" max="7" width="15.7109375" style="26" customWidth="1"/>
    <col min="8" max="8" width="15.7109375" style="61" customWidth="1"/>
    <col min="9" max="9" width="21.7109375" style="27" customWidth="1"/>
    <col min="10" max="12" width="9.140625" style="62"/>
    <col min="13" max="13" width="50.7109375" style="67" customWidth="1"/>
    <col min="14" max="16384" width="9.140625" style="62"/>
  </cols>
  <sheetData>
    <row r="2" spans="2:13">
      <c r="B2" s="8" t="s">
        <v>16</v>
      </c>
      <c r="C2" s="9" t="s">
        <v>1366</v>
      </c>
      <c r="D2" s="30"/>
      <c r="E2" s="29"/>
      <c r="F2" s="12"/>
      <c r="G2"/>
      <c r="H2"/>
    </row>
    <row r="3" spans="2:13" s="68" customFormat="1" ht="15" customHeight="1">
      <c r="B3" s="8" t="s">
        <v>37</v>
      </c>
      <c r="C3" s="267" t="s">
        <v>783</v>
      </c>
      <c r="D3" s="267"/>
      <c r="E3" s="267"/>
      <c r="F3" s="267"/>
      <c r="G3" s="268"/>
      <c r="H3" s="268"/>
      <c r="M3" s="27"/>
    </row>
    <row r="4" spans="2:13" s="68" customFormat="1" ht="12.75" customHeight="1">
      <c r="B4" s="8"/>
      <c r="C4" s="267" t="s">
        <v>784</v>
      </c>
      <c r="D4" s="267"/>
      <c r="E4" s="267"/>
      <c r="F4" s="267"/>
      <c r="G4"/>
      <c r="H4"/>
      <c r="M4" s="27"/>
    </row>
    <row r="5" spans="2:13" s="68" customFormat="1" ht="12.75" customHeight="1">
      <c r="B5" s="8" t="s">
        <v>36</v>
      </c>
      <c r="C5" s="267" t="s">
        <v>184</v>
      </c>
      <c r="D5" s="270"/>
      <c r="E5" s="270"/>
      <c r="F5" s="270"/>
      <c r="G5"/>
      <c r="H5"/>
      <c r="M5" s="27"/>
    </row>
    <row r="6" spans="2:13" s="68" customFormat="1">
      <c r="B6" s="8" t="s">
        <v>17</v>
      </c>
      <c r="C6" s="270" t="s">
        <v>1367</v>
      </c>
      <c r="D6" s="270"/>
      <c r="E6" s="270"/>
      <c r="F6" s="270"/>
      <c r="G6"/>
      <c r="H6"/>
      <c r="M6" s="27"/>
    </row>
    <row r="7" spans="2:13" s="68" customFormat="1">
      <c r="B7" s="8" t="s">
        <v>18</v>
      </c>
      <c r="C7" s="9" t="s">
        <v>164</v>
      </c>
      <c r="D7" s="46"/>
      <c r="E7" s="46"/>
      <c r="F7" s="47"/>
      <c r="G7"/>
      <c r="H7"/>
      <c r="M7" s="27"/>
    </row>
    <row r="8" spans="2:13" s="68" customFormat="1" ht="49.5" customHeight="1">
      <c r="C8" s="9"/>
      <c r="D8" s="278" t="s">
        <v>823</v>
      </c>
      <c r="E8" s="278"/>
      <c r="F8" s="278"/>
      <c r="G8" s="278"/>
      <c r="H8" s="278"/>
      <c r="M8" s="27"/>
    </row>
    <row r="9" spans="2:13" s="3" customFormat="1" ht="18">
      <c r="B9" s="4"/>
      <c r="C9" s="4"/>
      <c r="D9" s="105"/>
      <c r="E9" s="4"/>
      <c r="F9" s="10"/>
      <c r="G9" s="13"/>
      <c r="H9" s="17"/>
      <c r="I9" s="1"/>
      <c r="M9" s="92"/>
    </row>
    <row r="10" spans="2:13" s="21" customFormat="1" ht="31.5" customHeight="1" thickBot="1">
      <c r="B10" s="43" t="s">
        <v>0</v>
      </c>
      <c r="C10" s="43" t="s">
        <v>4</v>
      </c>
      <c r="D10" s="106" t="s">
        <v>2</v>
      </c>
      <c r="E10" s="43" t="s">
        <v>5</v>
      </c>
      <c r="F10" s="43" t="s">
        <v>1</v>
      </c>
      <c r="G10" s="43" t="s">
        <v>6</v>
      </c>
      <c r="H10" s="43" t="s">
        <v>13</v>
      </c>
      <c r="I10" s="43" t="s">
        <v>3</v>
      </c>
    </row>
    <row r="11" spans="2:13" s="5" customFormat="1" ht="15">
      <c r="B11" s="6"/>
      <c r="C11" s="6"/>
      <c r="D11" s="107"/>
      <c r="E11" s="6"/>
      <c r="F11" s="11"/>
      <c r="G11" s="14"/>
      <c r="H11" s="18"/>
      <c r="I11" s="7"/>
      <c r="M11" s="93"/>
    </row>
    <row r="12" spans="2:13">
      <c r="B12" s="40"/>
      <c r="C12" s="41"/>
      <c r="D12" s="108" t="s">
        <v>7</v>
      </c>
      <c r="E12" s="41"/>
      <c r="F12" s="276" t="s">
        <v>10</v>
      </c>
      <c r="G12" s="276"/>
      <c r="H12" s="128">
        <f>SUM(H16:H42)</f>
        <v>0</v>
      </c>
      <c r="I12" s="42"/>
    </row>
    <row r="13" spans="2:13">
      <c r="D13" s="109"/>
      <c r="G13" s="62"/>
      <c r="H13" s="62"/>
      <c r="I13" s="62"/>
    </row>
    <row r="14" spans="2:13">
      <c r="B14" s="37"/>
      <c r="C14" s="37"/>
      <c r="D14" s="110" t="s">
        <v>8</v>
      </c>
      <c r="E14" s="37"/>
      <c r="F14" s="37"/>
      <c r="G14" s="37"/>
      <c r="H14" s="37"/>
      <c r="I14" s="37"/>
    </row>
    <row r="15" spans="2:13">
      <c r="D15" s="109"/>
      <c r="G15" s="62"/>
      <c r="H15" s="62"/>
      <c r="I15" s="62"/>
    </row>
    <row r="16" spans="2:13" s="8" customFormat="1" ht="63.75">
      <c r="B16" s="24" t="s">
        <v>61</v>
      </c>
      <c r="C16" s="24"/>
      <c r="D16" s="102" t="s">
        <v>53</v>
      </c>
      <c r="E16" s="67" t="s">
        <v>21</v>
      </c>
      <c r="F16" s="60">
        <v>642</v>
      </c>
      <c r="G16" s="26">
        <v>0</v>
      </c>
      <c r="H16" s="61">
        <f>F16*G16</f>
        <v>0</v>
      </c>
      <c r="M16" s="94"/>
    </row>
    <row r="17" spans="2:13" s="8" customFormat="1">
      <c r="B17" s="24"/>
      <c r="C17" s="24"/>
      <c r="D17" s="102"/>
      <c r="E17" s="67"/>
      <c r="F17" s="60"/>
      <c r="G17" s="26"/>
      <c r="H17" s="61"/>
      <c r="M17" s="94"/>
    </row>
    <row r="18" spans="2:13" s="8" customFormat="1" ht="38.25">
      <c r="B18" s="24" t="s">
        <v>62</v>
      </c>
      <c r="C18" s="24"/>
      <c r="D18" s="102" t="s">
        <v>130</v>
      </c>
      <c r="E18" s="24" t="s">
        <v>19</v>
      </c>
      <c r="F18" s="60">
        <v>53</v>
      </c>
      <c r="G18" s="26">
        <v>0</v>
      </c>
      <c r="H18" s="61">
        <f>F18*G18</f>
        <v>0</v>
      </c>
      <c r="M18" s="94"/>
    </row>
    <row r="19" spans="2:13" s="8" customFormat="1" ht="14.25">
      <c r="B19" s="24"/>
      <c r="C19" s="24"/>
      <c r="D19" s="102"/>
      <c r="E19" s="24"/>
      <c r="F19" s="60"/>
      <c r="G19" s="26"/>
      <c r="H19" s="86"/>
      <c r="M19" s="94"/>
    </row>
    <row r="20" spans="2:13" s="8" customFormat="1" ht="102">
      <c r="B20" s="24" t="s">
        <v>63</v>
      </c>
      <c r="C20" s="24"/>
      <c r="D20" s="27" t="s">
        <v>131</v>
      </c>
      <c r="E20" s="67" t="s">
        <v>19</v>
      </c>
      <c r="F20" s="60">
        <v>3</v>
      </c>
      <c r="G20" s="26">
        <v>0</v>
      </c>
      <c r="H20" s="61">
        <f>F20*G20</f>
        <v>0</v>
      </c>
      <c r="M20" s="94"/>
    </row>
    <row r="21" spans="2:13" s="8" customFormat="1">
      <c r="B21" s="24"/>
      <c r="C21" s="24"/>
      <c r="D21" s="102"/>
      <c r="E21" s="67"/>
      <c r="F21" s="60"/>
      <c r="G21" s="26"/>
      <c r="H21" s="61"/>
      <c r="M21" s="94"/>
    </row>
    <row r="22" spans="2:13" s="8" customFormat="1">
      <c r="B22" s="37"/>
      <c r="C22" s="37"/>
      <c r="D22" s="110" t="s">
        <v>28</v>
      </c>
      <c r="E22" s="37"/>
      <c r="F22" s="37"/>
      <c r="G22" s="37"/>
      <c r="H22" s="37"/>
      <c r="I22" s="37"/>
      <c r="M22" s="94"/>
    </row>
    <row r="23" spans="2:13" s="8" customFormat="1">
      <c r="B23" s="24"/>
      <c r="C23" s="24"/>
      <c r="D23" s="102"/>
      <c r="E23" s="67"/>
      <c r="F23" s="60"/>
      <c r="G23" s="26"/>
      <c r="H23" s="61"/>
      <c r="M23" s="94"/>
    </row>
    <row r="24" spans="2:13" s="8" customFormat="1" ht="25.5">
      <c r="B24" s="24" t="s">
        <v>64</v>
      </c>
      <c r="C24" s="24"/>
      <c r="D24" s="102" t="s">
        <v>133</v>
      </c>
      <c r="E24" s="24" t="s">
        <v>19</v>
      </c>
      <c r="F24" s="60">
        <v>1</v>
      </c>
      <c r="G24" s="91">
        <v>0</v>
      </c>
      <c r="H24" s="61">
        <f>F24*G24</f>
        <v>0</v>
      </c>
      <c r="M24" s="94"/>
    </row>
    <row r="25" spans="2:13" s="5" customFormat="1" ht="15">
      <c r="B25" s="24"/>
      <c r="C25" s="6"/>
      <c r="D25" s="107"/>
      <c r="E25" s="6"/>
      <c r="F25" s="11"/>
      <c r="G25" s="91"/>
      <c r="H25" s="18"/>
      <c r="I25" s="7"/>
      <c r="M25" s="93"/>
    </row>
    <row r="26" spans="2:13" s="8" customFormat="1" ht="25.5">
      <c r="B26" s="24" t="s">
        <v>65</v>
      </c>
      <c r="C26" s="24"/>
      <c r="D26" s="102" t="s">
        <v>134</v>
      </c>
      <c r="E26" s="24" t="s">
        <v>19</v>
      </c>
      <c r="F26" s="60">
        <v>4</v>
      </c>
      <c r="G26" s="91">
        <v>0</v>
      </c>
      <c r="H26" s="61">
        <f>F26*G26</f>
        <v>0</v>
      </c>
      <c r="M26" s="94"/>
    </row>
    <row r="27" spans="2:13" s="5" customFormat="1" ht="15">
      <c r="B27" s="24"/>
      <c r="C27" s="6"/>
      <c r="D27" s="107"/>
      <c r="E27" s="6"/>
      <c r="F27" s="11"/>
      <c r="G27" s="91"/>
      <c r="H27" s="18"/>
      <c r="I27" s="7"/>
      <c r="M27" s="93"/>
    </row>
    <row r="28" spans="2:13" s="8" customFormat="1" ht="38.25">
      <c r="B28" s="24" t="s">
        <v>66</v>
      </c>
      <c r="C28" s="24"/>
      <c r="D28" s="102" t="s">
        <v>135</v>
      </c>
      <c r="E28" s="24" t="s">
        <v>19</v>
      </c>
      <c r="F28" s="60">
        <v>1</v>
      </c>
      <c r="G28" s="91">
        <v>0</v>
      </c>
      <c r="H28" s="61">
        <f>F28*G28</f>
        <v>0</v>
      </c>
      <c r="M28" s="94"/>
    </row>
    <row r="29" spans="2:13" s="5" customFormat="1" ht="15">
      <c r="B29" s="24"/>
      <c r="C29" s="6"/>
      <c r="D29" s="107"/>
      <c r="E29" s="6"/>
      <c r="F29" s="11"/>
      <c r="G29" s="91"/>
      <c r="H29" s="18"/>
      <c r="I29" s="7"/>
      <c r="M29" s="93"/>
    </row>
    <row r="30" spans="2:13" s="8" customFormat="1" ht="25.5">
      <c r="B30" s="24" t="s">
        <v>99</v>
      </c>
      <c r="C30" s="24"/>
      <c r="D30" s="102" t="s">
        <v>136</v>
      </c>
      <c r="E30" s="24" t="s">
        <v>19</v>
      </c>
      <c r="F30" s="60">
        <v>1</v>
      </c>
      <c r="G30" s="91">
        <v>0</v>
      </c>
      <c r="H30" s="61">
        <f>F30*G30</f>
        <v>0</v>
      </c>
      <c r="M30" s="94"/>
    </row>
    <row r="31" spans="2:13" s="5" customFormat="1" ht="15">
      <c r="B31" s="24"/>
      <c r="C31" s="6"/>
      <c r="D31" s="107"/>
      <c r="E31" s="6"/>
      <c r="F31" s="11"/>
      <c r="G31" s="91"/>
      <c r="H31" s="18"/>
      <c r="I31" s="7"/>
      <c r="M31" s="93"/>
    </row>
    <row r="32" spans="2:13" s="8" customFormat="1" ht="25.5">
      <c r="B32" s="24" t="s">
        <v>139</v>
      </c>
      <c r="C32" s="24"/>
      <c r="D32" s="102" t="s">
        <v>1391</v>
      </c>
      <c r="E32" s="24" t="s">
        <v>54</v>
      </c>
      <c r="F32" s="60">
        <v>642</v>
      </c>
      <c r="G32" s="91">
        <v>0</v>
      </c>
      <c r="H32" s="61">
        <f>F32*G32</f>
        <v>0</v>
      </c>
      <c r="M32" s="94"/>
    </row>
    <row r="33" spans="2:13" s="5" customFormat="1" ht="15">
      <c r="B33" s="24"/>
      <c r="C33" s="6"/>
      <c r="D33" s="107"/>
      <c r="E33" s="6"/>
      <c r="F33" s="11"/>
      <c r="G33" s="91"/>
      <c r="H33" s="18"/>
      <c r="I33" s="7"/>
      <c r="M33" s="93"/>
    </row>
    <row r="34" spans="2:13" s="8" customFormat="1" ht="38.25">
      <c r="B34" s="24" t="s">
        <v>140</v>
      </c>
      <c r="C34" s="24"/>
      <c r="D34" s="102" t="s">
        <v>1384</v>
      </c>
      <c r="E34" s="67" t="s">
        <v>20</v>
      </c>
      <c r="F34" s="60">
        <v>963</v>
      </c>
      <c r="G34" s="26">
        <v>0</v>
      </c>
      <c r="H34" s="61">
        <f>F34*G34</f>
        <v>0</v>
      </c>
      <c r="M34" s="94"/>
    </row>
    <row r="35" spans="2:13" s="8" customFormat="1">
      <c r="B35" s="24"/>
      <c r="C35" s="24"/>
      <c r="D35" s="102"/>
      <c r="E35" s="24"/>
      <c r="F35" s="60"/>
      <c r="G35" s="91"/>
      <c r="H35" s="61"/>
      <c r="M35" s="94"/>
    </row>
    <row r="36" spans="2:13" s="8" customFormat="1" ht="108.75" customHeight="1">
      <c r="B36" s="24" t="s">
        <v>141</v>
      </c>
      <c r="C36" s="24"/>
      <c r="D36" s="102" t="s">
        <v>132</v>
      </c>
      <c r="E36" s="24" t="s">
        <v>19</v>
      </c>
      <c r="F36" s="60">
        <v>1</v>
      </c>
      <c r="G36" s="91">
        <v>0</v>
      </c>
      <c r="H36" s="61">
        <f>F36*G36</f>
        <v>0</v>
      </c>
      <c r="M36" s="94"/>
    </row>
    <row r="37" spans="2:13" s="5" customFormat="1" ht="15">
      <c r="B37" s="24"/>
      <c r="C37" s="6"/>
      <c r="D37" s="107"/>
      <c r="E37" s="6"/>
      <c r="F37" s="11"/>
      <c r="G37" s="91"/>
      <c r="H37" s="18"/>
      <c r="I37" s="7"/>
      <c r="M37" s="93"/>
    </row>
    <row r="38" spans="2:13" s="8" customFormat="1" ht="89.25">
      <c r="B38" s="24" t="s">
        <v>142</v>
      </c>
      <c r="C38" s="24"/>
      <c r="D38" s="102" t="s">
        <v>291</v>
      </c>
      <c r="E38" s="67" t="s">
        <v>19</v>
      </c>
      <c r="F38" s="60">
        <v>1</v>
      </c>
      <c r="G38" s="26">
        <v>0</v>
      </c>
      <c r="H38" s="61">
        <f>F38*G38</f>
        <v>0</v>
      </c>
      <c r="M38" s="94"/>
    </row>
    <row r="39" spans="2:13" s="8" customFormat="1">
      <c r="B39" s="24"/>
      <c r="C39" s="24"/>
      <c r="D39" s="102"/>
      <c r="E39" s="24"/>
      <c r="F39" s="60"/>
      <c r="G39" s="91"/>
      <c r="H39" s="61"/>
      <c r="M39" s="94"/>
    </row>
    <row r="40" spans="2:13" s="8" customFormat="1" ht="38.25">
      <c r="B40" s="24" t="s">
        <v>271</v>
      </c>
      <c r="C40" s="24"/>
      <c r="D40" s="102" t="s">
        <v>264</v>
      </c>
      <c r="E40" s="67" t="s">
        <v>19</v>
      </c>
      <c r="F40" s="60">
        <v>1</v>
      </c>
      <c r="G40" s="26">
        <v>0</v>
      </c>
      <c r="H40" s="61">
        <f>F40*G40</f>
        <v>0</v>
      </c>
      <c r="M40" s="94"/>
    </row>
    <row r="41" spans="2:13" s="8" customFormat="1">
      <c r="B41" s="24"/>
      <c r="C41" s="24"/>
      <c r="D41" s="102"/>
      <c r="E41" s="24"/>
      <c r="F41" s="60"/>
      <c r="G41" s="91"/>
      <c r="H41" s="61"/>
      <c r="M41" s="94"/>
    </row>
    <row r="42" spans="2:13" s="8" customFormat="1" ht="38.25">
      <c r="B42" s="24" t="s">
        <v>292</v>
      </c>
      <c r="C42" s="24"/>
      <c r="D42" s="123" t="s">
        <v>768</v>
      </c>
      <c r="E42" s="24" t="s">
        <v>54</v>
      </c>
      <c r="F42" s="60">
        <v>50</v>
      </c>
      <c r="G42" s="98">
        <v>0</v>
      </c>
      <c r="H42" s="61">
        <f>F42*G42</f>
        <v>0</v>
      </c>
      <c r="M42" s="94"/>
    </row>
    <row r="43" spans="2:13" s="8" customFormat="1">
      <c r="B43" s="24"/>
      <c r="C43" s="24"/>
      <c r="D43" s="122"/>
      <c r="E43" s="24"/>
      <c r="F43" s="60"/>
      <c r="G43" s="70"/>
      <c r="H43" s="61"/>
      <c r="M43" s="94"/>
    </row>
    <row r="44" spans="2:13">
      <c r="B44" s="40"/>
      <c r="C44" s="41"/>
      <c r="D44" s="108" t="s">
        <v>9</v>
      </c>
      <c r="E44" s="276" t="s">
        <v>11</v>
      </c>
      <c r="F44" s="276"/>
      <c r="G44" s="276"/>
      <c r="H44" s="128">
        <f>+SUM(H45:H98)</f>
        <v>0</v>
      </c>
      <c r="I44" s="42"/>
    </row>
    <row r="45" spans="2:13">
      <c r="D45" s="109"/>
      <c r="G45" s="16"/>
      <c r="H45" s="20"/>
    </row>
    <row r="46" spans="2:13" s="8" customFormat="1" ht="76.5">
      <c r="B46" s="24" t="s">
        <v>67</v>
      </c>
      <c r="C46" s="24"/>
      <c r="D46" s="102" t="s">
        <v>144</v>
      </c>
      <c r="E46" s="24" t="s">
        <v>22</v>
      </c>
      <c r="F46" s="60">
        <v>816</v>
      </c>
      <c r="G46" s="91">
        <v>0</v>
      </c>
      <c r="H46" s="61">
        <f>F46*G46</f>
        <v>0</v>
      </c>
      <c r="M46" s="94"/>
    </row>
    <row r="47" spans="2:13" s="8" customFormat="1">
      <c r="B47" s="24"/>
      <c r="C47" s="24"/>
      <c r="D47" s="102"/>
      <c r="E47" s="24"/>
      <c r="F47" s="60"/>
      <c r="G47" s="91"/>
      <c r="H47" s="61"/>
      <c r="M47" s="94"/>
    </row>
    <row r="48" spans="2:13" s="8" customFormat="1" ht="76.5">
      <c r="B48" s="24" t="s">
        <v>68</v>
      </c>
      <c r="C48" s="24"/>
      <c r="D48" s="102" t="s">
        <v>143</v>
      </c>
      <c r="E48" s="24" t="s">
        <v>22</v>
      </c>
      <c r="F48" s="60">
        <v>204</v>
      </c>
      <c r="G48" s="91">
        <v>0</v>
      </c>
      <c r="H48" s="61">
        <f>F48*G48</f>
        <v>0</v>
      </c>
      <c r="M48" s="94"/>
    </row>
    <row r="49" spans="2:13" s="8" customFormat="1">
      <c r="B49" s="24"/>
      <c r="C49" s="24"/>
      <c r="D49" s="102"/>
      <c r="E49" s="24"/>
      <c r="F49" s="60"/>
      <c r="G49" s="91"/>
      <c r="H49" s="61"/>
      <c r="M49" s="94"/>
    </row>
    <row r="50" spans="2:13" s="8" customFormat="1" ht="38.25">
      <c r="B50" s="24" t="s">
        <v>69</v>
      </c>
      <c r="C50" s="24"/>
      <c r="D50" s="102" t="s">
        <v>176</v>
      </c>
      <c r="E50" s="24" t="s">
        <v>20</v>
      </c>
      <c r="F50" s="60">
        <v>48</v>
      </c>
      <c r="G50" s="91">
        <v>0</v>
      </c>
      <c r="H50" s="61">
        <f>F50*G50</f>
        <v>0</v>
      </c>
      <c r="M50" s="94"/>
    </row>
    <row r="51" spans="2:13" s="8" customFormat="1">
      <c r="B51" s="24"/>
      <c r="C51" s="24"/>
      <c r="D51" s="102"/>
      <c r="E51" s="24"/>
      <c r="F51" s="60"/>
      <c r="G51" s="91"/>
      <c r="H51" s="61"/>
      <c r="I51" s="32"/>
      <c r="M51" s="94"/>
    </row>
    <row r="52" spans="2:13" s="8" customFormat="1" ht="38.25">
      <c r="B52" s="24" t="s">
        <v>70</v>
      </c>
      <c r="C52" s="24"/>
      <c r="D52" s="102" t="s">
        <v>787</v>
      </c>
      <c r="E52" s="24" t="s">
        <v>22</v>
      </c>
      <c r="F52" s="60">
        <v>4</v>
      </c>
      <c r="G52" s="91">
        <v>0</v>
      </c>
      <c r="H52" s="61">
        <f>F52*G52</f>
        <v>0</v>
      </c>
      <c r="M52" s="94"/>
    </row>
    <row r="53" spans="2:13" s="8" customFormat="1">
      <c r="B53" s="24"/>
      <c r="C53" s="24"/>
      <c r="D53" s="102"/>
      <c r="E53" s="24"/>
      <c r="F53" s="60"/>
      <c r="G53" s="91"/>
      <c r="H53" s="61"/>
      <c r="I53" s="32"/>
      <c r="M53" s="94"/>
    </row>
    <row r="54" spans="2:13" s="8" customFormat="1" ht="38.25">
      <c r="B54" s="24" t="s">
        <v>71</v>
      </c>
      <c r="C54" s="24"/>
      <c r="D54" s="102" t="s">
        <v>26</v>
      </c>
      <c r="E54" s="24" t="s">
        <v>20</v>
      </c>
      <c r="F54" s="60">
        <v>603</v>
      </c>
      <c r="G54" s="91">
        <v>0</v>
      </c>
      <c r="H54" s="61">
        <f>F54*G54</f>
        <v>0</v>
      </c>
      <c r="M54" s="94"/>
    </row>
    <row r="55" spans="2:13" s="8" customFormat="1">
      <c r="B55" s="24"/>
      <c r="C55" s="24"/>
      <c r="D55" s="102"/>
      <c r="E55" s="24"/>
      <c r="F55" s="60"/>
      <c r="G55" s="91"/>
      <c r="H55" s="61"/>
      <c r="M55" s="94"/>
    </row>
    <row r="56" spans="2:13" s="8" customFormat="1" ht="25.5">
      <c r="B56" s="24" t="s">
        <v>72</v>
      </c>
      <c r="C56" s="24"/>
      <c r="D56" s="102" t="s">
        <v>52</v>
      </c>
      <c r="E56" s="24" t="s">
        <v>22</v>
      </c>
      <c r="F56" s="60">
        <v>68</v>
      </c>
      <c r="G56" s="91">
        <v>0</v>
      </c>
      <c r="H56" s="61">
        <f>F56*G56</f>
        <v>0</v>
      </c>
      <c r="I56" s="32" t="s">
        <v>51</v>
      </c>
      <c r="M56" s="94"/>
    </row>
    <row r="57" spans="2:13" s="8" customFormat="1">
      <c r="B57" s="24"/>
      <c r="C57" s="24"/>
      <c r="D57" s="102"/>
      <c r="E57" s="24"/>
      <c r="F57" s="60"/>
      <c r="G57" s="91"/>
      <c r="H57" s="61"/>
      <c r="M57" s="94"/>
    </row>
    <row r="58" spans="2:13" s="8" customFormat="1" ht="63.75">
      <c r="B58" s="24" t="s">
        <v>73</v>
      </c>
      <c r="C58" s="24"/>
      <c r="D58" s="102" t="s">
        <v>27</v>
      </c>
      <c r="E58" s="24" t="s">
        <v>22</v>
      </c>
      <c r="F58" s="60">
        <v>63</v>
      </c>
      <c r="G58" s="70">
        <v>0</v>
      </c>
      <c r="H58" s="61">
        <f>F58*G58</f>
        <v>0</v>
      </c>
      <c r="M58" s="94"/>
    </row>
    <row r="60" spans="2:13" s="8" customFormat="1" ht="38.25">
      <c r="B60" s="24" t="s">
        <v>74</v>
      </c>
      <c r="C60" s="24"/>
      <c r="D60" s="102" t="s">
        <v>145</v>
      </c>
      <c r="E60" s="24" t="s">
        <v>22</v>
      </c>
      <c r="F60" s="60">
        <v>85</v>
      </c>
      <c r="G60" s="70">
        <v>0</v>
      </c>
      <c r="H60" s="61">
        <f>F60*G60</f>
        <v>0</v>
      </c>
      <c r="M60" s="94"/>
    </row>
    <row r="61" spans="2:13" s="8" customFormat="1">
      <c r="B61" s="24"/>
      <c r="C61" s="24"/>
      <c r="D61" s="102"/>
      <c r="E61" s="24"/>
      <c r="F61" s="60"/>
      <c r="G61" s="70"/>
      <c r="H61" s="61"/>
      <c r="M61" s="94"/>
    </row>
    <row r="62" spans="2:13" s="8" customFormat="1" ht="76.5">
      <c r="B62" s="24" t="s">
        <v>75</v>
      </c>
      <c r="C62" s="24"/>
      <c r="D62" s="102" t="s">
        <v>146</v>
      </c>
      <c r="E62" s="24" t="s">
        <v>22</v>
      </c>
      <c r="F62" s="60">
        <v>188</v>
      </c>
      <c r="G62" s="70">
        <v>0</v>
      </c>
      <c r="H62" s="61">
        <f>F62*G62</f>
        <v>0</v>
      </c>
      <c r="M62" s="94"/>
    </row>
    <row r="63" spans="2:13" s="8" customFormat="1">
      <c r="B63" s="24"/>
      <c r="C63" s="24"/>
      <c r="D63" s="102"/>
      <c r="E63" s="24"/>
      <c r="F63" s="60"/>
      <c r="G63" s="70"/>
      <c r="H63" s="61"/>
      <c r="M63" s="94"/>
    </row>
    <row r="64" spans="2:13" s="8" customFormat="1" ht="76.5">
      <c r="B64" s="24" t="s">
        <v>76</v>
      </c>
      <c r="C64" s="24"/>
      <c r="D64" s="102" t="s">
        <v>788</v>
      </c>
      <c r="E64" s="24" t="s">
        <v>22</v>
      </c>
      <c r="F64" s="60">
        <v>794</v>
      </c>
      <c r="G64" s="70">
        <v>0</v>
      </c>
      <c r="H64" s="61">
        <f>F64*G64</f>
        <v>0</v>
      </c>
      <c r="I64" s="38" t="s">
        <v>60</v>
      </c>
      <c r="M64" s="94"/>
    </row>
    <row r="65" spans="2:13" s="73" customFormat="1" ht="14.25" customHeight="1">
      <c r="B65" s="24"/>
      <c r="C65" s="58"/>
      <c r="D65" s="102"/>
      <c r="E65" s="58"/>
      <c r="F65" s="71"/>
      <c r="G65" s="91"/>
      <c r="H65" s="72"/>
      <c r="I65" s="59"/>
      <c r="K65" s="8"/>
      <c r="M65" s="95"/>
    </row>
    <row r="66" spans="2:13" s="8" customFormat="1" ht="51">
      <c r="B66" s="24" t="s">
        <v>77</v>
      </c>
      <c r="C66" s="24"/>
      <c r="D66" s="102" t="s">
        <v>166</v>
      </c>
      <c r="E66" s="24" t="s">
        <v>22</v>
      </c>
      <c r="F66" s="60">
        <v>58</v>
      </c>
      <c r="G66" s="70">
        <v>0</v>
      </c>
      <c r="H66" s="61">
        <f>F66*G66</f>
        <v>0</v>
      </c>
      <c r="I66" s="38"/>
      <c r="M66" s="94"/>
    </row>
    <row r="67" spans="2:13" s="73" customFormat="1" ht="14.25" customHeight="1">
      <c r="B67" s="24"/>
      <c r="C67" s="58"/>
      <c r="D67" s="102"/>
      <c r="E67" s="58"/>
      <c r="F67" s="71"/>
      <c r="G67" s="91"/>
      <c r="H67" s="72"/>
      <c r="I67" s="59"/>
      <c r="K67" s="8"/>
      <c r="M67" s="95"/>
    </row>
    <row r="68" spans="2:13" s="8" customFormat="1" ht="38.25">
      <c r="B68" s="24" t="s">
        <v>78</v>
      </c>
      <c r="C68" s="24"/>
      <c r="D68" s="102" t="s">
        <v>138</v>
      </c>
      <c r="E68" s="24" t="s">
        <v>49</v>
      </c>
      <c r="F68" s="60">
        <v>24</v>
      </c>
      <c r="G68" s="91">
        <v>0</v>
      </c>
      <c r="H68" s="61">
        <f>F68*G68</f>
        <v>0</v>
      </c>
      <c r="I68" s="32"/>
      <c r="M68" s="94"/>
    </row>
    <row r="69" spans="2:13" s="8" customFormat="1">
      <c r="B69" s="24"/>
      <c r="C69" s="24"/>
      <c r="D69" s="102"/>
      <c r="E69" s="24"/>
      <c r="F69" s="60"/>
      <c r="G69" s="91"/>
      <c r="H69" s="61"/>
      <c r="I69" s="38"/>
      <c r="M69" s="94"/>
    </row>
    <row r="70" spans="2:13" s="8" customFormat="1" ht="51">
      <c r="B70" s="24" t="s">
        <v>79</v>
      </c>
      <c r="C70" s="24"/>
      <c r="D70" s="102" t="s">
        <v>147</v>
      </c>
      <c r="E70" s="24" t="s">
        <v>22</v>
      </c>
      <c r="F70" s="60">
        <v>50</v>
      </c>
      <c r="G70" s="91">
        <v>0</v>
      </c>
      <c r="H70" s="61">
        <f>F70*G70</f>
        <v>0</v>
      </c>
      <c r="M70" s="94"/>
    </row>
    <row r="71" spans="2:13" s="8" customFormat="1">
      <c r="B71" s="24"/>
      <c r="C71" s="24"/>
      <c r="D71" s="102"/>
      <c r="E71" s="24"/>
      <c r="F71" s="60"/>
      <c r="G71" s="91"/>
      <c r="H71" s="61"/>
      <c r="M71" s="94"/>
    </row>
    <row r="72" spans="2:13" s="8" customFormat="1" ht="51">
      <c r="B72" s="24" t="s">
        <v>98</v>
      </c>
      <c r="C72" s="24"/>
      <c r="D72" s="102" t="s">
        <v>148</v>
      </c>
      <c r="E72" s="24" t="s">
        <v>20</v>
      </c>
      <c r="F72" s="60">
        <v>50</v>
      </c>
      <c r="G72" s="91">
        <v>0</v>
      </c>
      <c r="H72" s="61">
        <f>F72*G72</f>
        <v>0</v>
      </c>
      <c r="M72" s="94"/>
    </row>
    <row r="73" spans="2:13" s="8" customFormat="1">
      <c r="B73" s="24"/>
      <c r="C73" s="24"/>
      <c r="D73" s="102"/>
      <c r="E73" s="24"/>
      <c r="F73" s="60"/>
      <c r="G73" s="91"/>
      <c r="H73" s="61"/>
      <c r="M73" s="94"/>
    </row>
    <row r="74" spans="2:13" s="8" customFormat="1" ht="51">
      <c r="B74" s="24" t="s">
        <v>80</v>
      </c>
      <c r="C74" s="24"/>
      <c r="D74" s="102" t="s">
        <v>149</v>
      </c>
      <c r="E74" s="24" t="s">
        <v>22</v>
      </c>
      <c r="F74" s="60">
        <v>4</v>
      </c>
      <c r="G74" s="91">
        <v>0</v>
      </c>
      <c r="H74" s="61">
        <f>F74*G74</f>
        <v>0</v>
      </c>
      <c r="M74" s="94"/>
    </row>
    <row r="75" spans="2:13" s="8" customFormat="1">
      <c r="B75" s="24"/>
      <c r="C75" s="24"/>
      <c r="D75" s="102"/>
      <c r="E75" s="24"/>
      <c r="F75" s="60"/>
      <c r="G75" s="91"/>
      <c r="H75" s="61"/>
      <c r="M75" s="94"/>
    </row>
    <row r="76" spans="2:13" s="8" customFormat="1" ht="66" customHeight="1">
      <c r="B76" s="24" t="s">
        <v>81</v>
      </c>
      <c r="C76" s="24"/>
      <c r="D76" s="102" t="s">
        <v>167</v>
      </c>
      <c r="E76" s="24" t="s">
        <v>24</v>
      </c>
      <c r="F76" s="60">
        <v>12</v>
      </c>
      <c r="G76" s="70">
        <v>0</v>
      </c>
      <c r="H76" s="61">
        <f>F76*G76</f>
        <v>0</v>
      </c>
      <c r="M76" s="94"/>
    </row>
    <row r="77" spans="2:13" s="8" customFormat="1">
      <c r="B77" s="24"/>
      <c r="C77" s="24"/>
      <c r="D77" s="102"/>
      <c r="E77" s="24"/>
      <c r="F77" s="60"/>
      <c r="G77" s="70"/>
      <c r="H77" s="61"/>
      <c r="M77" s="94"/>
    </row>
    <row r="78" spans="2:13" s="8" customFormat="1" ht="38.25">
      <c r="B78" s="24" t="s">
        <v>100</v>
      </c>
      <c r="C78" s="24"/>
      <c r="D78" s="102" t="s">
        <v>150</v>
      </c>
      <c r="E78" s="24" t="s">
        <v>24</v>
      </c>
      <c r="F78" s="60">
        <v>14</v>
      </c>
      <c r="G78" s="70">
        <v>0</v>
      </c>
      <c r="H78" s="61">
        <f>F78*G78</f>
        <v>0</v>
      </c>
      <c r="M78" s="94"/>
    </row>
    <row r="79" spans="2:13" s="8" customFormat="1">
      <c r="B79" s="24"/>
      <c r="C79" s="24"/>
      <c r="D79" s="102"/>
      <c r="E79" s="24"/>
      <c r="F79" s="60"/>
      <c r="G79" s="70"/>
      <c r="H79" s="61"/>
      <c r="M79" s="94"/>
    </row>
    <row r="80" spans="2:13" s="8" customFormat="1" ht="51">
      <c r="B80" s="24" t="s">
        <v>101</v>
      </c>
      <c r="C80" s="24"/>
      <c r="D80" s="102" t="s">
        <v>173</v>
      </c>
      <c r="E80" s="24" t="s">
        <v>24</v>
      </c>
      <c r="F80" s="60">
        <v>8</v>
      </c>
      <c r="G80" s="70">
        <v>0</v>
      </c>
      <c r="H80" s="61">
        <f>F80*G80</f>
        <v>0</v>
      </c>
      <c r="M80" s="94"/>
    </row>
    <row r="81" spans="2:13" s="8" customFormat="1">
      <c r="B81" s="24"/>
      <c r="C81" s="24"/>
      <c r="D81" s="122"/>
      <c r="E81" s="24"/>
      <c r="F81" s="60"/>
      <c r="G81" s="97"/>
      <c r="H81" s="61"/>
      <c r="M81" s="94"/>
    </row>
    <row r="82" spans="2:13" s="8" customFormat="1" ht="38.25">
      <c r="B82" s="24" t="s">
        <v>102</v>
      </c>
      <c r="C82" s="24"/>
      <c r="D82" s="102" t="s">
        <v>151</v>
      </c>
      <c r="E82" s="24" t="s">
        <v>24</v>
      </c>
      <c r="F82" s="60">
        <v>4</v>
      </c>
      <c r="G82" s="70">
        <v>0</v>
      </c>
      <c r="H82" s="61">
        <f>F82*G82</f>
        <v>0</v>
      </c>
      <c r="M82" s="94"/>
    </row>
    <row r="83" spans="2:13" s="8" customFormat="1">
      <c r="B83" s="24"/>
      <c r="C83" s="24"/>
      <c r="D83" s="122"/>
      <c r="E83" s="24"/>
      <c r="F83" s="60"/>
      <c r="G83" s="97"/>
      <c r="H83" s="61"/>
      <c r="M83" s="94"/>
    </row>
    <row r="84" spans="2:13" s="8" customFormat="1" ht="63.75">
      <c r="B84" s="24" t="s">
        <v>180</v>
      </c>
      <c r="C84" s="24"/>
      <c r="D84" s="123" t="s">
        <v>159</v>
      </c>
      <c r="E84" s="24" t="s">
        <v>50</v>
      </c>
      <c r="F84" s="60">
        <v>1</v>
      </c>
      <c r="G84" s="98">
        <v>0</v>
      </c>
      <c r="H84" s="61">
        <f>F84*G84</f>
        <v>0</v>
      </c>
      <c r="M84" s="94"/>
    </row>
    <row r="85" spans="2:13" s="8" customFormat="1">
      <c r="B85" s="24"/>
      <c r="C85" s="24"/>
      <c r="D85" s="122"/>
      <c r="E85" s="24"/>
      <c r="F85" s="60"/>
      <c r="G85" s="70"/>
      <c r="H85" s="61"/>
      <c r="M85" s="94"/>
    </row>
    <row r="86" spans="2:13" s="8" customFormat="1" ht="38.25">
      <c r="B86" s="24" t="s">
        <v>162</v>
      </c>
      <c r="C86" s="24"/>
      <c r="D86" s="123" t="s">
        <v>182</v>
      </c>
      <c r="E86" s="24" t="s">
        <v>22</v>
      </c>
      <c r="F86" s="60">
        <v>4</v>
      </c>
      <c r="G86" s="98">
        <v>0</v>
      </c>
      <c r="H86" s="61">
        <f>F86*G86</f>
        <v>0</v>
      </c>
      <c r="M86" s="94"/>
    </row>
    <row r="87" spans="2:13" s="8" customFormat="1">
      <c r="B87" s="24"/>
      <c r="C87" s="24"/>
      <c r="D87" s="122"/>
      <c r="E87" s="24"/>
      <c r="F87" s="60"/>
      <c r="G87" s="70"/>
      <c r="H87" s="61"/>
      <c r="M87" s="94"/>
    </row>
    <row r="88" spans="2:13" s="8" customFormat="1" ht="25.5">
      <c r="B88" s="24" t="s">
        <v>165</v>
      </c>
      <c r="C88" s="24"/>
      <c r="D88" s="102" t="s">
        <v>30</v>
      </c>
      <c r="E88" s="24" t="s">
        <v>21</v>
      </c>
      <c r="F88" s="60">
        <f>F16</f>
        <v>642</v>
      </c>
      <c r="G88" s="26">
        <v>0</v>
      </c>
      <c r="H88" s="61">
        <f>F88*G88</f>
        <v>0</v>
      </c>
      <c r="M88" s="94"/>
    </row>
    <row r="89" spans="2:13" s="8" customFormat="1" ht="25.5">
      <c r="B89" s="24"/>
      <c r="C89" s="24"/>
      <c r="D89" s="102" t="s">
        <v>1389</v>
      </c>
      <c r="E89" s="24"/>
      <c r="F89" s="60"/>
      <c r="G89" s="26"/>
      <c r="H89" s="61"/>
      <c r="M89" s="94"/>
    </row>
    <row r="90" spans="2:13">
      <c r="G90" s="70"/>
      <c r="H90" s="74"/>
    </row>
    <row r="91" spans="2:13" s="8" customFormat="1" ht="250.15" customHeight="1">
      <c r="B91" s="24" t="s">
        <v>293</v>
      </c>
      <c r="C91" s="24"/>
      <c r="D91" s="102" t="s">
        <v>769</v>
      </c>
      <c r="E91" s="24" t="s">
        <v>21</v>
      </c>
      <c r="F91" s="60">
        <v>1000</v>
      </c>
      <c r="G91" s="26">
        <v>0</v>
      </c>
      <c r="H91" s="61">
        <f>F91*G91</f>
        <v>0</v>
      </c>
      <c r="M91" s="94"/>
    </row>
    <row r="92" spans="2:13">
      <c r="G92" s="70"/>
      <c r="H92" s="74"/>
    </row>
    <row r="93" spans="2:13" s="8" customFormat="1" ht="96" customHeight="1">
      <c r="B93" s="24" t="s">
        <v>294</v>
      </c>
      <c r="C93" s="24"/>
      <c r="D93" s="123" t="s">
        <v>771</v>
      </c>
      <c r="E93" s="24"/>
      <c r="F93" s="60"/>
      <c r="G93" s="98"/>
      <c r="H93" s="61"/>
      <c r="M93" s="94"/>
    </row>
    <row r="94" spans="2:13" s="8" customFormat="1">
      <c r="B94" s="24"/>
      <c r="C94" s="24"/>
      <c r="D94" s="123" t="s">
        <v>772</v>
      </c>
      <c r="E94" s="24" t="s">
        <v>19</v>
      </c>
      <c r="F94" s="60">
        <v>10</v>
      </c>
      <c r="G94" s="26">
        <v>0</v>
      </c>
      <c r="H94" s="61">
        <f t="shared" ref="H94" si="0">F94*G94</f>
        <v>0</v>
      </c>
      <c r="M94" s="94"/>
    </row>
    <row r="95" spans="2:13" s="8" customFormat="1">
      <c r="B95" s="24"/>
      <c r="C95" s="24"/>
      <c r="D95" s="123"/>
      <c r="E95" s="24"/>
      <c r="F95" s="60"/>
      <c r="G95" s="26"/>
      <c r="H95" s="61"/>
      <c r="M95" s="94"/>
    </row>
    <row r="96" spans="2:13" s="8" customFormat="1" ht="38.25">
      <c r="B96" s="24" t="s">
        <v>371</v>
      </c>
      <c r="C96" s="24"/>
      <c r="D96" s="123" t="s">
        <v>774</v>
      </c>
      <c r="E96" s="24" t="s">
        <v>19</v>
      </c>
      <c r="F96" s="60">
        <v>20</v>
      </c>
      <c r="G96" s="26">
        <v>0</v>
      </c>
      <c r="H96" s="61">
        <f t="shared" ref="H96" si="1">F96*G96</f>
        <v>0</v>
      </c>
      <c r="M96" s="94"/>
    </row>
    <row r="97" spans="2:13" s="8" customFormat="1">
      <c r="B97" s="24"/>
      <c r="C97" s="24"/>
      <c r="D97" s="123"/>
      <c r="M97" s="94"/>
    </row>
    <row r="98" spans="2:13" s="8" customFormat="1" ht="38.25">
      <c r="B98" s="24" t="s">
        <v>770</v>
      </c>
      <c r="C98" s="24"/>
      <c r="D98" s="123" t="s">
        <v>1383</v>
      </c>
      <c r="E98" s="24" t="s">
        <v>21</v>
      </c>
      <c r="F98" s="60">
        <v>50</v>
      </c>
      <c r="G98" s="26">
        <v>0</v>
      </c>
      <c r="H98" s="61">
        <f t="shared" ref="H98" si="2">F98*G98</f>
        <v>0</v>
      </c>
      <c r="M98" s="94"/>
    </row>
    <row r="99" spans="2:13" s="8" customFormat="1">
      <c r="B99" s="24"/>
      <c r="C99" s="24"/>
      <c r="D99" s="123"/>
      <c r="E99" s="24"/>
      <c r="F99" s="60"/>
      <c r="G99" s="26"/>
      <c r="H99" s="61"/>
      <c r="M99" s="94"/>
    </row>
    <row r="100" spans="2:13">
      <c r="B100" s="40"/>
      <c r="C100" s="41"/>
      <c r="D100" s="108" t="s">
        <v>295</v>
      </c>
      <c r="E100" s="41"/>
      <c r="F100" s="276" t="s">
        <v>105</v>
      </c>
      <c r="G100" s="276"/>
      <c r="H100" s="128">
        <f>SUM(H102:H143)+H145+H147+H149</f>
        <v>0</v>
      </c>
      <c r="I100" s="42"/>
    </row>
    <row r="101" spans="2:13">
      <c r="D101" s="109"/>
      <c r="G101" s="15"/>
    </row>
    <row r="102" spans="2:13" ht="102">
      <c r="B102" s="24" t="s">
        <v>296</v>
      </c>
      <c r="D102" s="102" t="s">
        <v>1351</v>
      </c>
      <c r="G102" s="91"/>
      <c r="I102" s="66" t="s">
        <v>1353</v>
      </c>
      <c r="K102" s="24"/>
      <c r="L102" s="24"/>
      <c r="M102" s="27"/>
    </row>
    <row r="103" spans="2:13">
      <c r="D103" s="102" t="s">
        <v>297</v>
      </c>
      <c r="E103" s="24" t="s">
        <v>21</v>
      </c>
      <c r="F103" s="60">
        <v>450</v>
      </c>
      <c r="G103" s="26">
        <v>0</v>
      </c>
      <c r="H103" s="61">
        <f>F103*G103</f>
        <v>0</v>
      </c>
      <c r="K103" s="24"/>
      <c r="L103" s="24"/>
      <c r="M103" s="26"/>
    </row>
    <row r="104" spans="2:13">
      <c r="D104" s="102" t="s">
        <v>298</v>
      </c>
      <c r="E104" s="24" t="s">
        <v>21</v>
      </c>
      <c r="F104" s="60">
        <v>192</v>
      </c>
      <c r="G104" s="26">
        <v>0</v>
      </c>
      <c r="H104" s="61">
        <f>F104*G104</f>
        <v>0</v>
      </c>
      <c r="K104" s="24"/>
      <c r="L104" s="24"/>
      <c r="M104" s="26"/>
    </row>
    <row r="105" spans="2:13">
      <c r="D105" s="109"/>
      <c r="G105" s="15"/>
      <c r="K105" s="24"/>
      <c r="L105" s="24"/>
      <c r="M105" s="26"/>
    </row>
    <row r="106" spans="2:13" ht="51">
      <c r="B106" s="24" t="s">
        <v>299</v>
      </c>
      <c r="D106" s="102" t="s">
        <v>106</v>
      </c>
      <c r="G106" s="15"/>
      <c r="K106" s="24"/>
      <c r="L106" s="24"/>
      <c r="M106" s="26"/>
    </row>
    <row r="107" spans="2:13" ht="42" customHeight="1">
      <c r="D107" s="102" t="s">
        <v>181</v>
      </c>
      <c r="E107" s="24" t="s">
        <v>19</v>
      </c>
      <c r="F107" s="60">
        <v>5</v>
      </c>
      <c r="G107" s="26">
        <v>0</v>
      </c>
      <c r="H107" s="61">
        <f t="shared" ref="H107:H112" si="3">F107*G107</f>
        <v>0</v>
      </c>
      <c r="I107" s="27" t="s">
        <v>58</v>
      </c>
      <c r="K107" s="24"/>
      <c r="L107" s="24"/>
      <c r="M107" s="26"/>
    </row>
    <row r="108" spans="2:13" ht="42" customHeight="1">
      <c r="D108" s="102" t="s">
        <v>168</v>
      </c>
      <c r="E108" s="24" t="s">
        <v>19</v>
      </c>
      <c r="F108" s="60">
        <v>4</v>
      </c>
      <c r="G108" s="26">
        <v>0</v>
      </c>
      <c r="H108" s="61">
        <f t="shared" si="3"/>
        <v>0</v>
      </c>
      <c r="I108" s="27" t="s">
        <v>58</v>
      </c>
      <c r="K108" s="24"/>
      <c r="L108" s="24"/>
      <c r="M108" s="26"/>
    </row>
    <row r="109" spans="2:13" ht="42" customHeight="1">
      <c r="D109" s="102" t="s">
        <v>789</v>
      </c>
      <c r="E109" s="24" t="s">
        <v>19</v>
      </c>
      <c r="F109" s="60">
        <v>3</v>
      </c>
      <c r="G109" s="26">
        <v>0</v>
      </c>
      <c r="H109" s="61">
        <f t="shared" si="3"/>
        <v>0</v>
      </c>
      <c r="I109" s="27" t="s">
        <v>58</v>
      </c>
      <c r="K109" s="24"/>
      <c r="L109" s="24"/>
      <c r="M109" s="26"/>
    </row>
    <row r="110" spans="2:13" ht="16.5" customHeight="1">
      <c r="D110" s="102" t="s">
        <v>171</v>
      </c>
      <c r="E110" s="24" t="s">
        <v>19</v>
      </c>
      <c r="F110" s="60">
        <v>3</v>
      </c>
      <c r="G110" s="26">
        <v>0</v>
      </c>
      <c r="H110" s="61">
        <f t="shared" si="3"/>
        <v>0</v>
      </c>
      <c r="K110" s="24"/>
      <c r="L110" s="24"/>
      <c r="M110" s="26"/>
    </row>
    <row r="111" spans="2:13" ht="16.5" customHeight="1">
      <c r="D111" s="102" t="s">
        <v>286</v>
      </c>
      <c r="E111" s="24" t="s">
        <v>19</v>
      </c>
      <c r="F111" s="60">
        <v>1</v>
      </c>
      <c r="G111" s="26">
        <v>0</v>
      </c>
      <c r="H111" s="61">
        <f t="shared" si="3"/>
        <v>0</v>
      </c>
      <c r="K111" s="24"/>
      <c r="L111" s="24"/>
      <c r="M111" s="26"/>
    </row>
    <row r="112" spans="2:13" ht="16.5" customHeight="1">
      <c r="D112" s="102" t="s">
        <v>300</v>
      </c>
      <c r="E112" s="24" t="s">
        <v>19</v>
      </c>
      <c r="F112" s="60">
        <v>1</v>
      </c>
      <c r="G112" s="26">
        <v>0</v>
      </c>
      <c r="H112" s="61">
        <f t="shared" si="3"/>
        <v>0</v>
      </c>
      <c r="K112" s="24"/>
      <c r="L112" s="24"/>
      <c r="M112" s="26"/>
    </row>
    <row r="113" spans="2:13">
      <c r="G113" s="15"/>
      <c r="K113" s="24"/>
      <c r="L113" s="24"/>
      <c r="M113" s="26"/>
    </row>
    <row r="114" spans="2:13" ht="38.25">
      <c r="B114" s="24" t="s">
        <v>301</v>
      </c>
      <c r="D114" s="102" t="s">
        <v>1352</v>
      </c>
      <c r="G114" s="15"/>
      <c r="K114" s="24"/>
      <c r="L114" s="24"/>
      <c r="M114" s="26"/>
    </row>
    <row r="115" spans="2:13">
      <c r="G115" s="99"/>
      <c r="K115" s="24"/>
      <c r="L115" s="24"/>
      <c r="M115" s="26"/>
    </row>
    <row r="116" spans="2:13">
      <c r="D116" s="102" t="s">
        <v>790</v>
      </c>
      <c r="E116" s="24" t="s">
        <v>19</v>
      </c>
      <c r="F116" s="60">
        <v>8</v>
      </c>
      <c r="G116" s="26">
        <v>0</v>
      </c>
      <c r="H116" s="61">
        <f t="shared" ref="H116:H127" si="4">F116*G116</f>
        <v>0</v>
      </c>
      <c r="K116" s="24"/>
      <c r="L116" s="24"/>
      <c r="M116" s="26"/>
    </row>
    <row r="117" spans="2:13">
      <c r="D117" s="102" t="s">
        <v>302</v>
      </c>
      <c r="E117" s="24" t="s">
        <v>19</v>
      </c>
      <c r="F117" s="60">
        <v>9</v>
      </c>
      <c r="G117" s="26">
        <v>0</v>
      </c>
      <c r="H117" s="61">
        <f t="shared" si="4"/>
        <v>0</v>
      </c>
      <c r="K117" s="24"/>
      <c r="L117" s="24"/>
      <c r="M117" s="26"/>
    </row>
    <row r="118" spans="2:13">
      <c r="D118" s="102" t="s">
        <v>282</v>
      </c>
      <c r="E118" s="24" t="s">
        <v>19</v>
      </c>
      <c r="F118" s="60">
        <v>1</v>
      </c>
      <c r="G118" s="26">
        <v>0</v>
      </c>
      <c r="H118" s="61">
        <f t="shared" si="4"/>
        <v>0</v>
      </c>
      <c r="K118" s="24"/>
      <c r="L118" s="24"/>
      <c r="M118" s="26"/>
    </row>
    <row r="119" spans="2:13">
      <c r="D119" s="102" t="s">
        <v>274</v>
      </c>
      <c r="E119" s="24" t="s">
        <v>19</v>
      </c>
      <c r="F119" s="60">
        <v>1</v>
      </c>
      <c r="G119" s="26">
        <v>0</v>
      </c>
      <c r="H119" s="61">
        <f t="shared" si="4"/>
        <v>0</v>
      </c>
      <c r="K119" s="24"/>
      <c r="L119" s="24"/>
      <c r="M119" s="26"/>
    </row>
    <row r="120" spans="2:13">
      <c r="D120" s="102" t="s">
        <v>355</v>
      </c>
      <c r="E120" s="24" t="s">
        <v>19</v>
      </c>
      <c r="F120" s="60">
        <v>2</v>
      </c>
      <c r="G120" s="26">
        <v>0</v>
      </c>
      <c r="H120" s="61">
        <f t="shared" si="4"/>
        <v>0</v>
      </c>
      <c r="K120" s="24"/>
      <c r="L120" s="24"/>
      <c r="M120" s="26"/>
    </row>
    <row r="121" spans="2:13">
      <c r="D121" s="102" t="s">
        <v>798</v>
      </c>
      <c r="E121" s="24" t="s">
        <v>19</v>
      </c>
      <c r="F121" s="60">
        <v>1</v>
      </c>
      <c r="G121" s="26">
        <v>0</v>
      </c>
      <c r="H121" s="61">
        <f t="shared" si="4"/>
        <v>0</v>
      </c>
      <c r="K121" s="24"/>
      <c r="L121" s="24"/>
      <c r="M121" s="26"/>
    </row>
    <row r="122" spans="2:13">
      <c r="D122" s="102" t="s">
        <v>801</v>
      </c>
      <c r="E122" s="24" t="s">
        <v>19</v>
      </c>
      <c r="F122" s="60">
        <v>2</v>
      </c>
      <c r="G122" s="26">
        <v>0</v>
      </c>
      <c r="H122" s="61">
        <f t="shared" si="4"/>
        <v>0</v>
      </c>
      <c r="K122" s="24"/>
      <c r="L122" s="24"/>
      <c r="M122" s="26"/>
    </row>
    <row r="123" spans="2:13">
      <c r="D123" s="102" t="s">
        <v>805</v>
      </c>
      <c r="E123" s="24" t="s">
        <v>19</v>
      </c>
      <c r="F123" s="60">
        <v>4</v>
      </c>
      <c r="G123" s="26">
        <v>0</v>
      </c>
      <c r="H123" s="61">
        <f t="shared" si="4"/>
        <v>0</v>
      </c>
      <c r="K123" s="24"/>
      <c r="L123" s="24"/>
      <c r="M123" s="26"/>
    </row>
    <row r="124" spans="2:13">
      <c r="D124" s="102" t="s">
        <v>807</v>
      </c>
      <c r="E124" s="24" t="s">
        <v>19</v>
      </c>
      <c r="F124" s="60">
        <v>4</v>
      </c>
      <c r="G124" s="26">
        <v>0</v>
      </c>
      <c r="H124" s="61">
        <f t="shared" si="4"/>
        <v>0</v>
      </c>
      <c r="K124" s="24"/>
      <c r="L124" s="24"/>
      <c r="M124" s="26"/>
    </row>
    <row r="125" spans="2:13">
      <c r="D125" s="102" t="s">
        <v>170</v>
      </c>
      <c r="E125" s="24" t="s">
        <v>19</v>
      </c>
      <c r="F125" s="60">
        <v>4</v>
      </c>
      <c r="G125" s="26">
        <v>0</v>
      </c>
      <c r="H125" s="61">
        <f t="shared" si="4"/>
        <v>0</v>
      </c>
      <c r="K125" s="24"/>
      <c r="L125" s="24"/>
      <c r="M125" s="26"/>
    </row>
    <row r="126" spans="2:13">
      <c r="D126" s="102" t="s">
        <v>303</v>
      </c>
      <c r="E126" s="24" t="s">
        <v>19</v>
      </c>
      <c r="F126" s="60">
        <v>5</v>
      </c>
      <c r="G126" s="26">
        <v>0</v>
      </c>
      <c r="H126" s="61">
        <f t="shared" si="4"/>
        <v>0</v>
      </c>
      <c r="K126" s="24"/>
      <c r="L126" s="24"/>
      <c r="M126" s="26"/>
    </row>
    <row r="127" spans="2:13">
      <c r="D127" s="102" t="s">
        <v>285</v>
      </c>
      <c r="E127" s="24" t="s">
        <v>19</v>
      </c>
      <c r="F127" s="60">
        <v>12</v>
      </c>
      <c r="G127" s="26">
        <v>0</v>
      </c>
      <c r="H127" s="61">
        <f t="shared" si="4"/>
        <v>0</v>
      </c>
      <c r="K127" s="24"/>
      <c r="L127" s="24"/>
      <c r="M127" s="26"/>
    </row>
    <row r="128" spans="2:13">
      <c r="G128" s="100"/>
      <c r="K128" s="24"/>
      <c r="L128" s="24"/>
      <c r="M128" s="26"/>
    </row>
    <row r="129" spans="2:13" ht="38.25">
      <c r="B129" s="24" t="s">
        <v>304</v>
      </c>
      <c r="D129" s="102" t="s">
        <v>108</v>
      </c>
      <c r="G129" s="15"/>
      <c r="K129" s="24"/>
      <c r="L129" s="24"/>
      <c r="M129" s="26"/>
    </row>
    <row r="130" spans="2:13">
      <c r="D130" s="102" t="s">
        <v>288</v>
      </c>
      <c r="E130" s="24" t="s">
        <v>19</v>
      </c>
      <c r="F130" s="60">
        <v>1</v>
      </c>
      <c r="G130" s="26">
        <v>0</v>
      </c>
      <c r="H130" s="61">
        <f>F130*G130</f>
        <v>0</v>
      </c>
      <c r="K130" s="24"/>
      <c r="L130" s="24"/>
      <c r="M130" s="26"/>
    </row>
    <row r="131" spans="2:13">
      <c r="D131" s="102" t="s">
        <v>815</v>
      </c>
      <c r="E131" s="24" t="s">
        <v>19</v>
      </c>
      <c r="F131" s="60">
        <v>1</v>
      </c>
      <c r="G131" s="26">
        <v>0</v>
      </c>
      <c r="H131" s="61">
        <f>F131*G131</f>
        <v>0</v>
      </c>
      <c r="K131" s="24"/>
      <c r="L131" s="24"/>
      <c r="M131" s="26"/>
    </row>
    <row r="132" spans="2:13">
      <c r="D132" s="102" t="s">
        <v>816</v>
      </c>
      <c r="E132" s="24" t="s">
        <v>19</v>
      </c>
      <c r="F132" s="60">
        <v>1</v>
      </c>
      <c r="G132" s="26">
        <v>0</v>
      </c>
      <c r="H132" s="61">
        <f>F132*G132</f>
        <v>0</v>
      </c>
      <c r="K132" s="24"/>
      <c r="L132" s="24"/>
      <c r="M132" s="26"/>
    </row>
    <row r="133" spans="2:13">
      <c r="D133" s="102" t="s">
        <v>817</v>
      </c>
      <c r="E133" s="24" t="s">
        <v>19</v>
      </c>
      <c r="F133" s="60">
        <v>3</v>
      </c>
      <c r="G133" s="26">
        <v>0</v>
      </c>
      <c r="H133" s="61">
        <f>F133*G133</f>
        <v>0</v>
      </c>
      <c r="K133" s="24"/>
      <c r="L133" s="24"/>
      <c r="M133" s="26"/>
    </row>
    <row r="134" spans="2:13">
      <c r="K134" s="24"/>
      <c r="L134" s="24"/>
      <c r="M134" s="26"/>
    </row>
    <row r="135" spans="2:13" ht="25.5">
      <c r="B135" s="24" t="s">
        <v>305</v>
      </c>
      <c r="D135" s="102" t="s">
        <v>107</v>
      </c>
      <c r="K135" s="24"/>
      <c r="L135" s="24"/>
      <c r="M135" s="26"/>
    </row>
    <row r="136" spans="2:13" ht="16.5" customHeight="1">
      <c r="D136" s="102" t="s">
        <v>290</v>
      </c>
      <c r="E136" s="24" t="s">
        <v>19</v>
      </c>
      <c r="F136" s="60">
        <v>1</v>
      </c>
      <c r="G136" s="26">
        <v>0</v>
      </c>
      <c r="H136" s="61">
        <f>SUM(F136*G136)</f>
        <v>0</v>
      </c>
      <c r="I136" s="67"/>
      <c r="K136" s="24"/>
      <c r="L136" s="24"/>
      <c r="M136" s="26"/>
    </row>
    <row r="137" spans="2:13" ht="16.5" customHeight="1">
      <c r="D137" s="102" t="s">
        <v>820</v>
      </c>
      <c r="E137" s="24" t="s">
        <v>19</v>
      </c>
      <c r="F137" s="60">
        <v>1</v>
      </c>
      <c r="G137" s="26">
        <v>0</v>
      </c>
      <c r="H137" s="61">
        <f>SUM(F137*G137)</f>
        <v>0</v>
      </c>
      <c r="I137" s="67"/>
      <c r="K137" s="24"/>
      <c r="L137" s="24"/>
      <c r="M137" s="26"/>
    </row>
    <row r="138" spans="2:13" ht="16.5" customHeight="1">
      <c r="D138" s="102" t="s">
        <v>821</v>
      </c>
      <c r="E138" s="24" t="s">
        <v>19</v>
      </c>
      <c r="F138" s="60">
        <v>2</v>
      </c>
      <c r="G138" s="26">
        <v>0</v>
      </c>
      <c r="H138" s="61">
        <f>SUM(F138*G138)</f>
        <v>0</v>
      </c>
      <c r="I138" s="67"/>
      <c r="K138" s="24"/>
      <c r="L138" s="24"/>
      <c r="M138" s="26"/>
    </row>
    <row r="139" spans="2:13">
      <c r="G139" s="15"/>
      <c r="K139" s="24"/>
      <c r="L139" s="24"/>
      <c r="M139" s="26"/>
    </row>
    <row r="140" spans="2:13" ht="25.5">
      <c r="B140" s="24" t="s">
        <v>306</v>
      </c>
      <c r="D140" s="121" t="s">
        <v>310</v>
      </c>
      <c r="E140" s="24" t="s">
        <v>19</v>
      </c>
      <c r="F140" s="60">
        <v>4</v>
      </c>
      <c r="G140" s="26">
        <v>0</v>
      </c>
      <c r="H140" s="61">
        <f>F140*G140</f>
        <v>0</v>
      </c>
      <c r="K140" s="24"/>
      <c r="L140" s="24"/>
      <c r="M140" s="26"/>
    </row>
    <row r="141" spans="2:13">
      <c r="I141" s="62"/>
      <c r="K141" s="24"/>
      <c r="L141" s="24"/>
      <c r="M141" s="26"/>
    </row>
    <row r="142" spans="2:13" ht="102">
      <c r="B142" s="24" t="s">
        <v>309</v>
      </c>
      <c r="D142" s="102" t="s">
        <v>777</v>
      </c>
      <c r="I142" s="66" t="s">
        <v>47</v>
      </c>
      <c r="K142" s="24"/>
      <c r="L142" s="24"/>
      <c r="M142" s="26"/>
    </row>
    <row r="143" spans="2:13">
      <c r="D143" s="102" t="s">
        <v>364</v>
      </c>
      <c r="E143" s="24" t="s">
        <v>19</v>
      </c>
      <c r="F143" s="60">
        <v>20</v>
      </c>
      <c r="G143" s="26">
        <v>0</v>
      </c>
      <c r="H143" s="61">
        <f>SUM(F143*G143)</f>
        <v>0</v>
      </c>
      <c r="I143" s="62"/>
      <c r="K143" s="24"/>
      <c r="L143" s="24"/>
      <c r="M143" s="26"/>
    </row>
    <row r="144" spans="2:13">
      <c r="H144" s="120">
        <f>SUM(H103:H143)</f>
        <v>0</v>
      </c>
      <c r="I144" s="62"/>
      <c r="K144" s="24"/>
      <c r="L144" s="24"/>
      <c r="M144" s="26"/>
    </row>
    <row r="145" spans="2:13" ht="25.5">
      <c r="B145" s="24" t="s">
        <v>311</v>
      </c>
      <c r="D145" s="102" t="s">
        <v>152</v>
      </c>
      <c r="E145" s="24" t="s">
        <v>50</v>
      </c>
      <c r="F145" s="119">
        <v>7.0000000000000007E-2</v>
      </c>
      <c r="G145" s="15"/>
      <c r="H145" s="61">
        <f>F145*H144</f>
        <v>0</v>
      </c>
      <c r="K145" s="24"/>
      <c r="L145" s="24"/>
      <c r="M145" s="26"/>
    </row>
    <row r="146" spans="2:13">
      <c r="I146" s="62"/>
      <c r="K146" s="24"/>
      <c r="L146" s="24"/>
      <c r="M146" s="26"/>
    </row>
    <row r="147" spans="2:13" ht="38.25">
      <c r="B147" s="24" t="s">
        <v>312</v>
      </c>
      <c r="D147" s="102" t="s">
        <v>160</v>
      </c>
      <c r="E147" s="24" t="s">
        <v>19</v>
      </c>
      <c r="F147" s="60">
        <v>4</v>
      </c>
      <c r="G147" s="26">
        <v>0</v>
      </c>
      <c r="H147" s="61">
        <f>SUM(F147*G147)</f>
        <v>0</v>
      </c>
      <c r="K147" s="24"/>
      <c r="L147" s="24"/>
      <c r="M147" s="26"/>
    </row>
    <row r="148" spans="2:13">
      <c r="H148" s="120">
        <f>SUM(H144:H147)</f>
        <v>0</v>
      </c>
      <c r="I148" s="62"/>
      <c r="K148" s="24"/>
      <c r="L148" s="24"/>
      <c r="M148" s="26"/>
    </row>
    <row r="149" spans="2:13">
      <c r="B149" s="24" t="s">
        <v>313</v>
      </c>
      <c r="D149" s="102" t="s">
        <v>161</v>
      </c>
      <c r="E149" s="24" t="s">
        <v>50</v>
      </c>
      <c r="F149" s="119">
        <v>0.1</v>
      </c>
      <c r="G149" s="101"/>
      <c r="H149" s="65">
        <f>H148*0.1</f>
        <v>0</v>
      </c>
      <c r="I149" s="66"/>
      <c r="K149" s="24"/>
      <c r="L149" s="24"/>
      <c r="M149" s="26"/>
    </row>
    <row r="150" spans="2:13">
      <c r="E150" s="32"/>
      <c r="F150" s="64"/>
      <c r="G150" s="101"/>
      <c r="H150" s="65"/>
      <c r="I150" s="66"/>
      <c r="K150" s="24"/>
      <c r="L150" s="24"/>
      <c r="M150" s="26"/>
    </row>
    <row r="151" spans="2:13">
      <c r="B151" s="40"/>
      <c r="C151" s="41"/>
      <c r="D151" s="108" t="s">
        <v>315</v>
      </c>
      <c r="E151" s="276" t="s">
        <v>38</v>
      </c>
      <c r="F151" s="277"/>
      <c r="G151" s="277"/>
      <c r="H151" s="128">
        <f>SUM(H153:H169)</f>
        <v>0</v>
      </c>
      <c r="I151" s="42"/>
      <c r="K151" s="24"/>
      <c r="L151" s="24"/>
      <c r="M151" s="26"/>
    </row>
    <row r="152" spans="2:13">
      <c r="B152" s="44"/>
      <c r="C152" s="44"/>
      <c r="D152" s="111"/>
      <c r="E152" s="44"/>
      <c r="F152" s="129"/>
      <c r="G152" s="129"/>
      <c r="H152" s="129"/>
      <c r="I152" s="44"/>
      <c r="K152" s="24"/>
      <c r="L152" s="24"/>
      <c r="M152" s="26"/>
    </row>
    <row r="153" spans="2:13" ht="25.5">
      <c r="B153" s="62" t="s">
        <v>129</v>
      </c>
      <c r="C153" s="75"/>
      <c r="D153" s="102" t="s">
        <v>1390</v>
      </c>
      <c r="E153" s="67" t="s">
        <v>20</v>
      </c>
      <c r="F153" s="60">
        <v>1926</v>
      </c>
      <c r="G153" s="98">
        <v>0</v>
      </c>
      <c r="H153" s="61">
        <f>F153*G153</f>
        <v>0</v>
      </c>
      <c r="I153" s="44"/>
      <c r="K153" s="24"/>
      <c r="L153" s="24"/>
      <c r="M153" s="26"/>
    </row>
    <row r="154" spans="2:13">
      <c r="B154" s="62"/>
      <c r="C154" s="75"/>
      <c r="E154" s="67"/>
      <c r="G154" s="98"/>
      <c r="I154" s="44"/>
      <c r="K154" s="24"/>
      <c r="L154" s="24"/>
      <c r="M154" s="26"/>
    </row>
    <row r="155" spans="2:13" ht="25.5">
      <c r="B155" s="62" t="s">
        <v>82</v>
      </c>
      <c r="C155" s="75"/>
      <c r="D155" s="102" t="s">
        <v>1394</v>
      </c>
      <c r="E155" s="67" t="s">
        <v>20</v>
      </c>
      <c r="F155" s="60">
        <v>2889</v>
      </c>
      <c r="G155" s="98">
        <v>0</v>
      </c>
      <c r="H155" s="61">
        <f>F155*G155</f>
        <v>0</v>
      </c>
      <c r="I155" s="44"/>
      <c r="K155" s="24"/>
      <c r="L155" s="24"/>
      <c r="M155" s="27"/>
    </row>
    <row r="156" spans="2:13">
      <c r="B156" s="62"/>
      <c r="C156" s="75"/>
      <c r="E156" s="67"/>
      <c r="G156" s="98"/>
      <c r="I156" s="44"/>
      <c r="K156" s="24"/>
      <c r="L156" s="24"/>
      <c r="M156" s="27"/>
    </row>
    <row r="157" spans="2:13" ht="38.25">
      <c r="B157" s="62" t="s">
        <v>83</v>
      </c>
      <c r="C157" s="75"/>
      <c r="D157" s="102" t="s">
        <v>55</v>
      </c>
      <c r="E157" s="67" t="s">
        <v>22</v>
      </c>
      <c r="F157" s="60">
        <v>642</v>
      </c>
      <c r="G157" s="98">
        <v>0</v>
      </c>
      <c r="H157" s="61">
        <f>F157*G157</f>
        <v>0</v>
      </c>
      <c r="I157" s="44"/>
      <c r="K157" s="24"/>
      <c r="L157" s="24"/>
      <c r="M157" s="26"/>
    </row>
    <row r="158" spans="2:13">
      <c r="B158" s="62"/>
      <c r="C158" s="75"/>
      <c r="E158" s="67"/>
      <c r="G158" s="98"/>
      <c r="I158" s="44"/>
      <c r="K158" s="24"/>
      <c r="L158" s="24"/>
      <c r="M158" s="26"/>
    </row>
    <row r="159" spans="2:13" ht="25.5">
      <c r="B159" s="62" t="s">
        <v>84</v>
      </c>
      <c r="C159" s="75"/>
      <c r="D159" s="102" t="s">
        <v>56</v>
      </c>
      <c r="E159" s="67" t="s">
        <v>22</v>
      </c>
      <c r="F159" s="60">
        <v>771</v>
      </c>
      <c r="G159" s="98">
        <v>0</v>
      </c>
      <c r="H159" s="61">
        <f>F159*G159</f>
        <v>0</v>
      </c>
      <c r="I159" s="44"/>
      <c r="K159" s="24"/>
      <c r="L159" s="24"/>
      <c r="M159" s="26"/>
    </row>
    <row r="160" spans="2:13">
      <c r="B160" s="62"/>
      <c r="C160" s="44"/>
      <c r="D160" s="111"/>
      <c r="E160" s="44"/>
      <c r="G160" s="98"/>
      <c r="I160" s="44"/>
      <c r="K160" s="24"/>
      <c r="L160" s="24"/>
      <c r="M160" s="26"/>
    </row>
    <row r="161" spans="2:14" ht="38.25">
      <c r="B161" s="62" t="s">
        <v>85</v>
      </c>
      <c r="D161" s="102" t="s">
        <v>1398</v>
      </c>
      <c r="E161" s="24" t="s">
        <v>20</v>
      </c>
      <c r="F161" s="60">
        <v>2568</v>
      </c>
      <c r="G161" s="98">
        <v>0</v>
      </c>
      <c r="H161" s="61">
        <f>F161*G161</f>
        <v>0</v>
      </c>
      <c r="I161" s="44"/>
      <c r="K161" s="24"/>
      <c r="L161" s="24"/>
      <c r="M161" s="26"/>
    </row>
    <row r="162" spans="2:14">
      <c r="B162" s="62"/>
      <c r="G162" s="98"/>
      <c r="I162" s="44"/>
      <c r="K162" s="24"/>
      <c r="L162" s="24"/>
      <c r="M162" s="26"/>
    </row>
    <row r="163" spans="2:14" ht="38.25">
      <c r="B163" s="62" t="s">
        <v>86</v>
      </c>
      <c r="D163" s="102" t="s">
        <v>57</v>
      </c>
      <c r="E163" s="24" t="s">
        <v>20</v>
      </c>
      <c r="F163" s="60">
        <f>F161</f>
        <v>2568</v>
      </c>
      <c r="G163" s="98">
        <v>0</v>
      </c>
      <c r="H163" s="61">
        <f>F163*G163</f>
        <v>0</v>
      </c>
      <c r="I163" s="44"/>
      <c r="K163" s="24"/>
      <c r="L163" s="24"/>
      <c r="M163" s="26"/>
    </row>
    <row r="164" spans="2:14">
      <c r="B164" s="62"/>
      <c r="G164" s="98"/>
      <c r="I164" s="44"/>
      <c r="K164" s="24"/>
      <c r="L164" s="24"/>
      <c r="M164" s="26"/>
    </row>
    <row r="165" spans="2:14" ht="51">
      <c r="B165" s="62" t="s">
        <v>87</v>
      </c>
      <c r="D165" s="102" t="s">
        <v>1404</v>
      </c>
      <c r="E165" s="24" t="s">
        <v>20</v>
      </c>
      <c r="F165" s="60">
        <v>2568</v>
      </c>
      <c r="G165" s="98">
        <v>0</v>
      </c>
      <c r="H165" s="61">
        <f>F165*G165</f>
        <v>0</v>
      </c>
      <c r="I165" s="44"/>
      <c r="K165" s="24"/>
      <c r="L165" s="24"/>
      <c r="M165" s="26"/>
    </row>
    <row r="166" spans="2:14">
      <c r="B166" s="62"/>
      <c r="I166" s="44"/>
      <c r="K166" s="24"/>
      <c r="L166" s="24"/>
      <c r="M166" s="26"/>
    </row>
    <row r="167" spans="2:14" s="25" customFormat="1" ht="89.25">
      <c r="B167" s="25" t="s">
        <v>243</v>
      </c>
      <c r="C167" s="132"/>
      <c r="D167" s="228" t="s">
        <v>188</v>
      </c>
      <c r="E167" s="132" t="s">
        <v>20</v>
      </c>
      <c r="F167" s="133">
        <v>422</v>
      </c>
      <c r="G167" s="134">
        <v>0</v>
      </c>
      <c r="H167" s="229">
        <f>F167*G167</f>
        <v>0</v>
      </c>
      <c r="I167" s="230"/>
      <c r="K167" s="260"/>
      <c r="L167" s="132"/>
      <c r="M167" s="26"/>
      <c r="N167" s="62"/>
    </row>
    <row r="168" spans="2:14" s="25" customFormat="1">
      <c r="B168" s="132"/>
      <c r="C168" s="132"/>
      <c r="D168" s="228"/>
      <c r="E168" s="231"/>
      <c r="F168" s="232"/>
      <c r="G168" s="233"/>
      <c r="H168" s="234"/>
      <c r="I168" s="235"/>
      <c r="K168" s="132"/>
      <c r="L168" s="132"/>
      <c r="M168" s="26"/>
      <c r="N168" s="62"/>
    </row>
    <row r="169" spans="2:14" ht="89.25">
      <c r="B169" s="62" t="s">
        <v>244</v>
      </c>
      <c r="D169" s="102" t="s">
        <v>1397</v>
      </c>
      <c r="E169" s="24" t="s">
        <v>20</v>
      </c>
      <c r="F169" s="60">
        <v>642</v>
      </c>
      <c r="G169" s="26">
        <v>0</v>
      </c>
      <c r="H169" s="61">
        <f>F169*G169</f>
        <v>0</v>
      </c>
      <c r="I169" s="44"/>
      <c r="K169" s="24"/>
      <c r="L169" s="24"/>
      <c r="M169" s="27"/>
    </row>
    <row r="170" spans="2:14">
      <c r="E170" s="32"/>
      <c r="F170" s="64"/>
      <c r="G170" s="101"/>
      <c r="H170" s="65"/>
      <c r="I170" s="66"/>
      <c r="K170" s="24"/>
      <c r="L170" s="24"/>
      <c r="M170" s="27"/>
    </row>
    <row r="171" spans="2:14">
      <c r="B171" s="40"/>
      <c r="C171" s="41"/>
      <c r="D171" s="108" t="s">
        <v>316</v>
      </c>
      <c r="E171" s="41"/>
      <c r="F171" s="276" t="s">
        <v>12</v>
      </c>
      <c r="G171" s="276"/>
      <c r="H171" s="128">
        <f>SUM(H173:H199)</f>
        <v>11250</v>
      </c>
      <c r="I171" s="42"/>
      <c r="K171" s="24"/>
      <c r="L171" s="24"/>
      <c r="M171" s="26"/>
    </row>
    <row r="172" spans="2:14">
      <c r="D172" s="109"/>
      <c r="G172" s="15"/>
      <c r="H172" s="19"/>
      <c r="K172" s="24"/>
      <c r="L172" s="24"/>
      <c r="M172" s="26"/>
    </row>
    <row r="173" spans="2:14" s="8" customFormat="1" ht="51">
      <c r="B173" s="24" t="s">
        <v>88</v>
      </c>
      <c r="C173" s="24"/>
      <c r="D173" s="102" t="s">
        <v>154</v>
      </c>
      <c r="E173" s="25" t="s">
        <v>23</v>
      </c>
      <c r="F173" s="60">
        <v>80</v>
      </c>
      <c r="G173" s="91">
        <v>75</v>
      </c>
      <c r="H173" s="61">
        <f>F173*G173</f>
        <v>6000</v>
      </c>
      <c r="I173" s="27" t="s">
        <v>1382</v>
      </c>
      <c r="K173" s="24"/>
      <c r="L173" s="24"/>
      <c r="M173" s="26"/>
      <c r="N173" s="62"/>
    </row>
    <row r="174" spans="2:14" s="8" customFormat="1">
      <c r="B174" s="24"/>
      <c r="C174" s="24"/>
      <c r="D174" s="102"/>
      <c r="E174" s="25"/>
      <c r="F174" s="60"/>
      <c r="G174" s="91"/>
      <c r="H174" s="61"/>
      <c r="K174" s="24"/>
      <c r="L174" s="24"/>
      <c r="M174" s="26"/>
      <c r="N174" s="62"/>
    </row>
    <row r="175" spans="2:14" s="8" customFormat="1">
      <c r="B175" s="24" t="s">
        <v>89</v>
      </c>
      <c r="C175" s="24"/>
      <c r="D175" s="102" t="s">
        <v>29</v>
      </c>
      <c r="E175" s="25" t="s">
        <v>23</v>
      </c>
      <c r="F175" s="60">
        <v>42</v>
      </c>
      <c r="G175" s="91">
        <v>0</v>
      </c>
      <c r="H175" s="61">
        <f>F175*G175</f>
        <v>0</v>
      </c>
      <c r="K175" s="24"/>
      <c r="L175" s="24"/>
      <c r="M175" s="26"/>
      <c r="N175" s="62"/>
    </row>
    <row r="176" spans="2:14" s="63" customFormat="1">
      <c r="B176" s="24"/>
      <c r="C176" s="24"/>
      <c r="D176" s="102"/>
      <c r="E176" s="25"/>
      <c r="F176" s="60"/>
      <c r="G176" s="91"/>
      <c r="H176" s="61"/>
      <c r="K176" s="24"/>
      <c r="L176" s="24"/>
      <c r="M176" s="26"/>
      <c r="N176" s="62"/>
    </row>
    <row r="177" spans="2:14" s="8" customFormat="1" ht="38.25">
      <c r="B177" s="24" t="s">
        <v>90</v>
      </c>
      <c r="C177" s="24"/>
      <c r="D177" s="102" t="s">
        <v>153</v>
      </c>
      <c r="E177" s="25" t="s">
        <v>21</v>
      </c>
      <c r="F177" s="60">
        <v>1642</v>
      </c>
      <c r="G177" s="91">
        <v>0</v>
      </c>
      <c r="H177" s="61">
        <f>F177*G177</f>
        <v>0</v>
      </c>
      <c r="K177" s="24"/>
      <c r="L177" s="24"/>
      <c r="M177" s="26"/>
      <c r="N177" s="62"/>
    </row>
    <row r="178" spans="2:14" s="8" customFormat="1">
      <c r="B178" s="24"/>
      <c r="C178" s="24"/>
      <c r="D178" s="102"/>
      <c r="E178" s="25"/>
      <c r="F178" s="60"/>
      <c r="G178" s="91"/>
      <c r="H178" s="61"/>
      <c r="K178" s="24"/>
      <c r="L178" s="24"/>
      <c r="M178" s="26"/>
      <c r="N178" s="62"/>
    </row>
    <row r="179" spans="2:14" s="8" customFormat="1" ht="25.5">
      <c r="B179" s="24" t="s">
        <v>91</v>
      </c>
      <c r="C179" s="24"/>
      <c r="D179" s="102" t="s">
        <v>34</v>
      </c>
      <c r="E179" s="25" t="s">
        <v>24</v>
      </c>
      <c r="F179" s="60">
        <v>1</v>
      </c>
      <c r="G179" s="91">
        <v>0</v>
      </c>
      <c r="H179" s="61">
        <f>F179*G179</f>
        <v>0</v>
      </c>
      <c r="K179" s="24"/>
      <c r="L179" s="24"/>
      <c r="M179" s="26"/>
      <c r="N179" s="62"/>
    </row>
    <row r="180" spans="2:14" s="8" customFormat="1">
      <c r="B180" s="24"/>
      <c r="C180" s="24"/>
      <c r="D180" s="102"/>
      <c r="E180" s="25"/>
      <c r="F180" s="60"/>
      <c r="G180" s="91"/>
      <c r="H180" s="61"/>
      <c r="K180" s="24"/>
      <c r="L180" s="24"/>
      <c r="M180" s="26"/>
      <c r="N180" s="62"/>
    </row>
    <row r="181" spans="2:14" s="8" customFormat="1" ht="25.5">
      <c r="B181" s="24" t="s">
        <v>92</v>
      </c>
      <c r="C181" s="24"/>
      <c r="D181" s="102" t="s">
        <v>59</v>
      </c>
      <c r="E181" s="25" t="s">
        <v>21</v>
      </c>
      <c r="F181" s="60">
        <f>F177</f>
        <v>1642</v>
      </c>
      <c r="G181" s="91">
        <v>0</v>
      </c>
      <c r="H181" s="61">
        <f>F181*G181</f>
        <v>0</v>
      </c>
      <c r="M181" s="26"/>
      <c r="N181" s="62"/>
    </row>
    <row r="182" spans="2:14" s="8" customFormat="1">
      <c r="B182" s="24"/>
      <c r="C182" s="24"/>
      <c r="D182" s="102"/>
      <c r="E182" s="25"/>
      <c r="F182" s="60"/>
      <c r="G182" s="91"/>
      <c r="H182" s="61"/>
      <c r="M182" s="26"/>
      <c r="N182" s="62"/>
    </row>
    <row r="183" spans="2:14" s="8" customFormat="1">
      <c r="B183" s="24" t="s">
        <v>93</v>
      </c>
      <c r="C183" s="24"/>
      <c r="D183" s="102" t="s">
        <v>163</v>
      </c>
      <c r="E183" s="25" t="s">
        <v>24</v>
      </c>
      <c r="F183" s="60">
        <v>4</v>
      </c>
      <c r="G183" s="91">
        <v>0</v>
      </c>
      <c r="H183" s="61">
        <f>F183*G183</f>
        <v>0</v>
      </c>
      <c r="M183" s="26"/>
      <c r="N183" s="62"/>
    </row>
    <row r="184" spans="2:14" s="8" customFormat="1">
      <c r="B184" s="24"/>
      <c r="C184" s="24"/>
      <c r="D184" s="102"/>
      <c r="E184" s="25"/>
      <c r="F184" s="60"/>
      <c r="G184" s="91"/>
      <c r="H184" s="61"/>
      <c r="M184" s="26"/>
      <c r="N184" s="62"/>
    </row>
    <row r="185" spans="2:14" s="8" customFormat="1" ht="38.25">
      <c r="B185" s="24" t="s">
        <v>94</v>
      </c>
      <c r="C185" s="24"/>
      <c r="D185" s="102" t="s">
        <v>35</v>
      </c>
      <c r="E185" s="25" t="s">
        <v>21</v>
      </c>
      <c r="F185" s="60">
        <v>1642</v>
      </c>
      <c r="G185" s="91">
        <v>0</v>
      </c>
      <c r="H185" s="61">
        <f>F185*G185</f>
        <v>0</v>
      </c>
      <c r="M185" s="26"/>
      <c r="N185" s="62"/>
    </row>
    <row r="186" spans="2:14" s="8" customFormat="1">
      <c r="B186" s="24"/>
      <c r="C186" s="24"/>
      <c r="D186" s="102"/>
      <c r="E186" s="25"/>
      <c r="F186" s="60"/>
      <c r="G186" s="91"/>
      <c r="H186" s="61"/>
      <c r="M186" s="26"/>
      <c r="N186" s="62"/>
    </row>
    <row r="187" spans="2:14" s="8" customFormat="1" ht="25.5">
      <c r="B187" s="24" t="s">
        <v>317</v>
      </c>
      <c r="C187" s="24"/>
      <c r="D187" s="102" t="s">
        <v>48</v>
      </c>
      <c r="E187" s="25" t="s">
        <v>174</v>
      </c>
      <c r="F187" s="60">
        <v>10</v>
      </c>
      <c r="G187" s="91">
        <v>0</v>
      </c>
      <c r="H187" s="61">
        <f>F187*G187</f>
        <v>0</v>
      </c>
      <c r="M187" s="26"/>
      <c r="N187" s="62"/>
    </row>
    <row r="188" spans="2:14">
      <c r="M188" s="26"/>
    </row>
    <row r="189" spans="2:14" s="8" customFormat="1">
      <c r="B189" s="24" t="s">
        <v>318</v>
      </c>
      <c r="C189" s="24"/>
      <c r="D189" s="102" t="s">
        <v>155</v>
      </c>
      <c r="E189" s="25" t="s">
        <v>24</v>
      </c>
      <c r="F189" s="60">
        <v>1</v>
      </c>
      <c r="G189" s="91">
        <v>0</v>
      </c>
      <c r="H189" s="61">
        <f>F189*G189</f>
        <v>0</v>
      </c>
      <c r="M189" s="26"/>
      <c r="N189" s="62"/>
    </row>
    <row r="190" spans="2:14">
      <c r="M190" s="26"/>
    </row>
    <row r="191" spans="2:14" s="8" customFormat="1" ht="25.5">
      <c r="B191" s="24" t="s">
        <v>319</v>
      </c>
      <c r="C191" s="24"/>
      <c r="D191" s="102" t="s">
        <v>822</v>
      </c>
      <c r="E191" s="25" t="s">
        <v>24</v>
      </c>
      <c r="F191" s="60">
        <v>1</v>
      </c>
      <c r="G191" s="91">
        <v>0</v>
      </c>
      <c r="H191" s="61">
        <f>F191*G191</f>
        <v>0</v>
      </c>
      <c r="M191" s="26"/>
      <c r="N191" s="62"/>
    </row>
    <row r="192" spans="2:14">
      <c r="M192" s="26"/>
    </row>
    <row r="193" spans="2:14" s="8" customFormat="1" ht="25.5">
      <c r="B193" s="24" t="s">
        <v>320</v>
      </c>
      <c r="C193" s="24"/>
      <c r="D193" s="102" t="s">
        <v>265</v>
      </c>
      <c r="E193" s="25" t="s">
        <v>24</v>
      </c>
      <c r="F193" s="60">
        <v>1</v>
      </c>
      <c r="G193" s="91">
        <v>0</v>
      </c>
      <c r="H193" s="61">
        <f>F193*G193</f>
        <v>0</v>
      </c>
      <c r="M193" s="26"/>
      <c r="N193" s="62"/>
    </row>
    <row r="194" spans="2:14" s="8" customFormat="1">
      <c r="B194" s="24"/>
      <c r="C194" s="24"/>
      <c r="D194" s="102"/>
      <c r="E194" s="25"/>
      <c r="F194" s="60"/>
      <c r="G194" s="91"/>
      <c r="H194" s="61"/>
      <c r="M194" s="26"/>
      <c r="N194" s="62"/>
    </row>
    <row r="195" spans="2:14" s="8" customFormat="1" ht="25.5">
      <c r="B195" s="24" t="s">
        <v>321</v>
      </c>
      <c r="C195" s="24"/>
      <c r="D195" s="102" t="s">
        <v>266</v>
      </c>
      <c r="E195" s="25" t="s">
        <v>24</v>
      </c>
      <c r="F195" s="60">
        <v>1</v>
      </c>
      <c r="G195" s="91">
        <v>0</v>
      </c>
      <c r="H195" s="61">
        <f>F195*G195</f>
        <v>0</v>
      </c>
      <c r="M195" s="26"/>
      <c r="N195" s="62"/>
    </row>
    <row r="196" spans="2:14">
      <c r="M196" s="26"/>
    </row>
    <row r="197" spans="2:14" s="8" customFormat="1" ht="51">
      <c r="B197" s="24" t="s">
        <v>322</v>
      </c>
      <c r="C197" s="24"/>
      <c r="D197" s="102" t="s">
        <v>267</v>
      </c>
      <c r="E197" s="25" t="s">
        <v>24</v>
      </c>
      <c r="F197" s="60">
        <v>4</v>
      </c>
      <c r="G197" s="91"/>
      <c r="H197" s="61">
        <f>F197*G197</f>
        <v>0</v>
      </c>
      <c r="M197" s="26"/>
      <c r="N197" s="62"/>
    </row>
    <row r="198" spans="2:14">
      <c r="M198" s="26"/>
    </row>
    <row r="199" spans="2:14" s="8" customFormat="1" ht="51">
      <c r="B199" s="24" t="s">
        <v>323</v>
      </c>
      <c r="C199" s="24"/>
      <c r="D199" s="102" t="s">
        <v>1356</v>
      </c>
      <c r="E199" s="25" t="s">
        <v>24</v>
      </c>
      <c r="F199" s="60">
        <v>1</v>
      </c>
      <c r="G199" s="91">
        <v>5250</v>
      </c>
      <c r="H199" s="61">
        <f>F199*G199</f>
        <v>5250</v>
      </c>
      <c r="I199" s="102" t="s">
        <v>1381</v>
      </c>
      <c r="M199" s="26"/>
      <c r="N199" s="62"/>
    </row>
    <row r="200" spans="2:14">
      <c r="M200" s="26"/>
    </row>
    <row r="201" spans="2:14">
      <c r="B201" s="40"/>
      <c r="C201" s="41"/>
      <c r="D201" s="108" t="s">
        <v>325</v>
      </c>
      <c r="E201" s="41"/>
      <c r="F201" s="276" t="s">
        <v>32</v>
      </c>
      <c r="G201" s="276"/>
      <c r="H201" s="128">
        <f>SUM(H203:H205)</f>
        <v>0</v>
      </c>
      <c r="I201" s="42"/>
      <c r="M201" s="26"/>
    </row>
    <row r="202" spans="2:14">
      <c r="D202" s="109"/>
      <c r="G202" s="15"/>
      <c r="M202" s="26"/>
    </row>
    <row r="203" spans="2:14" s="8" customFormat="1" ht="25.5">
      <c r="B203" s="24" t="s">
        <v>95</v>
      </c>
      <c r="C203" s="24"/>
      <c r="D203" s="102" t="s">
        <v>156</v>
      </c>
      <c r="E203" s="67" t="s">
        <v>20</v>
      </c>
      <c r="F203" s="60">
        <f>F205*2</f>
        <v>3284</v>
      </c>
      <c r="G203" s="91">
        <v>0</v>
      </c>
      <c r="H203" s="61">
        <f>F203*G203</f>
        <v>0</v>
      </c>
      <c r="M203" s="26"/>
      <c r="N203" s="62"/>
    </row>
    <row r="204" spans="2:14" s="8" customFormat="1">
      <c r="B204" s="24"/>
      <c r="C204" s="24"/>
      <c r="D204" s="102"/>
      <c r="E204" s="67"/>
      <c r="F204" s="60"/>
      <c r="G204" s="91"/>
      <c r="H204" s="61"/>
      <c r="M204" s="26"/>
      <c r="N204" s="62"/>
    </row>
    <row r="205" spans="2:14" s="8" customFormat="1">
      <c r="B205" s="24" t="s">
        <v>96</v>
      </c>
      <c r="C205" s="24"/>
      <c r="D205" s="102" t="s">
        <v>31</v>
      </c>
      <c r="E205" s="67" t="s">
        <v>21</v>
      </c>
      <c r="F205" s="60">
        <v>1642</v>
      </c>
      <c r="G205" s="91">
        <v>0</v>
      </c>
      <c r="H205" s="61">
        <f>F205*G205</f>
        <v>0</v>
      </c>
      <c r="M205" s="26"/>
      <c r="N205" s="62"/>
    </row>
    <row r="206" spans="2:14">
      <c r="M206" s="26"/>
    </row>
    <row r="207" spans="2:14">
      <c r="B207" s="40"/>
      <c r="C207" s="41"/>
      <c r="D207" s="108" t="s">
        <v>326</v>
      </c>
      <c r="E207" s="276" t="s">
        <v>25</v>
      </c>
      <c r="F207" s="276"/>
      <c r="G207" s="276"/>
      <c r="H207" s="128">
        <f>H209</f>
        <v>1125</v>
      </c>
      <c r="I207" s="42"/>
    </row>
    <row r="208" spans="2:14">
      <c r="D208" s="109"/>
      <c r="G208" s="15"/>
    </row>
    <row r="209" spans="2:13" s="8" customFormat="1" ht="25.5">
      <c r="B209" s="24" t="s">
        <v>97</v>
      </c>
      <c r="C209" s="24"/>
      <c r="D209" s="102" t="s">
        <v>33</v>
      </c>
      <c r="E209" s="67" t="s">
        <v>24</v>
      </c>
      <c r="F209" s="60">
        <v>0.1</v>
      </c>
      <c r="G209" s="91">
        <f>SUM(E212:E217)</f>
        <v>11250</v>
      </c>
      <c r="H209" s="61">
        <f>F209*G209</f>
        <v>1125</v>
      </c>
      <c r="M209" s="94"/>
    </row>
    <row r="210" spans="2:13">
      <c r="D210" s="109"/>
    </row>
    <row r="211" spans="2:13">
      <c r="D211" s="109"/>
    </row>
    <row r="212" spans="2:13">
      <c r="D212" s="112" t="str">
        <f>D12</f>
        <v>1 PREDDELA</v>
      </c>
      <c r="E212" s="23">
        <f>H12</f>
        <v>0</v>
      </c>
    </row>
    <row r="213" spans="2:13">
      <c r="D213" s="112" t="str">
        <f>D44</f>
        <v>2 ZEMELJSKA DELA IN TEMELJENJE</v>
      </c>
      <c r="E213" s="23">
        <f>H44</f>
        <v>0</v>
      </c>
    </row>
    <row r="214" spans="2:13">
      <c r="D214" s="112" t="str">
        <f>D100</f>
        <v>3 MONTAŽNA DELA</v>
      </c>
      <c r="E214" s="23">
        <f>H100</f>
        <v>0</v>
      </c>
    </row>
    <row r="215" spans="2:13">
      <c r="D215" s="113" t="str">
        <f>D151</f>
        <v>4 VOZIŠČNE KONSTRUKCIJE</v>
      </c>
      <c r="E215" s="23">
        <f>H151</f>
        <v>0</v>
      </c>
    </row>
    <row r="216" spans="2:13">
      <c r="D216" s="114" t="str">
        <f>D171</f>
        <v>5 TUJE STORITVE</v>
      </c>
      <c r="E216" s="22">
        <f>H171</f>
        <v>11250</v>
      </c>
    </row>
    <row r="217" spans="2:13">
      <c r="D217" s="115" t="str">
        <f>D201</f>
        <v>6 ZAKLJUČNA DELA</v>
      </c>
      <c r="E217" s="22">
        <f>H201</f>
        <v>0</v>
      </c>
    </row>
    <row r="218" spans="2:13">
      <c r="D218" s="115" t="str">
        <f>D207</f>
        <v>7 NEPREDVIDENA DELA</v>
      </c>
      <c r="E218" s="22">
        <f>H207</f>
        <v>1125</v>
      </c>
    </row>
    <row r="219" spans="2:13">
      <c r="D219" s="116"/>
      <c r="E219" s="28"/>
    </row>
    <row r="220" spans="2:13">
      <c r="D220" s="117" t="s">
        <v>14</v>
      </c>
      <c r="E220" s="39">
        <f>+SUM(E212:E218)</f>
        <v>12375</v>
      </c>
    </row>
    <row r="221" spans="2:13">
      <c r="D221" s="116"/>
      <c r="E221" s="34"/>
    </row>
    <row r="222" spans="2:13">
      <c r="D222" s="115" t="s">
        <v>39</v>
      </c>
      <c r="E222" s="35">
        <f>0.22*E220</f>
        <v>2722.5</v>
      </c>
    </row>
    <row r="223" spans="2:13">
      <c r="D223" s="116"/>
      <c r="E223" s="34"/>
    </row>
    <row r="224" spans="2:13">
      <c r="D224" s="118" t="s">
        <v>15</v>
      </c>
      <c r="E224" s="36">
        <f>+SUM(E220:E222)</f>
        <v>15097.5</v>
      </c>
    </row>
    <row r="225" spans="2:9">
      <c r="D225" s="116"/>
      <c r="E225" s="45"/>
    </row>
    <row r="226" spans="2:9">
      <c r="H226" s="90" t="s">
        <v>103</v>
      </c>
    </row>
    <row r="227" spans="2:9">
      <c r="B227" s="33"/>
      <c r="C227" s="33"/>
      <c r="D227" s="103"/>
      <c r="E227" s="62"/>
      <c r="F227" s="32"/>
      <c r="G227" s="15"/>
      <c r="H227" s="85"/>
      <c r="I227" s="62"/>
    </row>
    <row r="228" spans="2:9" ht="18" customHeight="1">
      <c r="F228" s="32"/>
      <c r="H228" s="84" t="s">
        <v>104</v>
      </c>
    </row>
  </sheetData>
  <mergeCells count="13">
    <mergeCell ref="D8:H8"/>
    <mergeCell ref="C3:H3"/>
    <mergeCell ref="C4:D4"/>
    <mergeCell ref="E4:F4"/>
    <mergeCell ref="C5:F5"/>
    <mergeCell ref="C6:F6"/>
    <mergeCell ref="E207:G207"/>
    <mergeCell ref="F12:G12"/>
    <mergeCell ref="E44:G44"/>
    <mergeCell ref="F100:G100"/>
    <mergeCell ref="E151:G151"/>
    <mergeCell ref="F171:G171"/>
    <mergeCell ref="F201:G201"/>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5" manualBreakCount="5">
    <brk id="21" min="1" max="8" man="1"/>
    <brk id="79" min="1" max="8" man="1"/>
    <brk id="134" min="1" max="8" man="1"/>
    <brk id="170" min="1" max="8" man="1"/>
    <brk id="206" min="1" max="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70EEC-8EA4-42B3-99B4-B4AD65F74B9A}">
  <sheetPr>
    <tabColor rgb="FF92D050"/>
  </sheetPr>
  <dimension ref="B2:M318"/>
  <sheetViews>
    <sheetView showZeros="0" topLeftCell="D265" zoomScale="85" zoomScaleNormal="85" zoomScaleSheetLayoutView="70" workbookViewId="0">
      <selection activeCell="H272" sqref="H272"/>
    </sheetView>
  </sheetViews>
  <sheetFormatPr defaultColWidth="9.140625" defaultRowHeight="12.75"/>
  <cols>
    <col min="1" max="1" width="9.140625" style="62"/>
    <col min="2" max="3" width="10.7109375" style="24" customWidth="1"/>
    <col min="4" max="4" width="51.140625" style="102" customWidth="1"/>
    <col min="5" max="5" width="13.7109375" style="24" customWidth="1"/>
    <col min="6" max="6" width="12.7109375" style="60" customWidth="1"/>
    <col min="7" max="7" width="15.7109375" style="26" customWidth="1"/>
    <col min="8" max="8" width="15.7109375" style="61" customWidth="1"/>
    <col min="9" max="9" width="21.7109375" style="27" customWidth="1"/>
    <col min="10" max="11" width="9.140625" style="62"/>
    <col min="12" max="12" width="9.85546875" style="62" bestFit="1" customWidth="1"/>
    <col min="13" max="13" width="50.7109375" style="67" customWidth="1"/>
    <col min="14" max="16384" width="9.140625" style="62"/>
  </cols>
  <sheetData>
    <row r="2" spans="2:13">
      <c r="B2" s="8" t="s">
        <v>16</v>
      </c>
      <c r="C2" s="9" t="s">
        <v>1366</v>
      </c>
      <c r="D2" s="30"/>
      <c r="E2" s="29"/>
      <c r="F2" s="12"/>
      <c r="G2"/>
      <c r="H2"/>
    </row>
    <row r="3" spans="2:13" s="68" customFormat="1" ht="15" customHeight="1">
      <c r="B3" s="8" t="s">
        <v>37</v>
      </c>
      <c r="C3" s="267" t="s">
        <v>824</v>
      </c>
      <c r="D3" s="267"/>
      <c r="E3" s="267"/>
      <c r="F3" s="267"/>
      <c r="G3" s="268"/>
      <c r="H3" s="268"/>
      <c r="M3" s="27"/>
    </row>
    <row r="4" spans="2:13" s="68" customFormat="1" ht="12.75" customHeight="1">
      <c r="B4" s="8"/>
      <c r="C4" s="267" t="s">
        <v>175</v>
      </c>
      <c r="D4" s="267"/>
      <c r="E4" s="267"/>
      <c r="F4" s="267"/>
      <c r="G4"/>
      <c r="H4"/>
      <c r="M4" s="27"/>
    </row>
    <row r="5" spans="2:13" s="68" customFormat="1" ht="12.75" customHeight="1">
      <c r="B5" s="8" t="s">
        <v>36</v>
      </c>
      <c r="C5" s="267" t="s">
        <v>184</v>
      </c>
      <c r="D5" s="270"/>
      <c r="E5" s="270"/>
      <c r="F5" s="270"/>
      <c r="G5"/>
      <c r="H5"/>
      <c r="M5" s="27"/>
    </row>
    <row r="6" spans="2:13" s="68" customFormat="1">
      <c r="B6" s="8" t="s">
        <v>17</v>
      </c>
      <c r="C6" s="270" t="s">
        <v>1368</v>
      </c>
      <c r="D6" s="270"/>
      <c r="E6" s="270"/>
      <c r="F6" s="270"/>
      <c r="G6"/>
      <c r="H6"/>
      <c r="M6" s="27"/>
    </row>
    <row r="7" spans="2:13" s="68" customFormat="1">
      <c r="B7" s="8" t="s">
        <v>18</v>
      </c>
      <c r="C7" s="9" t="s">
        <v>164</v>
      </c>
      <c r="D7" s="104"/>
      <c r="E7" s="9"/>
      <c r="F7" s="9"/>
      <c r="G7" s="69"/>
      <c r="H7" s="61"/>
      <c r="M7" s="27"/>
    </row>
    <row r="8" spans="2:13" s="68" customFormat="1" ht="39.75" customHeight="1">
      <c r="C8" s="9"/>
      <c r="D8" s="278" t="s">
        <v>825</v>
      </c>
      <c r="E8" s="278"/>
      <c r="F8" s="278"/>
      <c r="G8" s="278"/>
      <c r="H8" s="278"/>
      <c r="M8" s="27"/>
    </row>
    <row r="9" spans="2:13" s="3" customFormat="1" ht="18">
      <c r="B9" s="4"/>
      <c r="C9" s="4"/>
      <c r="D9" s="105"/>
      <c r="E9" s="4"/>
      <c r="F9" s="10"/>
      <c r="G9" s="13"/>
      <c r="H9" s="17"/>
      <c r="I9" s="1"/>
      <c r="M9" s="92"/>
    </row>
    <row r="10" spans="2:13" s="21" customFormat="1" ht="15" customHeight="1" thickBot="1">
      <c r="B10" s="43" t="s">
        <v>0</v>
      </c>
      <c r="C10" s="43" t="s">
        <v>4</v>
      </c>
      <c r="D10" s="106" t="s">
        <v>2</v>
      </c>
      <c r="E10" s="43" t="s">
        <v>5</v>
      </c>
      <c r="F10" s="43" t="s">
        <v>1</v>
      </c>
      <c r="G10" s="43" t="s">
        <v>6</v>
      </c>
      <c r="H10" s="43" t="s">
        <v>13</v>
      </c>
      <c r="I10" s="43" t="s">
        <v>3</v>
      </c>
    </row>
    <row r="11" spans="2:13" s="5" customFormat="1" ht="15">
      <c r="B11" s="6"/>
      <c r="C11" s="6"/>
      <c r="D11" s="107"/>
      <c r="E11" s="6"/>
      <c r="F11" s="11"/>
      <c r="G11" s="14"/>
      <c r="H11" s="18"/>
      <c r="I11" s="7"/>
      <c r="M11" s="93"/>
    </row>
    <row r="12" spans="2:13">
      <c r="B12" s="40"/>
      <c r="C12" s="41"/>
      <c r="D12" s="108" t="s">
        <v>7</v>
      </c>
      <c r="E12" s="41"/>
      <c r="F12" s="276" t="s">
        <v>10</v>
      </c>
      <c r="G12" s="276"/>
      <c r="H12" s="128">
        <f>SUM(H16:H23)</f>
        <v>0</v>
      </c>
      <c r="I12" s="42"/>
    </row>
    <row r="13" spans="2:13">
      <c r="D13" s="109"/>
      <c r="G13" s="62"/>
      <c r="H13" s="62"/>
      <c r="I13" s="62"/>
    </row>
    <row r="14" spans="2:13">
      <c r="B14" s="37"/>
      <c r="C14" s="37"/>
      <c r="D14" s="110" t="s">
        <v>404</v>
      </c>
      <c r="E14" s="37"/>
      <c r="F14" s="37"/>
      <c r="G14" s="37"/>
      <c r="H14" s="37"/>
      <c r="I14" s="37"/>
    </row>
    <row r="15" spans="2:13">
      <c r="D15" s="109"/>
      <c r="G15" s="62"/>
      <c r="H15" s="62"/>
      <c r="I15" s="62"/>
    </row>
    <row r="16" spans="2:13" s="8" customFormat="1">
      <c r="B16" s="24" t="s">
        <v>61</v>
      </c>
      <c r="C16" s="24"/>
      <c r="D16" s="135" t="s">
        <v>405</v>
      </c>
      <c r="E16" s="67" t="s">
        <v>19</v>
      </c>
      <c r="F16" s="60">
        <v>1</v>
      </c>
      <c r="G16" s="26">
        <v>0</v>
      </c>
      <c r="H16" s="61">
        <f>F16*G16</f>
        <v>0</v>
      </c>
      <c r="M16" s="94"/>
    </row>
    <row r="17" spans="2:13" s="8" customFormat="1">
      <c r="B17" s="24"/>
      <c r="C17" s="24"/>
      <c r="D17" s="102"/>
      <c r="E17" s="67"/>
      <c r="F17" s="60"/>
      <c r="G17" s="26"/>
      <c r="H17" s="61"/>
      <c r="M17" s="94"/>
    </row>
    <row r="18" spans="2:13" s="8" customFormat="1" ht="25.5">
      <c r="B18" s="24" t="s">
        <v>62</v>
      </c>
      <c r="C18" s="24"/>
      <c r="D18" s="135" t="s">
        <v>406</v>
      </c>
      <c r="E18" s="67" t="s">
        <v>19</v>
      </c>
      <c r="F18" s="60">
        <v>1</v>
      </c>
      <c r="G18" s="26">
        <v>0</v>
      </c>
      <c r="H18" s="61">
        <f>F18*G18</f>
        <v>0</v>
      </c>
      <c r="M18" s="94"/>
    </row>
    <row r="19" spans="2:13" s="8" customFormat="1">
      <c r="B19" s="24"/>
      <c r="C19" s="24"/>
      <c r="D19" s="102"/>
      <c r="E19" s="67"/>
      <c r="F19" s="60"/>
      <c r="G19" s="26"/>
      <c r="H19" s="61"/>
      <c r="M19" s="94"/>
    </row>
    <row r="20" spans="2:13" s="8" customFormat="1" ht="38.25">
      <c r="B20" s="24" t="s">
        <v>63</v>
      </c>
      <c r="C20" s="24"/>
      <c r="D20" s="102" t="s">
        <v>135</v>
      </c>
      <c r="E20" s="24" t="s">
        <v>19</v>
      </c>
      <c r="F20" s="60">
        <v>1</v>
      </c>
      <c r="G20" s="91">
        <v>0</v>
      </c>
      <c r="H20" s="61">
        <f>F20*G20</f>
        <v>0</v>
      </c>
      <c r="M20" s="94"/>
    </row>
    <row r="21" spans="2:13" s="5" customFormat="1" ht="15">
      <c r="B21" s="24"/>
      <c r="C21" s="6"/>
      <c r="D21" s="107"/>
      <c r="E21" s="6"/>
      <c r="F21" s="11"/>
      <c r="G21" s="91"/>
      <c r="H21" s="18"/>
      <c r="I21" s="7"/>
      <c r="M21" s="93"/>
    </row>
    <row r="22" spans="2:13" s="8" customFormat="1" ht="76.5">
      <c r="B22" s="24" t="s">
        <v>826</v>
      </c>
      <c r="C22" s="24"/>
      <c r="D22" s="135" t="s">
        <v>827</v>
      </c>
      <c r="E22" s="67" t="s">
        <v>19</v>
      </c>
      <c r="F22" s="60">
        <v>1</v>
      </c>
      <c r="G22" s="26">
        <v>0</v>
      </c>
      <c r="H22" s="61">
        <f>F22*G22</f>
        <v>0</v>
      </c>
      <c r="M22" s="94"/>
    </row>
    <row r="23" spans="2:13" s="8" customFormat="1">
      <c r="B23" s="24"/>
      <c r="C23" s="24"/>
      <c r="D23" s="102"/>
      <c r="E23" s="67"/>
      <c r="F23" s="60"/>
      <c r="G23" s="26"/>
      <c r="H23" s="61"/>
      <c r="M23" s="94"/>
    </row>
    <row r="24" spans="2:13">
      <c r="B24" s="40"/>
      <c r="C24" s="41"/>
      <c r="D24" s="108" t="s">
        <v>9</v>
      </c>
      <c r="E24" s="276" t="s">
        <v>11</v>
      </c>
      <c r="F24" s="276"/>
      <c r="G24" s="276"/>
      <c r="H24" s="128">
        <f>+SUM(H25:H42)</f>
        <v>0</v>
      </c>
      <c r="I24" s="42"/>
    </row>
    <row r="25" spans="2:13">
      <c r="D25" s="109"/>
      <c r="G25" s="16"/>
      <c r="H25" s="20"/>
    </row>
    <row r="26" spans="2:13" s="8" customFormat="1" ht="38.25">
      <c r="B26" s="24" t="s">
        <v>67</v>
      </c>
      <c r="C26" s="24"/>
      <c r="D26" s="135" t="s">
        <v>407</v>
      </c>
      <c r="E26" s="24" t="s">
        <v>22</v>
      </c>
      <c r="F26" s="60">
        <v>26</v>
      </c>
      <c r="G26" s="91">
        <v>0</v>
      </c>
      <c r="H26" s="61">
        <f>F26*G26</f>
        <v>0</v>
      </c>
      <c r="M26" s="94"/>
    </row>
    <row r="27" spans="2:13" s="8" customFormat="1">
      <c r="B27" s="24"/>
      <c r="C27" s="24"/>
      <c r="D27" s="102"/>
      <c r="E27" s="24"/>
      <c r="F27" s="60"/>
      <c r="G27" s="91"/>
      <c r="H27" s="61"/>
      <c r="M27" s="94"/>
    </row>
    <row r="28" spans="2:13" s="8" customFormat="1" ht="51">
      <c r="B28" s="24" t="s">
        <v>68</v>
      </c>
      <c r="C28" s="24"/>
      <c r="D28" s="135" t="s">
        <v>828</v>
      </c>
      <c r="E28" s="24" t="s">
        <v>22</v>
      </c>
      <c r="F28" s="60">
        <v>385</v>
      </c>
      <c r="G28" s="91">
        <v>0</v>
      </c>
      <c r="H28" s="61">
        <f>F28*G28</f>
        <v>0</v>
      </c>
      <c r="M28" s="94"/>
    </row>
    <row r="29" spans="2:13" s="8" customFormat="1">
      <c r="B29" s="24"/>
      <c r="C29" s="24"/>
      <c r="D29" s="102"/>
      <c r="E29" s="24"/>
      <c r="F29" s="60"/>
      <c r="G29" s="91"/>
      <c r="H29" s="61"/>
      <c r="M29" s="94"/>
    </row>
    <row r="30" spans="2:13" s="8" customFormat="1" ht="38.25">
      <c r="B30" s="24" t="s">
        <v>69</v>
      </c>
      <c r="C30" s="24"/>
      <c r="D30" s="135" t="s">
        <v>829</v>
      </c>
      <c r="E30" s="24" t="s">
        <v>22</v>
      </c>
      <c r="F30" s="60">
        <v>385</v>
      </c>
      <c r="G30" s="91">
        <v>0</v>
      </c>
      <c r="H30" s="61">
        <f>F30*G30</f>
        <v>0</v>
      </c>
      <c r="M30" s="94"/>
    </row>
    <row r="31" spans="2:13" s="8" customFormat="1">
      <c r="B31" s="24"/>
      <c r="C31" s="24"/>
      <c r="D31" s="102"/>
      <c r="E31" s="24"/>
      <c r="F31" s="60"/>
      <c r="G31" s="91"/>
      <c r="H31" s="61"/>
      <c r="I31" s="32"/>
      <c r="M31" s="94"/>
    </row>
    <row r="32" spans="2:13" s="8" customFormat="1" ht="51">
      <c r="B32" s="24" t="s">
        <v>70</v>
      </c>
      <c r="C32" s="24"/>
      <c r="D32" s="135" t="s">
        <v>408</v>
      </c>
      <c r="E32" s="24" t="s">
        <v>22</v>
      </c>
      <c r="F32" s="60">
        <v>65</v>
      </c>
      <c r="G32" s="91">
        <v>0</v>
      </c>
      <c r="H32" s="61">
        <f>F32*G32</f>
        <v>0</v>
      </c>
      <c r="M32" s="94"/>
    </row>
    <row r="33" spans="2:13" s="8" customFormat="1">
      <c r="B33" s="24"/>
      <c r="C33" s="24"/>
      <c r="D33" s="102"/>
      <c r="E33" s="24"/>
      <c r="F33" s="60"/>
      <c r="G33" s="91"/>
      <c r="H33" s="61"/>
      <c r="I33" s="32"/>
      <c r="M33" s="94"/>
    </row>
    <row r="34" spans="2:13" s="8" customFormat="1" ht="63.75">
      <c r="B34" s="24" t="s">
        <v>71</v>
      </c>
      <c r="C34" s="24"/>
      <c r="D34" s="102" t="s">
        <v>830</v>
      </c>
      <c r="E34" s="24" t="s">
        <v>22</v>
      </c>
      <c r="F34" s="60">
        <v>128</v>
      </c>
      <c r="G34" s="91">
        <v>0</v>
      </c>
      <c r="H34" s="61">
        <f>F34*G34</f>
        <v>0</v>
      </c>
      <c r="M34" s="94"/>
    </row>
    <row r="35" spans="2:13" s="8" customFormat="1">
      <c r="B35" s="24"/>
      <c r="C35" s="24"/>
      <c r="D35" s="102"/>
      <c r="E35" s="24"/>
      <c r="F35" s="60"/>
      <c r="G35" s="91"/>
      <c r="H35" s="61"/>
      <c r="M35" s="94"/>
    </row>
    <row r="36" spans="2:13" s="8" customFormat="1" ht="76.5">
      <c r="B36" s="24" t="s">
        <v>72</v>
      </c>
      <c r="C36" s="24"/>
      <c r="D36" s="102" t="s">
        <v>831</v>
      </c>
      <c r="E36" s="24" t="s">
        <v>22</v>
      </c>
      <c r="F36" s="60">
        <v>253</v>
      </c>
      <c r="G36" s="91">
        <v>0</v>
      </c>
      <c r="H36" s="61">
        <f>F36*G36</f>
        <v>0</v>
      </c>
      <c r="M36" s="94"/>
    </row>
    <row r="37" spans="2:13" s="8" customFormat="1">
      <c r="B37" s="24"/>
      <c r="C37" s="24"/>
      <c r="D37" s="102"/>
      <c r="E37" s="24"/>
      <c r="F37" s="60"/>
      <c r="G37" s="91"/>
      <c r="H37" s="61"/>
      <c r="M37" s="94"/>
    </row>
    <row r="38" spans="2:13" s="8" customFormat="1" ht="25.5">
      <c r="B38" s="24" t="s">
        <v>73</v>
      </c>
      <c r="C38" s="24"/>
      <c r="D38" s="102" t="s">
        <v>409</v>
      </c>
      <c r="E38" s="24" t="s">
        <v>22</v>
      </c>
      <c r="F38" s="60">
        <v>51</v>
      </c>
      <c r="G38" s="91">
        <v>0</v>
      </c>
      <c r="H38" s="61">
        <f>F38*G38</f>
        <v>0</v>
      </c>
      <c r="M38" s="94"/>
    </row>
    <row r="39" spans="2:13" s="8" customFormat="1">
      <c r="B39" s="24"/>
      <c r="C39" s="24"/>
      <c r="D39" s="102"/>
      <c r="E39" s="24"/>
      <c r="F39" s="60"/>
      <c r="G39" s="91"/>
      <c r="H39" s="61"/>
      <c r="M39" s="94"/>
    </row>
    <row r="40" spans="2:13" s="8" customFormat="1" ht="38.25">
      <c r="B40" s="24" t="s">
        <v>74</v>
      </c>
      <c r="C40" s="24"/>
      <c r="D40" s="135" t="s">
        <v>832</v>
      </c>
      <c r="E40" s="24" t="s">
        <v>20</v>
      </c>
      <c r="F40" s="60">
        <v>253</v>
      </c>
      <c r="G40" s="91">
        <v>0</v>
      </c>
      <c r="H40" s="61">
        <f>F40*G40</f>
        <v>0</v>
      </c>
      <c r="M40" s="94"/>
    </row>
    <row r="41" spans="2:13" s="8" customFormat="1">
      <c r="B41" s="24"/>
      <c r="C41" s="24"/>
      <c r="D41" s="102"/>
      <c r="E41" s="24"/>
      <c r="F41" s="60"/>
      <c r="G41" s="91"/>
      <c r="H41" s="61"/>
      <c r="M41" s="94"/>
    </row>
    <row r="42" spans="2:13" s="8" customFormat="1">
      <c r="B42" s="24" t="s">
        <v>75</v>
      </c>
      <c r="C42" s="24"/>
      <c r="D42" s="135" t="s">
        <v>410</v>
      </c>
      <c r="E42" s="24" t="s">
        <v>20</v>
      </c>
      <c r="F42" s="60">
        <v>253</v>
      </c>
      <c r="G42" s="91">
        <v>0</v>
      </c>
      <c r="H42" s="61">
        <f>F42*G42</f>
        <v>0</v>
      </c>
      <c r="I42" s="32"/>
      <c r="M42" s="94"/>
    </row>
    <row r="43" spans="2:13">
      <c r="G43" s="70"/>
      <c r="H43" s="74"/>
    </row>
    <row r="44" spans="2:13">
      <c r="B44" s="40"/>
      <c r="C44" s="41"/>
      <c r="D44" s="108" t="s">
        <v>411</v>
      </c>
      <c r="E44" s="41"/>
      <c r="F44" s="276" t="s">
        <v>412</v>
      </c>
      <c r="G44" s="276"/>
      <c r="H44" s="128">
        <f>SUM(H46:H50)</f>
        <v>0</v>
      </c>
      <c r="I44" s="42"/>
    </row>
    <row r="45" spans="2:13">
      <c r="D45" s="109"/>
      <c r="G45" s="15"/>
    </row>
    <row r="46" spans="2:13" ht="51">
      <c r="B46" s="24" t="s">
        <v>296</v>
      </c>
      <c r="D46" s="102" t="s">
        <v>413</v>
      </c>
      <c r="E46" s="24" t="s">
        <v>19</v>
      </c>
      <c r="F46" s="60">
        <v>10</v>
      </c>
      <c r="G46" s="26">
        <v>0</v>
      </c>
      <c r="H46" s="61">
        <f>F46*G46</f>
        <v>0</v>
      </c>
      <c r="I46" s="66"/>
      <c r="K46" s="24"/>
      <c r="L46" s="24"/>
      <c r="M46" s="27"/>
    </row>
    <row r="47" spans="2:13">
      <c r="I47" s="66"/>
      <c r="K47" s="24"/>
      <c r="L47" s="24"/>
      <c r="M47" s="27"/>
    </row>
    <row r="48" spans="2:13" ht="63.75">
      <c r="B48" s="24" t="s">
        <v>299</v>
      </c>
      <c r="D48" s="102" t="s">
        <v>414</v>
      </c>
      <c r="E48" s="24" t="s">
        <v>22</v>
      </c>
      <c r="F48" s="60">
        <v>3</v>
      </c>
      <c r="G48" s="26">
        <v>0</v>
      </c>
      <c r="H48" s="61">
        <f>F48*G48</f>
        <v>0</v>
      </c>
      <c r="I48" s="66"/>
      <c r="K48" s="24"/>
      <c r="L48" s="24"/>
      <c r="M48" s="27"/>
    </row>
    <row r="49" spans="2:13">
      <c r="E49" s="32"/>
      <c r="F49" s="64"/>
      <c r="G49" s="101"/>
      <c r="H49" s="65"/>
      <c r="I49" s="66"/>
      <c r="K49" s="24"/>
      <c r="L49" s="24"/>
      <c r="M49" s="27"/>
    </row>
    <row r="50" spans="2:13" ht="63.75">
      <c r="B50" s="24" t="s">
        <v>301</v>
      </c>
      <c r="D50" s="102" t="s">
        <v>833</v>
      </c>
      <c r="E50" s="24" t="s">
        <v>22</v>
      </c>
      <c r="F50" s="60">
        <v>3</v>
      </c>
      <c r="G50" s="26">
        <v>0</v>
      </c>
      <c r="H50" s="61">
        <f>F50*G50</f>
        <v>0</v>
      </c>
      <c r="I50" s="66"/>
      <c r="K50" s="24"/>
      <c r="L50" s="24"/>
      <c r="M50" s="27"/>
    </row>
    <row r="51" spans="2:13">
      <c r="E51" s="32"/>
      <c r="F51" s="64"/>
      <c r="G51" s="101"/>
      <c r="H51" s="65"/>
      <c r="I51" s="66"/>
      <c r="K51" s="24"/>
      <c r="L51" s="24"/>
      <c r="M51" s="27"/>
    </row>
    <row r="52" spans="2:13">
      <c r="B52" s="40"/>
      <c r="C52" s="41"/>
      <c r="D52" s="108" t="s">
        <v>415</v>
      </c>
      <c r="E52" s="276" t="s">
        <v>416</v>
      </c>
      <c r="F52" s="277"/>
      <c r="G52" s="277"/>
      <c r="H52" s="128">
        <f>SUM(H56:H121)</f>
        <v>0</v>
      </c>
      <c r="I52" s="42"/>
      <c r="K52" s="24"/>
      <c r="L52" s="24"/>
      <c r="M52" s="27"/>
    </row>
    <row r="53" spans="2:13">
      <c r="B53" s="44"/>
      <c r="C53" s="44"/>
      <c r="D53" s="111"/>
      <c r="E53" s="129"/>
      <c r="F53" s="136"/>
      <c r="G53" s="136"/>
      <c r="H53" s="129"/>
      <c r="I53" s="44"/>
      <c r="K53" s="24"/>
      <c r="L53" s="24"/>
      <c r="M53" s="27"/>
    </row>
    <row r="54" spans="2:13">
      <c r="B54" s="44"/>
      <c r="C54" s="44"/>
      <c r="D54" s="111" t="s">
        <v>834</v>
      </c>
      <c r="E54" s="129"/>
      <c r="F54" s="136"/>
      <c r="G54" s="136"/>
      <c r="H54" s="129"/>
      <c r="I54" s="44"/>
      <c r="K54" s="24"/>
      <c r="L54" s="24"/>
      <c r="M54" s="27"/>
    </row>
    <row r="55" spans="2:13">
      <c r="B55" s="44"/>
      <c r="C55" s="44"/>
      <c r="D55" s="111"/>
      <c r="E55" s="44"/>
      <c r="F55" s="129"/>
      <c r="G55" s="129"/>
      <c r="H55" s="129"/>
      <c r="I55" s="44"/>
      <c r="K55" s="24"/>
      <c r="L55" s="24"/>
      <c r="M55" s="27"/>
    </row>
    <row r="56" spans="2:13" ht="38.25">
      <c r="B56" s="62" t="s">
        <v>129</v>
      </c>
      <c r="C56" s="75"/>
      <c r="D56" s="102" t="s">
        <v>835</v>
      </c>
      <c r="E56" s="67"/>
      <c r="G56" s="98"/>
      <c r="I56" s="44"/>
      <c r="K56" s="24"/>
      <c r="L56" s="24"/>
      <c r="M56" s="27"/>
    </row>
    <row r="57" spans="2:13">
      <c r="B57" s="62"/>
      <c r="C57" s="75"/>
      <c r="E57" s="67"/>
      <c r="G57" s="98"/>
      <c r="I57" s="44"/>
      <c r="K57" s="24"/>
      <c r="L57" s="24"/>
      <c r="M57" s="27"/>
    </row>
    <row r="58" spans="2:13">
      <c r="B58" s="62"/>
      <c r="C58" s="75"/>
      <c r="D58" s="137" t="s">
        <v>417</v>
      </c>
      <c r="E58" s="67"/>
      <c r="G58" s="98"/>
      <c r="I58" s="44"/>
      <c r="K58" s="24"/>
      <c r="L58" s="24"/>
      <c r="M58" s="27"/>
    </row>
    <row r="59" spans="2:13">
      <c r="B59" s="62"/>
      <c r="C59" s="75"/>
      <c r="E59" s="67"/>
      <c r="G59" s="98"/>
      <c r="I59" s="44"/>
      <c r="K59" s="24"/>
      <c r="L59" s="24"/>
      <c r="M59" s="27"/>
    </row>
    <row r="60" spans="2:13" ht="51">
      <c r="B60" s="62"/>
      <c r="C60" s="75"/>
      <c r="D60" s="138" t="s">
        <v>418</v>
      </c>
      <c r="E60" s="67"/>
      <c r="G60" s="98"/>
      <c r="I60" s="44"/>
      <c r="K60" s="24"/>
      <c r="L60" s="24"/>
      <c r="M60" s="27"/>
    </row>
    <row r="61" spans="2:13">
      <c r="B61" s="62"/>
      <c r="C61" s="75"/>
      <c r="E61" s="67"/>
      <c r="G61" s="98"/>
      <c r="I61" s="44"/>
      <c r="K61" s="24"/>
      <c r="L61" s="24"/>
      <c r="M61" s="27"/>
    </row>
    <row r="62" spans="2:13" ht="38.25">
      <c r="B62" s="62"/>
      <c r="C62" s="75"/>
      <c r="D62" s="138" t="s">
        <v>419</v>
      </c>
      <c r="E62" s="67"/>
      <c r="G62" s="98"/>
      <c r="I62" s="44"/>
      <c r="K62" s="24"/>
      <c r="L62" s="24"/>
      <c r="M62" s="27"/>
    </row>
    <row r="63" spans="2:13">
      <c r="B63" s="62"/>
      <c r="C63" s="44"/>
      <c r="D63" s="111"/>
      <c r="E63" s="44"/>
      <c r="G63" s="98"/>
      <c r="I63" s="44"/>
      <c r="K63" s="24"/>
      <c r="L63" s="24"/>
      <c r="M63" s="27"/>
    </row>
    <row r="64" spans="2:13" ht="76.5">
      <c r="B64" s="62"/>
      <c r="D64" s="138" t="s">
        <v>420</v>
      </c>
      <c r="G64" s="98"/>
      <c r="I64" s="44"/>
      <c r="K64" s="24"/>
      <c r="L64" s="24"/>
      <c r="M64" s="27"/>
    </row>
    <row r="65" spans="3:13" s="62" customFormat="1">
      <c r="C65" s="24"/>
      <c r="D65" s="102"/>
      <c r="E65" s="24"/>
      <c r="F65" s="60"/>
      <c r="G65" s="98"/>
      <c r="H65" s="61"/>
      <c r="I65" s="44"/>
      <c r="K65" s="24"/>
      <c r="L65" s="24"/>
      <c r="M65" s="27"/>
    </row>
    <row r="66" spans="3:13" s="62" customFormat="1" ht="51">
      <c r="C66" s="24"/>
      <c r="D66" s="138" t="s">
        <v>421</v>
      </c>
      <c r="E66" s="24" t="s">
        <v>20</v>
      </c>
      <c r="F66" s="60">
        <v>332</v>
      </c>
      <c r="G66" s="98">
        <v>0</v>
      </c>
      <c r="H66" s="61">
        <f>F66*G66</f>
        <v>0</v>
      </c>
      <c r="I66" s="44"/>
      <c r="K66" s="24"/>
      <c r="L66" s="24"/>
      <c r="M66" s="27"/>
    </row>
    <row r="67" spans="3:13" s="62" customFormat="1">
      <c r="C67" s="24"/>
      <c r="D67" s="138"/>
      <c r="E67" s="24"/>
      <c r="F67" s="60"/>
      <c r="G67" s="98"/>
      <c r="H67" s="61"/>
      <c r="I67" s="44"/>
      <c r="K67" s="24"/>
      <c r="L67" s="24"/>
      <c r="M67" s="27"/>
    </row>
    <row r="68" spans="3:13" s="62" customFormat="1" ht="51">
      <c r="C68" s="75"/>
      <c r="D68" s="137" t="s">
        <v>422</v>
      </c>
      <c r="E68" s="67"/>
      <c r="F68" s="60"/>
      <c r="G68" s="98"/>
      <c r="H68" s="61"/>
      <c r="I68" s="44"/>
      <c r="K68" s="24"/>
      <c r="L68" s="24"/>
      <c r="M68" s="27"/>
    </row>
    <row r="69" spans="3:13" s="62" customFormat="1">
      <c r="C69" s="75"/>
      <c r="D69" s="102"/>
      <c r="E69" s="67"/>
      <c r="F69" s="60"/>
      <c r="G69" s="98"/>
      <c r="H69" s="61"/>
      <c r="I69" s="44"/>
      <c r="K69" s="24"/>
      <c r="L69" s="24"/>
      <c r="M69" s="27"/>
    </row>
    <row r="70" spans="3:13" s="62" customFormat="1" ht="38.25">
      <c r="C70" s="75"/>
      <c r="D70" s="138" t="s">
        <v>423</v>
      </c>
      <c r="E70" s="67"/>
      <c r="F70" s="60"/>
      <c r="G70" s="98"/>
      <c r="H70" s="61"/>
      <c r="I70" s="44"/>
      <c r="K70" s="24"/>
      <c r="L70" s="24"/>
      <c r="M70" s="27"/>
    </row>
    <row r="71" spans="3:13" s="62" customFormat="1">
      <c r="C71" s="75"/>
      <c r="D71" s="102"/>
      <c r="E71" s="67"/>
      <c r="F71" s="60"/>
      <c r="G71" s="98"/>
      <c r="H71" s="61"/>
      <c r="I71" s="44"/>
      <c r="K71" s="24"/>
      <c r="L71" s="24"/>
      <c r="M71" s="27"/>
    </row>
    <row r="72" spans="3:13" s="62" customFormat="1" ht="51">
      <c r="C72" s="75"/>
      <c r="D72" s="138" t="s">
        <v>424</v>
      </c>
      <c r="E72" s="67"/>
      <c r="F72" s="60"/>
      <c r="G72" s="98"/>
      <c r="H72" s="61"/>
      <c r="I72" s="44"/>
      <c r="K72" s="24"/>
      <c r="L72" s="24"/>
      <c r="M72" s="27"/>
    </row>
    <row r="73" spans="3:13" s="62" customFormat="1">
      <c r="C73" s="44"/>
      <c r="D73" s="111"/>
      <c r="E73" s="44"/>
      <c r="F73" s="60"/>
      <c r="G73" s="98"/>
      <c r="H73" s="61"/>
      <c r="I73" s="44"/>
      <c r="K73" s="24"/>
      <c r="L73" s="24"/>
      <c r="M73" s="27"/>
    </row>
    <row r="74" spans="3:13" s="62" customFormat="1" ht="51">
      <c r="C74" s="24"/>
      <c r="D74" s="138" t="s">
        <v>425</v>
      </c>
      <c r="E74" s="24"/>
      <c r="F74" s="60"/>
      <c r="G74" s="98"/>
      <c r="H74" s="61"/>
      <c r="I74" s="44"/>
      <c r="K74" s="24"/>
      <c r="L74" s="24"/>
      <c r="M74" s="27"/>
    </row>
    <row r="75" spans="3:13" s="62" customFormat="1">
      <c r="C75" s="24"/>
      <c r="D75" s="102"/>
      <c r="E75" s="24"/>
      <c r="F75" s="60"/>
      <c r="G75" s="98"/>
      <c r="H75" s="61"/>
      <c r="I75" s="44"/>
      <c r="K75" s="24"/>
      <c r="L75" s="24"/>
      <c r="M75" s="27"/>
    </row>
    <row r="76" spans="3:13" s="62" customFormat="1" ht="51">
      <c r="C76" s="24"/>
      <c r="D76" s="138" t="s">
        <v>421</v>
      </c>
      <c r="E76" s="24"/>
      <c r="F76" s="60"/>
      <c r="G76" s="98"/>
      <c r="H76" s="61"/>
      <c r="I76" s="44"/>
      <c r="K76" s="24"/>
      <c r="L76" s="24"/>
      <c r="M76" s="27"/>
    </row>
    <row r="77" spans="3:13" s="62" customFormat="1">
      <c r="C77" s="24"/>
      <c r="D77" s="102"/>
      <c r="E77" s="24"/>
      <c r="F77" s="60"/>
      <c r="G77" s="98"/>
      <c r="H77" s="61"/>
      <c r="I77" s="44"/>
      <c r="K77" s="24"/>
      <c r="L77" s="24"/>
      <c r="M77" s="27"/>
    </row>
    <row r="78" spans="3:13" s="62" customFormat="1" ht="63.75">
      <c r="C78" s="24"/>
      <c r="D78" s="138" t="s">
        <v>426</v>
      </c>
      <c r="E78" s="24"/>
      <c r="F78" s="60"/>
      <c r="G78" s="98"/>
      <c r="H78" s="61"/>
      <c r="I78" s="44"/>
      <c r="K78" s="24"/>
      <c r="L78" s="24"/>
      <c r="M78" s="27"/>
    </row>
    <row r="79" spans="3:13" s="62" customFormat="1">
      <c r="C79" s="24"/>
      <c r="D79" s="102"/>
      <c r="E79" s="24"/>
      <c r="F79" s="60"/>
      <c r="G79" s="98"/>
      <c r="H79" s="61"/>
      <c r="I79" s="44"/>
      <c r="K79" s="24"/>
      <c r="L79" s="24"/>
      <c r="M79" s="27"/>
    </row>
    <row r="80" spans="3:13" s="62" customFormat="1" ht="140.25">
      <c r="C80" s="24"/>
      <c r="D80" s="138" t="s">
        <v>427</v>
      </c>
      <c r="E80" s="24"/>
      <c r="F80" s="60"/>
      <c r="G80" s="98"/>
      <c r="H80" s="61"/>
      <c r="I80" s="44"/>
      <c r="K80" s="24"/>
      <c r="L80" s="24"/>
      <c r="M80" s="27"/>
    </row>
    <row r="81" spans="3:13" s="62" customFormat="1">
      <c r="C81" s="24"/>
      <c r="D81" s="102"/>
      <c r="E81" s="24"/>
      <c r="F81" s="60"/>
      <c r="G81" s="98"/>
      <c r="H81" s="61"/>
      <c r="I81" s="44"/>
      <c r="K81" s="24"/>
      <c r="L81" s="24"/>
      <c r="M81" s="27"/>
    </row>
    <row r="82" spans="3:13" s="62" customFormat="1" ht="25.5">
      <c r="C82" s="24"/>
      <c r="D82" s="138" t="s">
        <v>428</v>
      </c>
      <c r="E82" s="24" t="s">
        <v>429</v>
      </c>
      <c r="F82" s="60">
        <v>200</v>
      </c>
      <c r="G82" s="98">
        <v>0</v>
      </c>
      <c r="H82" s="61">
        <f>F82*G82</f>
        <v>0</v>
      </c>
      <c r="I82" s="44"/>
      <c r="K82" s="24"/>
      <c r="L82" s="24"/>
      <c r="M82" s="27"/>
    </row>
    <row r="83" spans="3:13" s="62" customFormat="1">
      <c r="C83" s="24"/>
      <c r="D83" s="102"/>
      <c r="E83" s="24"/>
      <c r="F83" s="60"/>
      <c r="G83" s="98"/>
      <c r="H83" s="61"/>
      <c r="I83" s="44"/>
      <c r="K83" s="24"/>
      <c r="L83" s="24"/>
      <c r="M83" s="27"/>
    </row>
    <row r="84" spans="3:13" s="62" customFormat="1" ht="63.75">
      <c r="C84" s="75"/>
      <c r="D84" s="137" t="s">
        <v>430</v>
      </c>
      <c r="E84" s="67"/>
      <c r="F84" s="60"/>
      <c r="G84" s="98"/>
      <c r="H84" s="61"/>
      <c r="I84" s="44"/>
      <c r="K84" s="24"/>
      <c r="L84" s="24"/>
      <c r="M84" s="27"/>
    </row>
    <row r="85" spans="3:13" s="62" customFormat="1">
      <c r="C85" s="75"/>
      <c r="D85" s="102"/>
      <c r="E85" s="67"/>
      <c r="F85" s="60"/>
      <c r="G85" s="98"/>
      <c r="H85" s="61"/>
      <c r="I85" s="44"/>
      <c r="K85" s="24"/>
      <c r="L85" s="24"/>
      <c r="M85" s="27"/>
    </row>
    <row r="86" spans="3:13" s="62" customFormat="1" ht="178.5">
      <c r="C86" s="75"/>
      <c r="D86" s="138" t="s">
        <v>431</v>
      </c>
      <c r="E86" s="67"/>
      <c r="F86" s="60"/>
      <c r="G86" s="98"/>
      <c r="H86" s="61"/>
      <c r="I86" s="44"/>
      <c r="K86" s="24"/>
      <c r="L86" s="24"/>
      <c r="M86" s="27"/>
    </row>
    <row r="87" spans="3:13" s="62" customFormat="1">
      <c r="C87" s="75"/>
      <c r="D87" s="102"/>
      <c r="E87" s="67"/>
      <c r="F87" s="60"/>
      <c r="G87" s="98"/>
      <c r="H87" s="61"/>
      <c r="I87" s="44"/>
      <c r="K87" s="24"/>
      <c r="L87" s="24"/>
      <c r="M87" s="27"/>
    </row>
    <row r="88" spans="3:13" s="62" customFormat="1" ht="178.5">
      <c r="C88" s="75"/>
      <c r="D88" s="138" t="s">
        <v>432</v>
      </c>
      <c r="E88" s="67"/>
      <c r="F88" s="60"/>
      <c r="G88" s="98"/>
      <c r="H88" s="61"/>
      <c r="I88" s="44"/>
      <c r="K88" s="24"/>
      <c r="L88" s="24"/>
      <c r="M88" s="27"/>
    </row>
    <row r="89" spans="3:13" s="62" customFormat="1">
      <c r="C89" s="44"/>
      <c r="D89" s="111"/>
      <c r="E89" s="44"/>
      <c r="F89" s="60"/>
      <c r="G89" s="98"/>
      <c r="H89" s="61"/>
      <c r="I89" s="44"/>
      <c r="K89" s="24"/>
      <c r="L89" s="24"/>
      <c r="M89" s="27"/>
    </row>
    <row r="90" spans="3:13" s="62" customFormat="1" ht="127.5">
      <c r="C90" s="24"/>
      <c r="D90" s="138" t="s">
        <v>433</v>
      </c>
      <c r="E90" s="24"/>
      <c r="F90" s="60"/>
      <c r="G90" s="98"/>
      <c r="H90" s="61"/>
      <c r="I90" s="44"/>
      <c r="K90" s="24"/>
      <c r="L90" s="24"/>
      <c r="M90" s="27"/>
    </row>
    <row r="91" spans="3:13" s="62" customFormat="1">
      <c r="C91" s="24"/>
      <c r="D91" s="102"/>
      <c r="E91" s="24"/>
      <c r="F91" s="60"/>
      <c r="G91" s="98"/>
      <c r="H91" s="61"/>
      <c r="I91" s="44"/>
      <c r="K91" s="24"/>
      <c r="L91" s="24"/>
      <c r="M91" s="27"/>
    </row>
    <row r="92" spans="3:13" s="62" customFormat="1" ht="63.75">
      <c r="C92" s="24"/>
      <c r="D92" s="138" t="s">
        <v>434</v>
      </c>
      <c r="E92" s="24" t="s">
        <v>20</v>
      </c>
      <c r="F92" s="60">
        <v>200</v>
      </c>
      <c r="G92" s="98">
        <v>0</v>
      </c>
      <c r="H92" s="61">
        <f>F92*G92</f>
        <v>0</v>
      </c>
      <c r="I92" s="44"/>
      <c r="K92" s="24"/>
      <c r="L92" s="24"/>
      <c r="M92" s="27"/>
    </row>
    <row r="93" spans="3:13" s="62" customFormat="1">
      <c r="C93" s="24"/>
      <c r="D93" s="102"/>
      <c r="E93" s="24"/>
      <c r="F93" s="60"/>
      <c r="G93" s="98"/>
      <c r="H93" s="61"/>
      <c r="I93" s="44"/>
      <c r="K93" s="24"/>
      <c r="L93" s="24"/>
      <c r="M93" s="27"/>
    </row>
    <row r="94" spans="3:13" s="62" customFormat="1">
      <c r="C94" s="75"/>
      <c r="D94" s="137" t="s">
        <v>435</v>
      </c>
      <c r="E94" s="67"/>
      <c r="F94" s="60"/>
      <c r="G94" s="98"/>
      <c r="H94" s="61"/>
      <c r="I94" s="44"/>
      <c r="K94" s="24"/>
      <c r="L94" s="24"/>
      <c r="M94" s="27"/>
    </row>
    <row r="95" spans="3:13" s="62" customFormat="1">
      <c r="C95" s="75"/>
      <c r="D95" s="102"/>
      <c r="E95" s="67"/>
      <c r="F95" s="60"/>
      <c r="G95" s="98"/>
      <c r="H95" s="61"/>
      <c r="I95" s="44"/>
      <c r="K95" s="24"/>
      <c r="L95" s="24"/>
      <c r="M95" s="27"/>
    </row>
    <row r="96" spans="3:13" s="62" customFormat="1" ht="63.75">
      <c r="C96" s="75"/>
      <c r="D96" s="138" t="s">
        <v>436</v>
      </c>
      <c r="E96" s="24" t="s">
        <v>20</v>
      </c>
      <c r="F96" s="60">
        <v>33</v>
      </c>
      <c r="G96" s="98">
        <v>0</v>
      </c>
      <c r="H96" s="61">
        <f>F96*G96</f>
        <v>0</v>
      </c>
      <c r="I96" s="44"/>
      <c r="K96" s="24"/>
      <c r="L96" s="24"/>
      <c r="M96" s="27"/>
    </row>
    <row r="97" spans="3:13" s="62" customFormat="1">
      <c r="C97" s="75"/>
      <c r="D97" s="102"/>
      <c r="E97" s="67"/>
      <c r="F97" s="60"/>
      <c r="G97" s="98"/>
      <c r="H97" s="61"/>
      <c r="I97" s="44"/>
      <c r="K97" s="24"/>
      <c r="L97" s="24"/>
      <c r="M97" s="27"/>
    </row>
    <row r="98" spans="3:13" s="62" customFormat="1">
      <c r="C98" s="75"/>
      <c r="D98" s="137" t="s">
        <v>437</v>
      </c>
      <c r="E98" s="67"/>
      <c r="F98" s="60"/>
      <c r="G98" s="98"/>
      <c r="H98" s="61"/>
      <c r="I98" s="44"/>
      <c r="K98" s="24"/>
      <c r="L98" s="24"/>
      <c r="M98" s="27"/>
    </row>
    <row r="99" spans="3:13" s="62" customFormat="1">
      <c r="C99" s="75"/>
      <c r="D99" s="102"/>
      <c r="E99" s="67"/>
      <c r="F99" s="60"/>
      <c r="G99" s="98"/>
      <c r="H99" s="61"/>
      <c r="I99" s="44"/>
      <c r="K99" s="24"/>
      <c r="L99" s="24"/>
      <c r="M99" s="27"/>
    </row>
    <row r="100" spans="3:13" s="62" customFormat="1" ht="51">
      <c r="C100" s="75"/>
      <c r="D100" s="138" t="s">
        <v>438</v>
      </c>
      <c r="E100" s="67"/>
      <c r="F100" s="60"/>
      <c r="G100" s="98"/>
      <c r="H100" s="61"/>
      <c r="I100" s="44"/>
      <c r="K100" s="24"/>
      <c r="L100" s="24"/>
      <c r="M100" s="27"/>
    </row>
    <row r="101" spans="3:13" s="62" customFormat="1">
      <c r="C101" s="75"/>
      <c r="D101" s="102"/>
      <c r="E101" s="67"/>
      <c r="F101" s="60"/>
      <c r="G101" s="98"/>
      <c r="H101" s="61"/>
      <c r="I101" s="44"/>
      <c r="K101" s="24"/>
      <c r="L101" s="24"/>
      <c r="M101" s="27"/>
    </row>
    <row r="102" spans="3:13" s="62" customFormat="1" ht="76.5">
      <c r="C102" s="75"/>
      <c r="D102" s="138" t="s">
        <v>439</v>
      </c>
      <c r="E102" s="67"/>
      <c r="F102" s="60"/>
      <c r="G102" s="98"/>
      <c r="H102" s="61"/>
      <c r="I102" s="44"/>
      <c r="K102" s="24"/>
      <c r="L102" s="24"/>
      <c r="M102" s="27"/>
    </row>
    <row r="103" spans="3:13" s="62" customFormat="1">
      <c r="C103" s="44"/>
      <c r="D103" s="111"/>
      <c r="E103" s="44"/>
      <c r="F103" s="60"/>
      <c r="G103" s="98"/>
      <c r="H103" s="61"/>
      <c r="I103" s="44"/>
      <c r="K103" s="24"/>
      <c r="L103" s="24"/>
      <c r="M103" s="27"/>
    </row>
    <row r="104" spans="3:13" s="62" customFormat="1" ht="63.75">
      <c r="C104" s="24"/>
      <c r="D104" s="138" t="s">
        <v>836</v>
      </c>
      <c r="E104" s="24"/>
      <c r="F104" s="60"/>
      <c r="G104" s="98"/>
      <c r="H104" s="61"/>
      <c r="I104" s="44"/>
      <c r="K104" s="24"/>
      <c r="L104" s="24"/>
      <c r="M104" s="27"/>
    </row>
    <row r="105" spans="3:13" s="62" customFormat="1">
      <c r="C105" s="24"/>
      <c r="D105" s="102"/>
      <c r="E105" s="24"/>
      <c r="F105" s="60"/>
      <c r="G105" s="98"/>
      <c r="H105" s="61"/>
      <c r="I105" s="44"/>
      <c r="K105" s="24"/>
      <c r="L105" s="24"/>
      <c r="M105" s="27"/>
    </row>
    <row r="106" spans="3:13" s="62" customFormat="1" ht="267.75">
      <c r="C106" s="24"/>
      <c r="D106" s="138" t="s">
        <v>440</v>
      </c>
      <c r="E106" s="24" t="s">
        <v>20</v>
      </c>
      <c r="F106" s="60">
        <v>332</v>
      </c>
      <c r="G106" s="98">
        <v>0</v>
      </c>
      <c r="H106" s="61">
        <f>F106*G106</f>
        <v>0</v>
      </c>
      <c r="I106" s="44"/>
      <c r="K106" s="24"/>
      <c r="L106" s="24"/>
      <c r="M106" s="27"/>
    </row>
    <row r="107" spans="3:13" s="62" customFormat="1">
      <c r="C107" s="24"/>
      <c r="D107" s="138"/>
      <c r="E107" s="24"/>
      <c r="F107" s="60"/>
      <c r="G107" s="98"/>
      <c r="H107" s="61"/>
      <c r="I107" s="44"/>
      <c r="K107" s="24"/>
      <c r="L107" s="24"/>
      <c r="M107" s="27"/>
    </row>
    <row r="108" spans="3:13" s="62" customFormat="1">
      <c r="C108" s="75"/>
      <c r="D108" s="137" t="s">
        <v>441</v>
      </c>
      <c r="E108" s="67"/>
      <c r="F108" s="60"/>
      <c r="G108" s="98"/>
      <c r="H108" s="61"/>
      <c r="I108" s="44"/>
      <c r="K108" s="24"/>
      <c r="L108" s="24"/>
      <c r="M108" s="27"/>
    </row>
    <row r="109" spans="3:13" s="62" customFormat="1">
      <c r="C109" s="75"/>
      <c r="D109" s="102"/>
      <c r="E109" s="67"/>
      <c r="F109" s="60"/>
      <c r="G109" s="98"/>
      <c r="H109" s="61"/>
      <c r="I109" s="44"/>
      <c r="K109" s="24"/>
      <c r="L109" s="24"/>
      <c r="M109" s="27"/>
    </row>
    <row r="110" spans="3:13" s="62" customFormat="1">
      <c r="C110" s="75"/>
      <c r="D110" s="138" t="s">
        <v>442</v>
      </c>
      <c r="E110" s="67"/>
      <c r="F110" s="60"/>
      <c r="G110" s="98"/>
      <c r="H110" s="61"/>
      <c r="I110" s="44"/>
      <c r="K110" s="24"/>
      <c r="L110" s="24"/>
      <c r="M110" s="27"/>
    </row>
    <row r="111" spans="3:13" s="62" customFormat="1">
      <c r="C111" s="75"/>
      <c r="D111" s="102"/>
      <c r="E111" s="67"/>
      <c r="F111" s="60"/>
      <c r="G111" s="98"/>
      <c r="H111" s="61"/>
      <c r="I111" s="44"/>
      <c r="K111" s="24"/>
      <c r="L111" s="24"/>
      <c r="M111" s="27"/>
    </row>
    <row r="112" spans="3:13" s="62" customFormat="1" ht="38.25">
      <c r="C112" s="75"/>
      <c r="D112" s="138" t="s">
        <v>443</v>
      </c>
      <c r="E112" s="67"/>
      <c r="F112" s="60"/>
      <c r="G112" s="98"/>
      <c r="H112" s="61"/>
      <c r="I112" s="44"/>
      <c r="K112" s="24"/>
      <c r="L112" s="24"/>
      <c r="M112" s="27"/>
    </row>
    <row r="113" spans="2:13">
      <c r="B113" s="62"/>
      <c r="C113" s="44"/>
      <c r="D113" s="111"/>
      <c r="E113" s="44"/>
      <c r="G113" s="98"/>
      <c r="I113" s="44"/>
      <c r="K113" s="24"/>
      <c r="L113" s="24"/>
      <c r="M113" s="27"/>
    </row>
    <row r="114" spans="2:13" ht="165.75">
      <c r="B114" s="62"/>
      <c r="D114" s="138" t="s">
        <v>444</v>
      </c>
      <c r="G114" s="98"/>
      <c r="I114" s="44"/>
      <c r="K114" s="24"/>
      <c r="L114" s="24"/>
      <c r="M114" s="27"/>
    </row>
    <row r="115" spans="2:13">
      <c r="B115" s="62"/>
      <c r="G115" s="98"/>
      <c r="I115" s="44"/>
      <c r="K115" s="24"/>
      <c r="L115" s="24"/>
      <c r="M115" s="27"/>
    </row>
    <row r="116" spans="2:13" ht="38.25">
      <c r="B116" s="62"/>
      <c r="D116" s="138" t="s">
        <v>445</v>
      </c>
      <c r="G116" s="98"/>
      <c r="I116" s="44"/>
      <c r="K116" s="24"/>
      <c r="L116" s="24"/>
      <c r="M116" s="27"/>
    </row>
    <row r="117" spans="2:13">
      <c r="B117" s="62"/>
      <c r="D117" s="138"/>
      <c r="G117" s="98"/>
      <c r="I117" s="44"/>
      <c r="K117" s="24"/>
      <c r="L117" s="24"/>
      <c r="M117" s="27"/>
    </row>
    <row r="118" spans="2:13">
      <c r="B118" s="62"/>
      <c r="D118" s="138" t="s">
        <v>446</v>
      </c>
      <c r="G118" s="98"/>
      <c r="I118" s="44"/>
      <c r="K118" s="24"/>
      <c r="L118" s="24"/>
      <c r="M118" s="27"/>
    </row>
    <row r="119" spans="2:13">
      <c r="B119" s="62"/>
      <c r="D119" s="138"/>
      <c r="G119" s="98"/>
      <c r="I119" s="44"/>
      <c r="K119" s="24"/>
      <c r="L119" s="24"/>
      <c r="M119" s="27"/>
    </row>
    <row r="120" spans="2:13" ht="63.75">
      <c r="B120" s="62"/>
      <c r="D120" s="138" t="s">
        <v>837</v>
      </c>
      <c r="E120" s="24" t="s">
        <v>19</v>
      </c>
      <c r="F120" s="60">
        <v>10</v>
      </c>
      <c r="G120" s="98">
        <v>0</v>
      </c>
      <c r="H120" s="61">
        <f>F120*G120</f>
        <v>0</v>
      </c>
      <c r="I120" s="44"/>
      <c r="K120" s="24"/>
      <c r="L120" s="24"/>
      <c r="M120" s="27"/>
    </row>
    <row r="121" spans="2:13">
      <c r="B121" s="62"/>
      <c r="D121" s="138"/>
      <c r="G121" s="98"/>
      <c r="I121" s="44"/>
      <c r="K121" s="24"/>
      <c r="L121" s="24"/>
      <c r="M121" s="27"/>
    </row>
    <row r="122" spans="2:13">
      <c r="E122" s="32"/>
      <c r="F122" s="64"/>
      <c r="G122" s="101"/>
      <c r="H122" s="65"/>
      <c r="I122" s="66"/>
      <c r="K122" s="24"/>
      <c r="L122" s="24"/>
      <c r="M122" s="27"/>
    </row>
    <row r="123" spans="2:13">
      <c r="B123" s="40"/>
      <c r="C123" s="41"/>
      <c r="D123" s="108" t="s">
        <v>447</v>
      </c>
      <c r="E123" s="276" t="s">
        <v>448</v>
      </c>
      <c r="F123" s="277"/>
      <c r="G123" s="277"/>
      <c r="H123" s="128">
        <f>SUM(H125)</f>
        <v>0</v>
      </c>
      <c r="I123" s="42"/>
      <c r="K123" s="24"/>
      <c r="L123" s="24"/>
      <c r="M123" s="27"/>
    </row>
    <row r="124" spans="2:13">
      <c r="B124" s="44"/>
      <c r="C124" s="44"/>
      <c r="D124" s="111"/>
      <c r="E124" s="129"/>
      <c r="F124" s="136"/>
      <c r="G124" s="136"/>
      <c r="H124" s="129"/>
      <c r="I124" s="44"/>
      <c r="K124" s="24"/>
      <c r="L124" s="24"/>
      <c r="M124" s="27"/>
    </row>
    <row r="125" spans="2:13" ht="90" customHeight="1">
      <c r="B125" s="62" t="s">
        <v>88</v>
      </c>
      <c r="C125" s="75"/>
      <c r="D125" s="135" t="s">
        <v>449</v>
      </c>
      <c r="E125" s="67" t="s">
        <v>24</v>
      </c>
      <c r="F125" s="60">
        <v>10</v>
      </c>
      <c r="G125" s="98">
        <v>0</v>
      </c>
      <c r="H125" s="61">
        <f>F125*G125</f>
        <v>0</v>
      </c>
      <c r="I125" s="44"/>
      <c r="K125" s="24"/>
      <c r="L125" s="24"/>
      <c r="M125" s="27"/>
    </row>
    <row r="126" spans="2:13">
      <c r="B126" s="62"/>
      <c r="C126" s="75"/>
      <c r="E126" s="67"/>
      <c r="G126" s="98"/>
      <c r="I126" s="44"/>
      <c r="K126" s="24"/>
      <c r="L126" s="24"/>
      <c r="M126" s="27"/>
    </row>
    <row r="127" spans="2:13">
      <c r="B127" s="40"/>
      <c r="C127" s="41"/>
      <c r="D127" s="108" t="s">
        <v>450</v>
      </c>
      <c r="E127" s="276" t="s">
        <v>451</v>
      </c>
      <c r="F127" s="277"/>
      <c r="G127" s="277"/>
      <c r="H127" s="128">
        <f>SUM(H129:H180)</f>
        <v>0</v>
      </c>
      <c r="I127" s="42"/>
      <c r="K127" s="24"/>
      <c r="L127" s="24"/>
      <c r="M127" s="27"/>
    </row>
    <row r="128" spans="2:13">
      <c r="B128" s="44"/>
      <c r="C128" s="44"/>
      <c r="D128" s="111"/>
      <c r="E128" s="129"/>
      <c r="F128" s="136"/>
      <c r="G128" s="136"/>
      <c r="H128" s="129"/>
      <c r="I128" s="44"/>
      <c r="K128" s="24"/>
      <c r="L128" s="24"/>
      <c r="M128" s="27"/>
    </row>
    <row r="129" spans="2:13" ht="25.5">
      <c r="B129" s="62" t="s">
        <v>95</v>
      </c>
      <c r="D129" s="135" t="s">
        <v>452</v>
      </c>
      <c r="E129" s="24" t="s">
        <v>19</v>
      </c>
      <c r="F129" s="60">
        <v>1</v>
      </c>
      <c r="G129" s="98">
        <v>0</v>
      </c>
      <c r="H129" s="61">
        <f>F129*G129</f>
        <v>0</v>
      </c>
      <c r="I129" s="44"/>
      <c r="K129" s="24"/>
      <c r="L129" s="24"/>
      <c r="M129" s="27"/>
    </row>
    <row r="130" spans="2:13">
      <c r="B130" s="62"/>
      <c r="I130" s="44"/>
      <c r="K130" s="24"/>
      <c r="L130" s="24"/>
      <c r="M130" s="27"/>
    </row>
    <row r="131" spans="2:13" ht="57.75" customHeight="1">
      <c r="B131" s="62" t="s">
        <v>96</v>
      </c>
      <c r="C131" s="75"/>
      <c r="D131" s="102" t="s">
        <v>838</v>
      </c>
      <c r="E131" s="24" t="s">
        <v>20</v>
      </c>
      <c r="F131" s="60">
        <v>9</v>
      </c>
      <c r="G131" s="98">
        <v>0</v>
      </c>
      <c r="H131" s="61">
        <f>F131*G131</f>
        <v>0</v>
      </c>
      <c r="I131" s="44"/>
      <c r="K131" s="24"/>
      <c r="L131" s="24"/>
      <c r="M131" s="27"/>
    </row>
    <row r="132" spans="2:13">
      <c r="B132" s="62"/>
      <c r="D132" s="138"/>
      <c r="G132" s="98"/>
      <c r="I132" s="44"/>
      <c r="K132" s="24"/>
      <c r="L132" s="24"/>
      <c r="M132" s="27"/>
    </row>
    <row r="133" spans="2:13" ht="63.75">
      <c r="B133" s="62" t="s">
        <v>249</v>
      </c>
      <c r="C133" s="75"/>
      <c r="D133" s="102" t="s">
        <v>839</v>
      </c>
      <c r="E133" s="24" t="s">
        <v>20</v>
      </c>
      <c r="F133" s="60">
        <v>12</v>
      </c>
      <c r="G133" s="98">
        <v>0</v>
      </c>
      <c r="H133" s="61">
        <f>F133*G133</f>
        <v>0</v>
      </c>
      <c r="I133" s="44"/>
      <c r="K133" s="24"/>
      <c r="L133" s="24"/>
      <c r="M133" s="27"/>
    </row>
    <row r="134" spans="2:13">
      <c r="B134" s="62"/>
      <c r="D134" s="138"/>
      <c r="G134" s="98"/>
      <c r="I134" s="44"/>
      <c r="K134" s="24"/>
      <c r="L134" s="24"/>
      <c r="M134" s="27"/>
    </row>
    <row r="135" spans="2:13" ht="25.5">
      <c r="B135" s="62" t="s">
        <v>250</v>
      </c>
      <c r="D135" s="102" t="s">
        <v>453</v>
      </c>
      <c r="E135" s="62"/>
      <c r="F135" s="62"/>
      <c r="G135" s="62"/>
      <c r="H135" s="62"/>
      <c r="I135" s="44"/>
      <c r="K135" s="24"/>
      <c r="L135" s="24"/>
      <c r="M135" s="27"/>
    </row>
    <row r="136" spans="2:13">
      <c r="B136" s="62"/>
      <c r="D136" s="102" t="s">
        <v>454</v>
      </c>
      <c r="E136" s="24" t="s">
        <v>54</v>
      </c>
      <c r="F136" s="60">
        <v>18</v>
      </c>
      <c r="G136" s="98">
        <v>0</v>
      </c>
      <c r="H136" s="61">
        <f>F136*G136</f>
        <v>0</v>
      </c>
      <c r="I136" s="44"/>
      <c r="K136" s="24"/>
      <c r="L136" s="24"/>
      <c r="M136" s="27"/>
    </row>
    <row r="137" spans="2:13">
      <c r="B137" s="62"/>
      <c r="I137" s="44"/>
      <c r="K137" s="24"/>
      <c r="L137" s="24"/>
      <c r="M137" s="27"/>
    </row>
    <row r="138" spans="2:13" ht="51">
      <c r="B138" s="62" t="s">
        <v>251</v>
      </c>
      <c r="D138" s="102" t="s">
        <v>840</v>
      </c>
      <c r="E138" s="24" t="s">
        <v>20</v>
      </c>
      <c r="F138" s="60">
        <v>39</v>
      </c>
      <c r="G138" s="26">
        <v>0</v>
      </c>
      <c r="H138" s="61">
        <f>F138*G138</f>
        <v>0</v>
      </c>
      <c r="I138" s="44"/>
      <c r="K138" s="24"/>
      <c r="L138" s="24"/>
      <c r="M138" s="27"/>
    </row>
    <row r="139" spans="2:13">
      <c r="E139" s="32"/>
      <c r="F139" s="64"/>
      <c r="G139" s="101"/>
      <c r="H139" s="65"/>
      <c r="I139" s="66"/>
      <c r="K139" s="24"/>
      <c r="L139" s="24"/>
      <c r="M139" s="27"/>
    </row>
    <row r="140" spans="2:13" ht="38.25">
      <c r="B140" s="62" t="s">
        <v>252</v>
      </c>
      <c r="D140" s="102" t="s">
        <v>455</v>
      </c>
      <c r="I140" s="44"/>
      <c r="K140" s="24"/>
      <c r="L140" s="24"/>
      <c r="M140" s="27"/>
    </row>
    <row r="141" spans="2:13">
      <c r="B141" s="62"/>
      <c r="D141" s="102" t="s">
        <v>231</v>
      </c>
      <c r="I141" s="44"/>
      <c r="K141" s="24"/>
      <c r="L141" s="24"/>
      <c r="M141" s="27"/>
    </row>
    <row r="142" spans="2:13">
      <c r="B142" s="62"/>
      <c r="D142" s="102" t="s">
        <v>232</v>
      </c>
      <c r="I142" s="44"/>
      <c r="K142" s="24"/>
      <c r="L142" s="24"/>
      <c r="M142" s="27"/>
    </row>
    <row r="143" spans="2:13" ht="25.5">
      <c r="B143" s="62"/>
      <c r="D143" s="102" t="s">
        <v>233</v>
      </c>
      <c r="E143" s="62"/>
      <c r="F143" s="62"/>
      <c r="G143" s="62"/>
      <c r="H143" s="62"/>
      <c r="I143" s="44"/>
      <c r="K143" s="24"/>
      <c r="L143" s="24"/>
      <c r="M143" s="27"/>
    </row>
    <row r="144" spans="2:13">
      <c r="B144" s="62"/>
      <c r="D144" s="102" t="s">
        <v>841</v>
      </c>
      <c r="E144" s="24" t="s">
        <v>20</v>
      </c>
      <c r="F144" s="60">
        <v>33</v>
      </c>
      <c r="G144" s="26">
        <v>0</v>
      </c>
      <c r="H144" s="61">
        <f>F144*G144</f>
        <v>0</v>
      </c>
      <c r="I144" s="44"/>
      <c r="K144" s="24"/>
      <c r="L144" s="24"/>
      <c r="M144" s="27"/>
    </row>
    <row r="145" spans="2:13">
      <c r="E145" s="32"/>
      <c r="F145" s="64"/>
      <c r="G145" s="101"/>
      <c r="H145" s="65"/>
      <c r="I145" s="66"/>
      <c r="K145" s="24"/>
      <c r="L145" s="24"/>
      <c r="M145" s="27"/>
    </row>
    <row r="146" spans="2:13" ht="38.25">
      <c r="B146" s="62" t="s">
        <v>253</v>
      </c>
      <c r="D146" s="102" t="s">
        <v>455</v>
      </c>
      <c r="I146" s="44"/>
      <c r="K146" s="24"/>
      <c r="L146" s="24"/>
      <c r="M146" s="27"/>
    </row>
    <row r="147" spans="2:13">
      <c r="B147" s="62"/>
      <c r="D147" s="102" t="s">
        <v>231</v>
      </c>
      <c r="I147" s="44"/>
      <c r="K147" s="24"/>
      <c r="L147" s="24"/>
      <c r="M147" s="27"/>
    </row>
    <row r="148" spans="2:13">
      <c r="B148" s="62"/>
      <c r="D148" s="102" t="s">
        <v>232</v>
      </c>
      <c r="I148" s="44"/>
      <c r="K148" s="24"/>
      <c r="L148" s="24"/>
      <c r="M148" s="27"/>
    </row>
    <row r="149" spans="2:13" ht="25.5">
      <c r="B149" s="62"/>
      <c r="D149" s="102" t="s">
        <v>233</v>
      </c>
      <c r="E149" s="62"/>
      <c r="F149" s="62"/>
      <c r="G149" s="62"/>
      <c r="H149" s="62"/>
      <c r="I149" s="44"/>
      <c r="K149" s="24"/>
      <c r="L149" s="24"/>
      <c r="M149" s="27"/>
    </row>
    <row r="150" spans="2:13">
      <c r="B150" s="62"/>
      <c r="D150" s="102" t="s">
        <v>456</v>
      </c>
      <c r="E150" s="62"/>
      <c r="F150" s="62"/>
      <c r="G150" s="62"/>
      <c r="H150" s="62"/>
      <c r="I150" s="44"/>
      <c r="K150" s="24"/>
      <c r="L150" s="24"/>
      <c r="M150" s="27"/>
    </row>
    <row r="151" spans="2:13">
      <c r="B151" s="62"/>
      <c r="D151" s="102" t="s">
        <v>457</v>
      </c>
      <c r="E151" s="24" t="s">
        <v>20</v>
      </c>
      <c r="F151" s="60">
        <v>130</v>
      </c>
      <c r="G151" s="26">
        <v>0</v>
      </c>
      <c r="H151" s="61">
        <f>F151*G151</f>
        <v>0</v>
      </c>
      <c r="I151" s="44"/>
      <c r="K151" s="24"/>
      <c r="L151" s="24"/>
      <c r="M151" s="27"/>
    </row>
    <row r="152" spans="2:13">
      <c r="E152" s="32"/>
      <c r="F152" s="64"/>
      <c r="G152" s="101"/>
      <c r="H152" s="65"/>
      <c r="I152" s="66"/>
      <c r="K152" s="24"/>
      <c r="L152" s="24"/>
      <c r="M152" s="27"/>
    </row>
    <row r="153" spans="2:13" ht="25.5">
      <c r="B153" s="62" t="s">
        <v>254</v>
      </c>
      <c r="D153" s="102" t="s">
        <v>458</v>
      </c>
      <c r="I153" s="44"/>
      <c r="K153" s="24"/>
      <c r="L153" s="24"/>
      <c r="M153" s="27"/>
    </row>
    <row r="154" spans="2:13">
      <c r="B154" s="62"/>
      <c r="D154" s="102" t="s">
        <v>459</v>
      </c>
      <c r="E154" s="24" t="s">
        <v>20</v>
      </c>
      <c r="F154" s="60">
        <v>33</v>
      </c>
      <c r="G154" s="26">
        <v>0</v>
      </c>
      <c r="H154" s="61">
        <f>F154*G154</f>
        <v>0</v>
      </c>
      <c r="I154" s="44"/>
      <c r="K154" s="24"/>
      <c r="L154" s="24"/>
      <c r="M154" s="27"/>
    </row>
    <row r="155" spans="2:13">
      <c r="E155" s="32"/>
      <c r="F155" s="64"/>
      <c r="G155" s="101"/>
      <c r="H155" s="65"/>
      <c r="I155" s="66"/>
      <c r="K155" s="24"/>
      <c r="L155" s="24"/>
      <c r="M155" s="27"/>
    </row>
    <row r="156" spans="2:13" ht="25.5">
      <c r="B156" s="62" t="s">
        <v>255</v>
      </c>
      <c r="D156" s="102" t="s">
        <v>460</v>
      </c>
      <c r="E156" s="24" t="s">
        <v>19</v>
      </c>
      <c r="F156" s="60">
        <v>1</v>
      </c>
      <c r="G156" s="26">
        <v>0</v>
      </c>
      <c r="H156" s="61">
        <f>F156*G156</f>
        <v>0</v>
      </c>
      <c r="I156" s="44"/>
      <c r="K156" s="24"/>
      <c r="L156" s="24"/>
      <c r="M156" s="27"/>
    </row>
    <row r="157" spans="2:13">
      <c r="E157" s="32"/>
      <c r="F157" s="64"/>
      <c r="G157" s="101"/>
      <c r="H157" s="65"/>
      <c r="I157" s="66"/>
      <c r="K157" s="24"/>
      <c r="L157" s="24"/>
      <c r="M157" s="27"/>
    </row>
    <row r="158" spans="2:13" ht="38.25">
      <c r="B158" s="62" t="s">
        <v>256</v>
      </c>
      <c r="D158" s="102" t="s">
        <v>842</v>
      </c>
      <c r="E158" s="24" t="s">
        <v>19</v>
      </c>
      <c r="F158" s="60">
        <v>4</v>
      </c>
      <c r="G158" s="26">
        <v>0</v>
      </c>
      <c r="H158" s="61">
        <f>F158*G158</f>
        <v>0</v>
      </c>
      <c r="I158" s="44"/>
      <c r="K158" s="24"/>
      <c r="L158" s="24"/>
      <c r="M158" s="27"/>
    </row>
    <row r="159" spans="2:13">
      <c r="E159" s="32"/>
      <c r="F159" s="64"/>
      <c r="G159" s="101"/>
      <c r="H159" s="65"/>
      <c r="I159" s="66"/>
      <c r="K159" s="24"/>
      <c r="L159" s="24"/>
      <c r="M159" s="27"/>
    </row>
    <row r="160" spans="2:13" ht="38.25">
      <c r="B160" s="62" t="s">
        <v>257</v>
      </c>
      <c r="D160" s="102" t="s">
        <v>461</v>
      </c>
      <c r="E160" s="24" t="s">
        <v>19</v>
      </c>
      <c r="F160" s="60">
        <v>2</v>
      </c>
      <c r="G160" s="26">
        <v>0</v>
      </c>
      <c r="H160" s="61">
        <f>F160*G160</f>
        <v>0</v>
      </c>
      <c r="I160" s="44"/>
      <c r="K160" s="24"/>
      <c r="L160" s="24"/>
      <c r="M160" s="27"/>
    </row>
    <row r="161" spans="2:13">
      <c r="E161" s="32"/>
      <c r="F161" s="64"/>
      <c r="G161" s="101"/>
      <c r="H161" s="65"/>
      <c r="I161" s="66"/>
      <c r="K161" s="24"/>
      <c r="L161" s="24"/>
      <c r="M161" s="27"/>
    </row>
    <row r="162" spans="2:13" ht="38.25">
      <c r="B162" s="62" t="s">
        <v>258</v>
      </c>
      <c r="D162" s="102" t="s">
        <v>462</v>
      </c>
      <c r="E162" s="24" t="s">
        <v>19</v>
      </c>
      <c r="F162" s="60">
        <v>4</v>
      </c>
      <c r="G162" s="26">
        <v>0</v>
      </c>
      <c r="H162" s="61">
        <f>F162*G162</f>
        <v>0</v>
      </c>
      <c r="I162" s="44"/>
      <c r="K162" s="24"/>
      <c r="L162" s="24"/>
      <c r="M162" s="27"/>
    </row>
    <row r="163" spans="2:13">
      <c r="E163" s="32"/>
      <c r="F163" s="64"/>
      <c r="G163" s="101"/>
      <c r="H163" s="65"/>
      <c r="I163" s="66"/>
      <c r="K163" s="24"/>
      <c r="L163" s="24"/>
      <c r="M163" s="27"/>
    </row>
    <row r="164" spans="2:13" ht="38.25">
      <c r="B164" s="62" t="s">
        <v>268</v>
      </c>
      <c r="D164" s="102" t="s">
        <v>463</v>
      </c>
      <c r="E164" s="24" t="s">
        <v>19</v>
      </c>
      <c r="F164" s="60">
        <v>1</v>
      </c>
      <c r="G164" s="26">
        <v>0</v>
      </c>
      <c r="H164" s="61">
        <f>F164*G164</f>
        <v>0</v>
      </c>
      <c r="I164" s="44"/>
      <c r="K164" s="24"/>
      <c r="L164" s="24"/>
      <c r="M164" s="27"/>
    </row>
    <row r="165" spans="2:13">
      <c r="E165" s="32"/>
      <c r="F165" s="64"/>
      <c r="G165" s="101"/>
      <c r="H165" s="65"/>
      <c r="I165" s="66"/>
      <c r="K165" s="24"/>
      <c r="L165" s="24"/>
      <c r="M165" s="27"/>
    </row>
    <row r="166" spans="2:13" ht="38.25">
      <c r="B166" s="62" t="s">
        <v>269</v>
      </c>
      <c r="D166" s="102" t="s">
        <v>464</v>
      </c>
      <c r="E166" s="24" t="s">
        <v>19</v>
      </c>
      <c r="F166" s="60">
        <v>4</v>
      </c>
      <c r="G166" s="26">
        <v>0</v>
      </c>
      <c r="H166" s="61">
        <f>F166*G166</f>
        <v>0</v>
      </c>
      <c r="I166" s="44"/>
      <c r="K166" s="24"/>
      <c r="L166" s="24"/>
      <c r="M166" s="27"/>
    </row>
    <row r="167" spans="2:13">
      <c r="E167" s="32"/>
      <c r="F167" s="64"/>
      <c r="G167" s="101"/>
      <c r="H167" s="65"/>
      <c r="I167" s="66"/>
      <c r="K167" s="24"/>
      <c r="L167" s="24"/>
      <c r="M167" s="27"/>
    </row>
    <row r="168" spans="2:13" ht="25.5">
      <c r="B168" s="62" t="s">
        <v>270</v>
      </c>
      <c r="D168" s="102" t="s">
        <v>465</v>
      </c>
      <c r="E168" s="24" t="s">
        <v>19</v>
      </c>
      <c r="F168" s="60">
        <v>4</v>
      </c>
      <c r="G168" s="26">
        <v>0</v>
      </c>
      <c r="H168" s="61">
        <f>F168*G168</f>
        <v>0</v>
      </c>
      <c r="I168" s="44"/>
      <c r="K168" s="24"/>
      <c r="L168" s="24"/>
      <c r="M168" s="27"/>
    </row>
    <row r="169" spans="2:13">
      <c r="E169" s="32"/>
      <c r="F169" s="64"/>
      <c r="G169" s="101"/>
      <c r="H169" s="65"/>
      <c r="I169" s="66"/>
      <c r="K169" s="24"/>
      <c r="L169" s="24"/>
      <c r="M169" s="27"/>
    </row>
    <row r="170" spans="2:13" ht="25.5">
      <c r="B170" s="62" t="s">
        <v>386</v>
      </c>
      <c r="D170" s="102" t="s">
        <v>466</v>
      </c>
      <c r="E170" s="24" t="s">
        <v>19</v>
      </c>
      <c r="F170" s="60">
        <v>5</v>
      </c>
      <c r="G170" s="26">
        <v>0</v>
      </c>
      <c r="H170" s="61">
        <f>F170*G170</f>
        <v>0</v>
      </c>
      <c r="I170" s="44"/>
      <c r="K170" s="24"/>
      <c r="L170" s="24"/>
      <c r="M170" s="27"/>
    </row>
    <row r="171" spans="2:13">
      <c r="E171" s="32"/>
      <c r="F171" s="64"/>
      <c r="G171" s="101"/>
      <c r="H171" s="65"/>
      <c r="I171" s="66"/>
      <c r="K171" s="24"/>
      <c r="L171" s="24"/>
      <c r="M171" s="27"/>
    </row>
    <row r="172" spans="2:13" ht="38.25">
      <c r="B172" s="62" t="s">
        <v>843</v>
      </c>
      <c r="D172" s="102" t="s">
        <v>844</v>
      </c>
      <c r="E172" s="24" t="s">
        <v>19</v>
      </c>
      <c r="F172" s="60">
        <v>2</v>
      </c>
      <c r="G172" s="26">
        <v>0</v>
      </c>
      <c r="H172" s="61">
        <f>F172*G172</f>
        <v>0</v>
      </c>
      <c r="I172" s="44"/>
      <c r="K172" s="24"/>
      <c r="L172" s="24"/>
      <c r="M172" s="27"/>
    </row>
    <row r="173" spans="2:13">
      <c r="E173" s="32"/>
      <c r="F173" s="64"/>
      <c r="G173" s="101"/>
      <c r="H173" s="65"/>
      <c r="I173" s="66"/>
      <c r="K173" s="24"/>
      <c r="L173" s="24"/>
      <c r="M173" s="27"/>
    </row>
    <row r="174" spans="2:13" ht="25.5">
      <c r="B174" s="62" t="s">
        <v>845</v>
      </c>
      <c r="D174" s="102" t="s">
        <v>467</v>
      </c>
      <c r="E174" s="24" t="s">
        <v>49</v>
      </c>
      <c r="F174" s="60">
        <v>55</v>
      </c>
      <c r="G174" s="26">
        <v>0</v>
      </c>
      <c r="H174" s="61">
        <f>F174*G174</f>
        <v>0</v>
      </c>
      <c r="I174" s="44"/>
      <c r="K174" s="24"/>
      <c r="L174" s="24"/>
      <c r="M174" s="27"/>
    </row>
    <row r="175" spans="2:13">
      <c r="E175" s="32"/>
      <c r="F175" s="64"/>
      <c r="G175" s="101"/>
      <c r="H175" s="65"/>
      <c r="I175" s="66"/>
      <c r="K175" s="24"/>
      <c r="L175" s="24"/>
      <c r="M175" s="27"/>
    </row>
    <row r="176" spans="2:13" ht="25.5">
      <c r="B176" s="62" t="s">
        <v>846</v>
      </c>
      <c r="D176" s="102" t="s">
        <v>468</v>
      </c>
      <c r="E176" s="62"/>
      <c r="F176" s="62"/>
      <c r="G176" s="62"/>
      <c r="H176" s="62"/>
      <c r="I176" s="44"/>
      <c r="K176" s="24"/>
      <c r="L176" s="24"/>
      <c r="M176" s="27"/>
    </row>
    <row r="177" spans="2:13">
      <c r="B177" s="62"/>
      <c r="D177" s="102" t="s">
        <v>469</v>
      </c>
      <c r="E177" s="24" t="s">
        <v>49</v>
      </c>
      <c r="F177" s="60">
        <v>220</v>
      </c>
      <c r="G177" s="98">
        <v>0</v>
      </c>
      <c r="H177" s="61">
        <f>F177*G177</f>
        <v>0</v>
      </c>
      <c r="I177" s="44"/>
      <c r="K177" s="24"/>
      <c r="L177" s="24"/>
      <c r="M177" s="27"/>
    </row>
    <row r="178" spans="2:13">
      <c r="B178" s="62"/>
      <c r="I178" s="44"/>
      <c r="K178" s="24"/>
      <c r="L178" s="24"/>
      <c r="M178" s="27"/>
    </row>
    <row r="179" spans="2:13" ht="25.5">
      <c r="B179" s="62" t="s">
        <v>847</v>
      </c>
      <c r="D179" s="102" t="s">
        <v>468</v>
      </c>
      <c r="E179" s="62"/>
      <c r="F179" s="62"/>
      <c r="G179" s="62"/>
      <c r="H179" s="62"/>
      <c r="I179" s="44"/>
      <c r="K179" s="24"/>
      <c r="L179" s="24"/>
      <c r="M179" s="27"/>
    </row>
    <row r="180" spans="2:13">
      <c r="B180" s="62"/>
      <c r="D180" s="102" t="s">
        <v>470</v>
      </c>
      <c r="E180" s="24" t="s">
        <v>49</v>
      </c>
      <c r="F180" s="60">
        <v>143</v>
      </c>
      <c r="G180" s="98">
        <v>0</v>
      </c>
      <c r="H180" s="61">
        <f>F180*G180</f>
        <v>0</v>
      </c>
      <c r="I180" s="44"/>
      <c r="K180" s="24"/>
      <c r="L180" s="24"/>
      <c r="M180" s="27"/>
    </row>
    <row r="181" spans="2:13">
      <c r="B181" s="62"/>
      <c r="I181" s="44"/>
      <c r="K181" s="24"/>
      <c r="L181" s="24"/>
      <c r="M181" s="27"/>
    </row>
    <row r="182" spans="2:13">
      <c r="B182" s="40"/>
      <c r="C182" s="41"/>
      <c r="D182" s="108" t="s">
        <v>471</v>
      </c>
      <c r="E182" s="276" t="s">
        <v>472</v>
      </c>
      <c r="F182" s="277"/>
      <c r="G182" s="277"/>
      <c r="H182" s="128">
        <f>SUM(H184:H195)</f>
        <v>0</v>
      </c>
      <c r="I182" s="42"/>
      <c r="K182" s="24"/>
      <c r="L182" s="24"/>
      <c r="M182" s="27"/>
    </row>
    <row r="183" spans="2:13">
      <c r="B183" s="44"/>
      <c r="C183" s="44"/>
      <c r="D183" s="111"/>
      <c r="E183" s="129"/>
      <c r="F183" s="136"/>
      <c r="G183" s="136"/>
      <c r="H183" s="129"/>
      <c r="I183" s="44"/>
      <c r="K183" s="24"/>
      <c r="L183" s="24"/>
      <c r="M183" s="27"/>
    </row>
    <row r="184" spans="2:13" ht="102">
      <c r="B184" s="62" t="s">
        <v>97</v>
      </c>
      <c r="C184" s="75"/>
      <c r="D184" s="135" t="s">
        <v>473</v>
      </c>
      <c r="E184" s="67" t="s">
        <v>24</v>
      </c>
      <c r="F184" s="60">
        <v>1</v>
      </c>
      <c r="G184" s="98">
        <v>0</v>
      </c>
      <c r="H184" s="61">
        <f>F184*G184</f>
        <v>0</v>
      </c>
      <c r="I184" s="44"/>
      <c r="K184" s="24"/>
      <c r="L184" s="24"/>
      <c r="M184" s="27"/>
    </row>
    <row r="185" spans="2:13">
      <c r="B185" s="62"/>
      <c r="C185" s="75"/>
      <c r="E185" s="67"/>
      <c r="G185" s="98"/>
      <c r="I185" s="44"/>
      <c r="K185" s="24"/>
      <c r="L185" s="24"/>
      <c r="M185" s="27"/>
    </row>
    <row r="186" spans="2:13" ht="51">
      <c r="B186" s="62" t="s">
        <v>260</v>
      </c>
      <c r="C186" s="75"/>
      <c r="D186" s="135" t="s">
        <v>848</v>
      </c>
      <c r="E186" s="67" t="s">
        <v>24</v>
      </c>
      <c r="F186" s="60">
        <v>5</v>
      </c>
      <c r="G186" s="98">
        <v>0</v>
      </c>
      <c r="H186" s="61">
        <f>F186*G186</f>
        <v>0</v>
      </c>
      <c r="I186" s="44"/>
      <c r="K186" s="24"/>
      <c r="L186" s="24"/>
      <c r="M186" s="27"/>
    </row>
    <row r="187" spans="2:13">
      <c r="B187" s="62"/>
      <c r="C187" s="75"/>
      <c r="E187" s="67"/>
      <c r="G187" s="98"/>
      <c r="I187" s="44"/>
      <c r="K187" s="24"/>
      <c r="L187" s="24"/>
      <c r="M187" s="27"/>
    </row>
    <row r="188" spans="2:13" ht="25.5">
      <c r="B188" s="62" t="s">
        <v>849</v>
      </c>
      <c r="C188" s="75"/>
      <c r="D188" s="135" t="s">
        <v>474</v>
      </c>
      <c r="E188" s="62"/>
      <c r="F188" s="62"/>
      <c r="G188" s="62"/>
      <c r="H188" s="62"/>
      <c r="I188" s="44"/>
      <c r="K188" s="24"/>
      <c r="L188" s="24"/>
      <c r="M188" s="27"/>
    </row>
    <row r="189" spans="2:13" ht="51">
      <c r="B189" s="62"/>
      <c r="C189" s="75"/>
      <c r="D189" s="139" t="s">
        <v>850</v>
      </c>
      <c r="E189" s="67" t="s">
        <v>24</v>
      </c>
      <c r="F189" s="60">
        <v>2</v>
      </c>
      <c r="G189" s="98">
        <v>0</v>
      </c>
      <c r="H189" s="61">
        <f>F189*G189</f>
        <v>0</v>
      </c>
      <c r="I189" s="44"/>
      <c r="K189" s="24"/>
      <c r="L189" s="24"/>
      <c r="M189" s="27"/>
    </row>
    <row r="190" spans="2:13" ht="51">
      <c r="B190" s="62"/>
      <c r="C190" s="75"/>
      <c r="D190" s="139" t="s">
        <v>851</v>
      </c>
      <c r="E190" s="67" t="s">
        <v>24</v>
      </c>
      <c r="F190" s="60">
        <v>1</v>
      </c>
      <c r="G190" s="98">
        <v>0</v>
      </c>
      <c r="H190" s="61">
        <f>F190*G190</f>
        <v>0</v>
      </c>
      <c r="I190" s="44"/>
      <c r="K190" s="24"/>
      <c r="L190" s="24"/>
      <c r="M190" s="27"/>
    </row>
    <row r="191" spans="2:13" ht="38.25">
      <c r="B191" s="62"/>
      <c r="C191" s="75"/>
      <c r="D191" s="135" t="s">
        <v>852</v>
      </c>
      <c r="E191" s="67" t="s">
        <v>24</v>
      </c>
      <c r="F191" s="60">
        <v>2</v>
      </c>
      <c r="G191" s="98">
        <v>0</v>
      </c>
      <c r="H191" s="61">
        <f>F191*G191</f>
        <v>0</v>
      </c>
      <c r="I191" s="44"/>
      <c r="K191" s="24"/>
      <c r="L191" s="24"/>
      <c r="M191" s="27"/>
    </row>
    <row r="192" spans="2:13">
      <c r="B192" s="62"/>
      <c r="C192" s="75"/>
      <c r="D192" s="135"/>
      <c r="E192" s="67"/>
      <c r="G192" s="98"/>
      <c r="I192" s="44"/>
      <c r="K192" s="24"/>
      <c r="L192" s="24"/>
      <c r="M192" s="27"/>
    </row>
    <row r="193" spans="2:13" ht="51">
      <c r="B193" s="62" t="s">
        <v>853</v>
      </c>
      <c r="C193" s="75"/>
      <c r="D193" s="135" t="s">
        <v>475</v>
      </c>
      <c r="E193" s="67" t="s">
        <v>24</v>
      </c>
      <c r="F193" s="60">
        <v>1</v>
      </c>
      <c r="G193" s="98">
        <v>0</v>
      </c>
      <c r="H193" s="61">
        <f>F193*G193</f>
        <v>0</v>
      </c>
      <c r="I193" s="44"/>
      <c r="K193" s="24"/>
      <c r="L193" s="24"/>
      <c r="M193" s="27"/>
    </row>
    <row r="194" spans="2:13">
      <c r="B194" s="62"/>
      <c r="C194" s="75"/>
      <c r="E194" s="67"/>
      <c r="G194" s="98"/>
      <c r="I194" s="44"/>
      <c r="K194" s="24"/>
      <c r="L194" s="24"/>
      <c r="M194" s="27"/>
    </row>
    <row r="195" spans="2:13" ht="38.25">
      <c r="B195" s="62" t="s">
        <v>854</v>
      </c>
      <c r="C195" s="75"/>
      <c r="D195" s="140" t="s">
        <v>855</v>
      </c>
      <c r="E195" s="67" t="s">
        <v>24</v>
      </c>
      <c r="F195" s="60">
        <v>2</v>
      </c>
      <c r="G195" s="98">
        <v>0</v>
      </c>
      <c r="H195" s="61">
        <f>F195*G195</f>
        <v>0</v>
      </c>
      <c r="I195" s="44"/>
      <c r="K195" s="24"/>
      <c r="L195" s="24"/>
      <c r="M195" s="27"/>
    </row>
    <row r="196" spans="2:13">
      <c r="B196" s="62"/>
      <c r="C196" s="75"/>
      <c r="E196" s="67"/>
      <c r="G196" s="98"/>
      <c r="I196" s="44"/>
      <c r="K196" s="24"/>
      <c r="L196" s="24"/>
      <c r="M196" s="27"/>
    </row>
    <row r="197" spans="2:13">
      <c r="B197" s="40"/>
      <c r="C197" s="41"/>
      <c r="D197" s="108" t="s">
        <v>476</v>
      </c>
      <c r="E197" s="276" t="s">
        <v>477</v>
      </c>
      <c r="F197" s="277"/>
      <c r="G197" s="277"/>
      <c r="H197" s="128">
        <f>SUM(H199:H203)</f>
        <v>0</v>
      </c>
      <c r="I197" s="42"/>
      <c r="K197" s="24"/>
      <c r="L197" s="24"/>
      <c r="M197" s="27"/>
    </row>
    <row r="198" spans="2:13">
      <c r="B198" s="44"/>
      <c r="C198" s="44"/>
      <c r="D198" s="111"/>
      <c r="E198" s="129"/>
      <c r="F198" s="136"/>
      <c r="G198" s="136"/>
      <c r="H198" s="129"/>
      <c r="I198" s="44"/>
      <c r="K198" s="24"/>
      <c r="L198" s="24"/>
      <c r="M198" s="27"/>
    </row>
    <row r="199" spans="2:13" ht="38.25">
      <c r="B199" s="62" t="s">
        <v>262</v>
      </c>
      <c r="C199" s="75"/>
      <c r="D199" s="135" t="s">
        <v>478</v>
      </c>
      <c r="E199" s="67"/>
      <c r="G199" s="98"/>
      <c r="I199" s="44"/>
      <c r="K199" s="24"/>
      <c r="L199" s="24"/>
      <c r="M199" s="27"/>
    </row>
    <row r="200" spans="2:13" ht="25.5">
      <c r="B200" s="62"/>
      <c r="C200" s="75"/>
      <c r="D200" s="135" t="s">
        <v>856</v>
      </c>
      <c r="E200" s="67"/>
      <c r="G200" s="98"/>
      <c r="I200" s="44"/>
      <c r="K200" s="24"/>
      <c r="L200" s="24"/>
      <c r="M200" s="27"/>
    </row>
    <row r="201" spans="2:13" ht="25.5">
      <c r="B201" s="62"/>
      <c r="C201" s="75"/>
      <c r="D201" s="135" t="s">
        <v>479</v>
      </c>
      <c r="E201" s="67" t="s">
        <v>20</v>
      </c>
      <c r="F201" s="60">
        <v>146</v>
      </c>
      <c r="G201" s="98">
        <v>0</v>
      </c>
      <c r="H201" s="61">
        <f>F201*G201</f>
        <v>0</v>
      </c>
      <c r="I201" s="44"/>
      <c r="K201" s="24"/>
      <c r="L201" s="24"/>
      <c r="M201" s="27"/>
    </row>
    <row r="202" spans="2:13">
      <c r="B202" s="62"/>
      <c r="C202" s="75"/>
      <c r="E202" s="67"/>
      <c r="G202" s="98"/>
      <c r="I202" s="44"/>
      <c r="K202" s="24"/>
      <c r="L202" s="24"/>
      <c r="M202" s="27"/>
    </row>
    <row r="203" spans="2:13" ht="25.5">
      <c r="B203" s="62" t="s">
        <v>480</v>
      </c>
      <c r="C203" s="75"/>
      <c r="D203" s="135" t="s">
        <v>481</v>
      </c>
      <c r="E203" s="67" t="s">
        <v>20</v>
      </c>
      <c r="F203" s="60">
        <v>49</v>
      </c>
      <c r="G203" s="98">
        <v>0</v>
      </c>
      <c r="H203" s="61">
        <f>F203*G203</f>
        <v>0</v>
      </c>
      <c r="I203" s="44"/>
      <c r="K203" s="24"/>
      <c r="L203" s="24"/>
      <c r="M203" s="27"/>
    </row>
    <row r="204" spans="2:13">
      <c r="B204" s="62"/>
      <c r="C204" s="75"/>
      <c r="E204" s="67"/>
      <c r="G204" s="98"/>
      <c r="I204" s="44"/>
      <c r="K204" s="24"/>
      <c r="L204" s="24"/>
      <c r="M204" s="27"/>
    </row>
    <row r="205" spans="2:13">
      <c r="B205" s="40"/>
      <c r="C205" s="41"/>
      <c r="D205" s="108" t="s">
        <v>482</v>
      </c>
      <c r="E205" s="276" t="s">
        <v>483</v>
      </c>
      <c r="F205" s="277"/>
      <c r="G205" s="277"/>
      <c r="H205" s="128">
        <f>SUM(H207:H209)</f>
        <v>0</v>
      </c>
      <c r="I205" s="42"/>
      <c r="K205" s="24"/>
      <c r="L205" s="24"/>
      <c r="M205" s="27"/>
    </row>
    <row r="206" spans="2:13">
      <c r="B206" s="44"/>
      <c r="C206" s="44"/>
      <c r="D206" s="111"/>
      <c r="E206" s="129"/>
      <c r="F206" s="136"/>
      <c r="G206" s="136"/>
      <c r="H206" s="129"/>
      <c r="I206" s="44"/>
      <c r="K206" s="24"/>
      <c r="L206" s="24"/>
      <c r="M206" s="27"/>
    </row>
    <row r="207" spans="2:13" ht="63.75">
      <c r="B207" s="62" t="s">
        <v>484</v>
      </c>
      <c r="C207" s="75"/>
      <c r="D207" s="135" t="s">
        <v>857</v>
      </c>
      <c r="E207" s="67" t="s">
        <v>20</v>
      </c>
      <c r="F207" s="60">
        <v>9</v>
      </c>
      <c r="G207" s="98">
        <v>0</v>
      </c>
      <c r="H207" s="61">
        <f>F207*G207</f>
        <v>0</v>
      </c>
      <c r="I207" s="44"/>
      <c r="K207" s="24"/>
      <c r="L207" s="24"/>
      <c r="M207" s="27"/>
    </row>
    <row r="208" spans="2:13">
      <c r="B208" s="62"/>
      <c r="C208" s="75"/>
      <c r="D208" s="135"/>
      <c r="E208" s="67"/>
      <c r="G208" s="98"/>
      <c r="I208" s="44"/>
      <c r="K208" s="24"/>
      <c r="L208" s="24"/>
      <c r="M208" s="27"/>
    </row>
    <row r="209" spans="2:13" ht="38.25">
      <c r="B209" s="236" t="s">
        <v>485</v>
      </c>
      <c r="C209" s="75"/>
      <c r="D209" s="135" t="s">
        <v>486</v>
      </c>
      <c r="E209" s="67" t="s">
        <v>54</v>
      </c>
      <c r="F209" s="60">
        <v>28</v>
      </c>
      <c r="G209" s="98">
        <v>0</v>
      </c>
      <c r="H209" s="61">
        <f>F209*G209</f>
        <v>0</v>
      </c>
      <c r="I209" s="44"/>
      <c r="K209" s="24"/>
      <c r="L209" s="24"/>
      <c r="M209" s="27"/>
    </row>
    <row r="210" spans="2:13" ht="12" customHeight="1">
      <c r="B210" s="62"/>
      <c r="C210" s="75"/>
      <c r="E210" s="67"/>
      <c r="G210" s="98"/>
      <c r="I210" s="44"/>
      <c r="K210" s="24"/>
      <c r="L210" s="24"/>
      <c r="M210" s="27"/>
    </row>
    <row r="211" spans="2:13">
      <c r="B211" s="40"/>
      <c r="C211" s="41"/>
      <c r="D211" s="108" t="s">
        <v>487</v>
      </c>
      <c r="E211" s="276" t="s">
        <v>105</v>
      </c>
      <c r="F211" s="277"/>
      <c r="G211" s="277"/>
      <c r="H211" s="128">
        <f>SUM(H213:H270)</f>
        <v>0</v>
      </c>
      <c r="I211" s="42"/>
      <c r="K211" s="24"/>
      <c r="L211" s="24"/>
      <c r="M211" s="27"/>
    </row>
    <row r="212" spans="2:13">
      <c r="B212" s="44"/>
      <c r="C212" s="44"/>
      <c r="D212" s="111"/>
      <c r="E212" s="129"/>
      <c r="F212" s="136"/>
      <c r="G212" s="136"/>
      <c r="H212" s="129"/>
      <c r="I212" s="44"/>
      <c r="K212" s="24"/>
      <c r="L212" s="24"/>
      <c r="M212" s="27"/>
    </row>
    <row r="213" spans="2:13" ht="76.5">
      <c r="B213" s="62" t="s">
        <v>488</v>
      </c>
      <c r="C213" s="75"/>
      <c r="D213" s="135" t="s">
        <v>858</v>
      </c>
      <c r="E213" s="67"/>
      <c r="G213" s="98"/>
      <c r="I213" s="44"/>
      <c r="K213" s="24"/>
      <c r="L213" s="24"/>
      <c r="M213" s="27"/>
    </row>
    <row r="214" spans="2:13">
      <c r="B214" s="62"/>
      <c r="C214" s="75"/>
      <c r="D214" s="135"/>
      <c r="E214" s="67"/>
      <c r="G214" s="98"/>
      <c r="I214" s="44"/>
      <c r="K214" s="24"/>
      <c r="L214" s="24"/>
      <c r="M214" s="27"/>
    </row>
    <row r="215" spans="2:13" ht="51">
      <c r="B215" s="62"/>
      <c r="C215" s="75"/>
      <c r="D215" s="135" t="s">
        <v>489</v>
      </c>
      <c r="E215" s="67"/>
      <c r="G215" s="98"/>
      <c r="I215" s="44"/>
      <c r="K215" s="24"/>
      <c r="L215" s="24"/>
      <c r="M215" s="27"/>
    </row>
    <row r="216" spans="2:13">
      <c r="B216" s="62"/>
      <c r="C216" s="75"/>
      <c r="D216" s="135"/>
      <c r="E216" s="67"/>
      <c r="G216" s="98"/>
      <c r="I216" s="44"/>
      <c r="K216" s="24"/>
      <c r="L216" s="24"/>
      <c r="M216" s="27"/>
    </row>
    <row r="217" spans="2:13" ht="51">
      <c r="B217" s="62"/>
      <c r="C217" s="75"/>
      <c r="D217" s="135" t="s">
        <v>489</v>
      </c>
      <c r="E217" s="67"/>
      <c r="G217" s="98"/>
      <c r="I217" s="44"/>
      <c r="K217" s="24"/>
      <c r="L217" s="24"/>
      <c r="M217" s="27"/>
    </row>
    <row r="218" spans="2:13">
      <c r="B218" s="62"/>
      <c r="C218" s="75"/>
      <c r="E218" s="67"/>
      <c r="G218" s="98"/>
      <c r="I218" s="44"/>
      <c r="K218" s="24"/>
      <c r="L218" s="24"/>
      <c r="M218" s="27"/>
    </row>
    <row r="219" spans="2:13" ht="114.75">
      <c r="B219" s="62"/>
      <c r="C219" s="75"/>
      <c r="D219" s="135" t="s">
        <v>490</v>
      </c>
      <c r="E219" s="67"/>
      <c r="G219" s="98"/>
      <c r="I219" s="44"/>
      <c r="K219" s="24"/>
      <c r="L219" s="24"/>
      <c r="M219" s="27"/>
    </row>
    <row r="220" spans="2:13">
      <c r="B220" s="62"/>
      <c r="C220" s="75"/>
      <c r="D220" s="135"/>
      <c r="E220" s="67"/>
      <c r="G220" s="98"/>
      <c r="I220" s="44"/>
      <c r="K220" s="24"/>
      <c r="L220" s="24"/>
      <c r="M220" s="27"/>
    </row>
    <row r="221" spans="2:13" ht="25.5">
      <c r="B221" s="62"/>
      <c r="C221" s="75"/>
      <c r="D221" s="135" t="s">
        <v>859</v>
      </c>
      <c r="E221" s="67"/>
      <c r="G221" s="98"/>
      <c r="I221" s="44"/>
      <c r="K221" s="24"/>
      <c r="L221" s="24"/>
      <c r="M221" s="27"/>
    </row>
    <row r="222" spans="2:13">
      <c r="B222" s="62"/>
      <c r="C222" s="75"/>
      <c r="D222" s="135"/>
      <c r="E222" s="67"/>
      <c r="G222" s="98"/>
      <c r="I222" s="44"/>
      <c r="K222" s="24"/>
      <c r="L222" s="24"/>
      <c r="M222" s="27"/>
    </row>
    <row r="223" spans="2:13">
      <c r="B223" s="37"/>
      <c r="C223" s="37"/>
      <c r="D223" s="110" t="s">
        <v>860</v>
      </c>
      <c r="E223" s="37"/>
      <c r="F223" s="37"/>
      <c r="G223" s="37"/>
      <c r="H223" s="37"/>
      <c r="I223" s="37"/>
    </row>
    <row r="224" spans="2:13">
      <c r="B224" s="237"/>
      <c r="C224" s="75"/>
      <c r="E224" s="67"/>
      <c r="G224" s="98"/>
      <c r="I224" s="44"/>
      <c r="K224" s="24"/>
      <c r="L224" s="24"/>
      <c r="M224" s="27"/>
    </row>
    <row r="225" spans="2:13">
      <c r="B225" s="62"/>
      <c r="C225" s="75"/>
      <c r="D225" s="140" t="s">
        <v>861</v>
      </c>
      <c r="E225" s="67" t="s">
        <v>24</v>
      </c>
      <c r="F225" s="60">
        <v>1</v>
      </c>
      <c r="G225" s="98">
        <v>0</v>
      </c>
      <c r="H225" s="61">
        <f t="shared" ref="H225:H235" si="0">F225*G225</f>
        <v>0</v>
      </c>
      <c r="I225" s="44"/>
      <c r="K225" s="24"/>
      <c r="L225" s="24"/>
      <c r="M225" s="27"/>
    </row>
    <row r="226" spans="2:13">
      <c r="B226" s="62"/>
      <c r="C226" s="75"/>
      <c r="D226" s="140" t="s">
        <v>862</v>
      </c>
      <c r="E226" s="67" t="s">
        <v>24</v>
      </c>
      <c r="F226" s="60">
        <v>25</v>
      </c>
      <c r="G226" s="98">
        <v>0</v>
      </c>
      <c r="H226" s="61">
        <f t="shared" si="0"/>
        <v>0</v>
      </c>
      <c r="I226" s="44"/>
      <c r="K226" s="24"/>
      <c r="L226" s="24"/>
      <c r="M226" s="27"/>
    </row>
    <row r="227" spans="2:13">
      <c r="B227" s="237"/>
      <c r="C227" s="75"/>
      <c r="D227" s="140" t="s">
        <v>863</v>
      </c>
      <c r="E227" s="67" t="s">
        <v>24</v>
      </c>
      <c r="F227" s="60">
        <v>2</v>
      </c>
      <c r="G227" s="98">
        <v>0</v>
      </c>
      <c r="H227" s="61">
        <f t="shared" si="0"/>
        <v>0</v>
      </c>
      <c r="I227" s="44"/>
      <c r="K227" s="24"/>
      <c r="L227" s="24"/>
      <c r="M227" s="27"/>
    </row>
    <row r="228" spans="2:13">
      <c r="B228" s="237"/>
      <c r="C228" s="75"/>
      <c r="D228" s="140" t="s">
        <v>864</v>
      </c>
      <c r="E228" s="67" t="s">
        <v>24</v>
      </c>
      <c r="F228" s="60">
        <v>2</v>
      </c>
      <c r="G228" s="98">
        <v>0</v>
      </c>
      <c r="H228" s="61">
        <f t="shared" si="0"/>
        <v>0</v>
      </c>
      <c r="I228" s="44"/>
      <c r="K228" s="24"/>
      <c r="L228" s="24"/>
      <c r="M228" s="27"/>
    </row>
    <row r="229" spans="2:13">
      <c r="B229" s="237"/>
      <c r="C229" s="75"/>
      <c r="D229" s="140" t="s">
        <v>865</v>
      </c>
      <c r="E229" s="67" t="s">
        <v>24</v>
      </c>
      <c r="F229" s="60">
        <v>2</v>
      </c>
      <c r="G229" s="98">
        <v>0</v>
      </c>
      <c r="H229" s="61">
        <f t="shared" si="0"/>
        <v>0</v>
      </c>
      <c r="I229" s="44"/>
      <c r="K229" s="24"/>
      <c r="L229" s="24"/>
      <c r="M229" s="27"/>
    </row>
    <row r="230" spans="2:13">
      <c r="B230" s="62"/>
      <c r="C230" s="75"/>
      <c r="D230" s="238" t="s">
        <v>866</v>
      </c>
      <c r="E230" s="67" t="s">
        <v>24</v>
      </c>
      <c r="F230" s="60">
        <v>2</v>
      </c>
      <c r="G230" s="98">
        <v>0</v>
      </c>
      <c r="H230" s="61">
        <f t="shared" si="0"/>
        <v>0</v>
      </c>
      <c r="I230" s="44"/>
      <c r="K230" s="24"/>
      <c r="L230" s="24"/>
      <c r="M230" s="27"/>
    </row>
    <row r="231" spans="2:13">
      <c r="B231" s="62"/>
      <c r="C231" s="75"/>
      <c r="D231" s="239" t="s">
        <v>867</v>
      </c>
      <c r="E231" s="67" t="s">
        <v>24</v>
      </c>
      <c r="F231" s="60">
        <v>1</v>
      </c>
      <c r="G231" s="98">
        <v>0</v>
      </c>
      <c r="H231" s="61">
        <f t="shared" si="0"/>
        <v>0</v>
      </c>
      <c r="I231" s="44"/>
      <c r="K231" s="24"/>
      <c r="L231" s="24"/>
      <c r="M231" s="27"/>
    </row>
    <row r="232" spans="2:13">
      <c r="B232" s="62"/>
      <c r="C232" s="75"/>
      <c r="D232" s="140" t="s">
        <v>868</v>
      </c>
      <c r="E232" s="67" t="s">
        <v>24</v>
      </c>
      <c r="F232" s="60">
        <v>2</v>
      </c>
      <c r="G232" s="98">
        <v>0</v>
      </c>
      <c r="H232" s="61">
        <f t="shared" si="0"/>
        <v>0</v>
      </c>
      <c r="I232" s="44"/>
      <c r="K232" s="24"/>
      <c r="L232" s="24"/>
      <c r="M232" s="27"/>
    </row>
    <row r="233" spans="2:13">
      <c r="B233" s="62"/>
      <c r="C233" s="75"/>
      <c r="D233" s="140" t="s">
        <v>869</v>
      </c>
      <c r="E233" s="67" t="s">
        <v>24</v>
      </c>
      <c r="F233" s="60">
        <v>4</v>
      </c>
      <c r="G233" s="98">
        <v>0</v>
      </c>
      <c r="H233" s="61">
        <f t="shared" si="0"/>
        <v>0</v>
      </c>
      <c r="I233" s="44"/>
      <c r="K233" s="24"/>
      <c r="L233" s="24"/>
      <c r="M233" s="27"/>
    </row>
    <row r="234" spans="2:13">
      <c r="B234" s="62"/>
      <c r="C234" s="75"/>
      <c r="D234" s="140" t="s">
        <v>870</v>
      </c>
      <c r="E234" s="67" t="s">
        <v>24</v>
      </c>
      <c r="F234" s="60">
        <v>1</v>
      </c>
      <c r="G234" s="98">
        <v>0</v>
      </c>
      <c r="H234" s="61">
        <f t="shared" si="0"/>
        <v>0</v>
      </c>
      <c r="I234" s="44"/>
      <c r="K234" s="24"/>
      <c r="L234" s="24"/>
      <c r="M234" s="27"/>
    </row>
    <row r="235" spans="2:13">
      <c r="B235" s="62"/>
      <c r="C235" s="75"/>
      <c r="D235" s="140" t="s">
        <v>871</v>
      </c>
      <c r="E235" s="67" t="s">
        <v>24</v>
      </c>
      <c r="F235" s="60">
        <v>2</v>
      </c>
      <c r="G235" s="98">
        <v>0</v>
      </c>
      <c r="H235" s="61">
        <f t="shared" si="0"/>
        <v>0</v>
      </c>
      <c r="I235" s="44"/>
      <c r="K235" s="24"/>
      <c r="L235" s="24"/>
      <c r="M235" s="27"/>
    </row>
    <row r="236" spans="2:13">
      <c r="B236" s="237"/>
      <c r="C236" s="75"/>
      <c r="E236" s="67"/>
      <c r="G236" s="98"/>
      <c r="I236" s="44"/>
      <c r="K236" s="24"/>
      <c r="L236" s="24"/>
      <c r="M236" s="27"/>
    </row>
    <row r="237" spans="2:13">
      <c r="B237" s="37"/>
      <c r="C237" s="37"/>
      <c r="D237" s="110" t="s">
        <v>872</v>
      </c>
      <c r="E237" s="37"/>
      <c r="F237" s="37"/>
      <c r="G237" s="37"/>
      <c r="H237" s="37"/>
      <c r="I237" s="37"/>
    </row>
    <row r="238" spans="2:13">
      <c r="B238" s="237"/>
      <c r="C238" s="75"/>
      <c r="E238" s="67"/>
      <c r="G238" s="98"/>
      <c r="I238" s="44"/>
      <c r="K238" s="24"/>
      <c r="L238" s="24"/>
      <c r="M238" s="27"/>
    </row>
    <row r="239" spans="2:13">
      <c r="B239" s="62"/>
      <c r="C239" s="75"/>
      <c r="D239" s="140" t="s">
        <v>873</v>
      </c>
      <c r="E239" s="67" t="s">
        <v>24</v>
      </c>
      <c r="F239" s="60">
        <v>2</v>
      </c>
      <c r="G239" s="98">
        <v>0</v>
      </c>
      <c r="H239" s="61">
        <f t="shared" ref="H239:H251" si="1">F239*G239</f>
        <v>0</v>
      </c>
      <c r="I239" s="44"/>
      <c r="K239" s="24"/>
      <c r="L239" s="24"/>
      <c r="M239" s="27"/>
    </row>
    <row r="240" spans="2:13">
      <c r="B240" s="237"/>
      <c r="C240" s="75"/>
      <c r="D240" s="140" t="s">
        <v>874</v>
      </c>
      <c r="E240" s="67" t="s">
        <v>24</v>
      </c>
      <c r="F240" s="60">
        <v>1</v>
      </c>
      <c r="G240" s="98">
        <v>0</v>
      </c>
      <c r="H240" s="61">
        <f t="shared" si="1"/>
        <v>0</v>
      </c>
      <c r="I240" s="44"/>
      <c r="K240" s="24"/>
      <c r="L240" s="24"/>
      <c r="M240" s="27"/>
    </row>
    <row r="241" spans="2:13">
      <c r="B241" s="237"/>
      <c r="C241" s="75"/>
      <c r="D241" s="140" t="s">
        <v>875</v>
      </c>
      <c r="E241" s="67" t="s">
        <v>24</v>
      </c>
      <c r="F241" s="60">
        <v>1</v>
      </c>
      <c r="G241" s="98">
        <v>0</v>
      </c>
      <c r="H241" s="61">
        <f t="shared" si="1"/>
        <v>0</v>
      </c>
      <c r="I241" s="44"/>
      <c r="K241" s="24"/>
      <c r="L241" s="24"/>
      <c r="M241" s="27"/>
    </row>
    <row r="242" spans="2:13">
      <c r="B242" s="237"/>
      <c r="C242" s="75"/>
      <c r="D242" s="140" t="s">
        <v>876</v>
      </c>
      <c r="E242" s="67" t="s">
        <v>24</v>
      </c>
      <c r="F242" s="60">
        <v>1</v>
      </c>
      <c r="G242" s="98">
        <v>0</v>
      </c>
      <c r="H242" s="61">
        <f t="shared" si="1"/>
        <v>0</v>
      </c>
      <c r="I242" s="44"/>
      <c r="K242" s="24"/>
      <c r="L242" s="24"/>
      <c r="M242" s="27"/>
    </row>
    <row r="243" spans="2:13">
      <c r="B243" s="237"/>
      <c r="C243" s="75"/>
      <c r="D243" s="140" t="s">
        <v>877</v>
      </c>
      <c r="E243" s="67" t="s">
        <v>24</v>
      </c>
      <c r="F243" s="60">
        <v>2</v>
      </c>
      <c r="G243" s="98">
        <v>0</v>
      </c>
      <c r="H243" s="61">
        <f t="shared" si="1"/>
        <v>0</v>
      </c>
      <c r="I243" s="44"/>
      <c r="K243" s="24"/>
      <c r="L243" s="24"/>
      <c r="M243" s="27"/>
    </row>
    <row r="244" spans="2:13">
      <c r="B244" s="62"/>
      <c r="C244" s="75"/>
      <c r="D244" s="238" t="s">
        <v>866</v>
      </c>
      <c r="E244" s="67" t="s">
        <v>24</v>
      </c>
      <c r="F244" s="60">
        <v>3</v>
      </c>
      <c r="G244" s="98">
        <v>0</v>
      </c>
      <c r="H244" s="61">
        <f t="shared" si="1"/>
        <v>0</v>
      </c>
      <c r="I244" s="44"/>
      <c r="K244" s="24"/>
      <c r="L244" s="24"/>
      <c r="M244" s="27"/>
    </row>
    <row r="245" spans="2:13">
      <c r="B245" s="62"/>
      <c r="C245" s="75"/>
      <c r="D245" s="140" t="s">
        <v>869</v>
      </c>
      <c r="E245" s="67" t="s">
        <v>24</v>
      </c>
      <c r="F245" s="60">
        <v>2</v>
      </c>
      <c r="G245" s="98">
        <v>0</v>
      </c>
      <c r="H245" s="61">
        <f t="shared" si="1"/>
        <v>0</v>
      </c>
      <c r="I245" s="44"/>
      <c r="K245" s="24"/>
      <c r="L245" s="24"/>
      <c r="M245" s="27"/>
    </row>
    <row r="246" spans="2:13">
      <c r="B246" s="62"/>
      <c r="C246" s="75"/>
      <c r="D246" s="140" t="s">
        <v>868</v>
      </c>
      <c r="E246" s="67" t="s">
        <v>24</v>
      </c>
      <c r="F246" s="60">
        <v>2</v>
      </c>
      <c r="G246" s="98">
        <v>0</v>
      </c>
      <c r="H246" s="61">
        <f t="shared" si="1"/>
        <v>0</v>
      </c>
      <c r="I246" s="44"/>
      <c r="K246" s="24"/>
      <c r="L246" s="24"/>
      <c r="M246" s="27"/>
    </row>
    <row r="247" spans="2:13">
      <c r="B247" s="62"/>
      <c r="C247" s="75"/>
      <c r="D247" s="239" t="s">
        <v>867</v>
      </c>
      <c r="E247" s="67" t="s">
        <v>24</v>
      </c>
      <c r="F247" s="60">
        <v>1</v>
      </c>
      <c r="G247" s="98">
        <v>0</v>
      </c>
      <c r="H247" s="61">
        <f t="shared" si="1"/>
        <v>0</v>
      </c>
      <c r="I247" s="44"/>
      <c r="K247" s="24"/>
      <c r="L247" s="24"/>
      <c r="M247" s="27"/>
    </row>
    <row r="248" spans="2:13">
      <c r="B248" s="62"/>
      <c r="C248" s="75"/>
      <c r="D248" s="140" t="s">
        <v>862</v>
      </c>
      <c r="E248" s="67" t="s">
        <v>24</v>
      </c>
      <c r="F248" s="60">
        <v>15</v>
      </c>
      <c r="G248" s="98">
        <v>0</v>
      </c>
      <c r="H248" s="61">
        <f t="shared" si="1"/>
        <v>0</v>
      </c>
      <c r="I248" s="44"/>
      <c r="K248" s="24"/>
      <c r="L248" s="24"/>
      <c r="M248" s="27"/>
    </row>
    <row r="249" spans="2:13">
      <c r="B249" s="62"/>
      <c r="C249" s="75"/>
      <c r="D249" s="140" t="s">
        <v>878</v>
      </c>
      <c r="E249" s="67" t="s">
        <v>24</v>
      </c>
      <c r="F249" s="60">
        <v>1</v>
      </c>
      <c r="G249" s="98">
        <v>0</v>
      </c>
      <c r="H249" s="61">
        <f t="shared" si="1"/>
        <v>0</v>
      </c>
      <c r="I249" s="44"/>
      <c r="K249" s="24"/>
      <c r="L249" s="24"/>
      <c r="M249" s="27"/>
    </row>
    <row r="250" spans="2:13">
      <c r="B250" s="62"/>
      <c r="C250" s="75"/>
      <c r="D250" s="140" t="s">
        <v>870</v>
      </c>
      <c r="E250" s="67" t="s">
        <v>24</v>
      </c>
      <c r="F250" s="60">
        <v>1</v>
      </c>
      <c r="G250" s="98">
        <v>0</v>
      </c>
      <c r="H250" s="61">
        <f t="shared" si="1"/>
        <v>0</v>
      </c>
      <c r="I250" s="44"/>
      <c r="K250" s="24"/>
      <c r="L250" s="24"/>
      <c r="M250" s="27"/>
    </row>
    <row r="251" spans="2:13">
      <c r="B251" s="62"/>
      <c r="C251" s="75"/>
      <c r="D251" s="140" t="s">
        <v>879</v>
      </c>
      <c r="E251" s="67" t="s">
        <v>24</v>
      </c>
      <c r="F251" s="60">
        <v>2</v>
      </c>
      <c r="G251" s="98">
        <v>0</v>
      </c>
      <c r="H251" s="61">
        <f t="shared" si="1"/>
        <v>0</v>
      </c>
      <c r="I251" s="44"/>
      <c r="K251" s="24"/>
      <c r="L251" s="24"/>
      <c r="M251" s="27"/>
    </row>
    <row r="252" spans="2:13">
      <c r="B252" s="62"/>
      <c r="C252" s="75"/>
      <c r="D252" s="135"/>
      <c r="E252" s="67"/>
      <c r="G252" s="98"/>
      <c r="I252" s="44"/>
      <c r="K252" s="24"/>
      <c r="L252" s="24"/>
      <c r="M252" s="27"/>
    </row>
    <row r="253" spans="2:13">
      <c r="B253" s="37"/>
      <c r="C253" s="37"/>
      <c r="D253" s="110" t="s">
        <v>880</v>
      </c>
      <c r="E253" s="37"/>
      <c r="F253" s="37"/>
      <c r="G253" s="37"/>
      <c r="H253" s="37"/>
      <c r="I253" s="37"/>
    </row>
    <row r="254" spans="2:13">
      <c r="B254" s="237"/>
      <c r="C254" s="75"/>
      <c r="E254" s="67"/>
      <c r="G254" s="98"/>
      <c r="I254" s="44"/>
      <c r="K254" s="24"/>
      <c r="L254" s="24"/>
      <c r="M254" s="27"/>
    </row>
    <row r="255" spans="2:13">
      <c r="B255" s="62"/>
      <c r="C255" s="75"/>
      <c r="D255" s="140" t="s">
        <v>881</v>
      </c>
      <c r="E255" s="67" t="s">
        <v>24</v>
      </c>
      <c r="F255" s="60">
        <v>2</v>
      </c>
      <c r="G255" s="98">
        <v>0</v>
      </c>
      <c r="H255" s="61">
        <f t="shared" ref="H255:H263" si="2">F255*G255</f>
        <v>0</v>
      </c>
      <c r="I255" s="44"/>
      <c r="K255" s="24"/>
      <c r="L255" s="24"/>
      <c r="M255" s="27"/>
    </row>
    <row r="256" spans="2:13">
      <c r="B256" s="237"/>
      <c r="C256" s="75"/>
      <c r="D256" s="140" t="s">
        <v>882</v>
      </c>
      <c r="E256" s="67" t="s">
        <v>24</v>
      </c>
      <c r="F256" s="60">
        <v>4</v>
      </c>
      <c r="G256" s="98">
        <v>0</v>
      </c>
      <c r="H256" s="61">
        <f t="shared" si="2"/>
        <v>0</v>
      </c>
      <c r="I256" s="44"/>
      <c r="K256" s="24"/>
      <c r="L256" s="24"/>
      <c r="M256" s="27"/>
    </row>
    <row r="257" spans="2:13">
      <c r="B257" s="237"/>
      <c r="C257" s="75"/>
      <c r="D257" s="140" t="s">
        <v>883</v>
      </c>
      <c r="E257" s="67" t="s">
        <v>24</v>
      </c>
      <c r="F257" s="60">
        <v>2</v>
      </c>
      <c r="G257" s="98">
        <v>0</v>
      </c>
      <c r="H257" s="61">
        <f t="shared" si="2"/>
        <v>0</v>
      </c>
      <c r="I257" s="44"/>
      <c r="K257" s="24"/>
      <c r="L257" s="24"/>
      <c r="M257" s="27"/>
    </row>
    <row r="258" spans="2:13">
      <c r="B258" s="237"/>
      <c r="C258" s="75"/>
      <c r="D258" s="140" t="s">
        <v>884</v>
      </c>
      <c r="E258" s="67" t="s">
        <v>24</v>
      </c>
      <c r="F258" s="60">
        <v>2</v>
      </c>
      <c r="G258" s="98">
        <v>0</v>
      </c>
      <c r="H258" s="61">
        <f t="shared" si="2"/>
        <v>0</v>
      </c>
      <c r="I258" s="44"/>
      <c r="K258" s="24"/>
      <c r="L258" s="24"/>
      <c r="M258" s="27"/>
    </row>
    <row r="259" spans="2:13">
      <c r="B259" s="237"/>
      <c r="C259" s="75"/>
      <c r="D259" s="140" t="s">
        <v>885</v>
      </c>
      <c r="E259" s="67" t="s">
        <v>24</v>
      </c>
      <c r="F259" s="60">
        <v>2</v>
      </c>
      <c r="G259" s="98">
        <v>0</v>
      </c>
      <c r="H259" s="61">
        <f t="shared" si="2"/>
        <v>0</v>
      </c>
      <c r="I259" s="44"/>
      <c r="K259" s="24"/>
      <c r="L259" s="24"/>
      <c r="M259" s="27"/>
    </row>
    <row r="260" spans="2:13">
      <c r="B260" s="62"/>
      <c r="C260" s="75"/>
      <c r="D260" s="140" t="s">
        <v>869</v>
      </c>
      <c r="E260" s="67" t="s">
        <v>24</v>
      </c>
      <c r="F260" s="60">
        <v>4</v>
      </c>
      <c r="G260" s="98">
        <v>0</v>
      </c>
      <c r="H260" s="61">
        <f t="shared" si="2"/>
        <v>0</v>
      </c>
      <c r="I260" s="44"/>
      <c r="K260" s="24"/>
      <c r="L260" s="24"/>
      <c r="M260" s="27"/>
    </row>
    <row r="261" spans="2:13">
      <c r="B261" s="62"/>
      <c r="C261" s="75"/>
      <c r="D261" s="238" t="s">
        <v>866</v>
      </c>
      <c r="E261" s="67" t="s">
        <v>24</v>
      </c>
      <c r="F261" s="60">
        <v>2</v>
      </c>
      <c r="G261" s="98">
        <v>0</v>
      </c>
      <c r="H261" s="61">
        <f t="shared" si="2"/>
        <v>0</v>
      </c>
      <c r="I261" s="44"/>
      <c r="K261" s="24"/>
      <c r="L261" s="24"/>
      <c r="M261" s="27"/>
    </row>
    <row r="262" spans="2:13">
      <c r="B262" s="62"/>
      <c r="C262" s="75"/>
      <c r="D262" s="140" t="s">
        <v>862</v>
      </c>
      <c r="E262" s="67" t="s">
        <v>24</v>
      </c>
      <c r="F262" s="60">
        <v>12</v>
      </c>
      <c r="G262" s="98">
        <v>0</v>
      </c>
      <c r="H262" s="61">
        <f t="shared" si="2"/>
        <v>0</v>
      </c>
      <c r="I262" s="44"/>
      <c r="K262" s="24"/>
      <c r="L262" s="24"/>
      <c r="M262" s="27"/>
    </row>
    <row r="263" spans="2:13">
      <c r="B263" s="62"/>
      <c r="C263" s="75"/>
      <c r="D263" s="140" t="s">
        <v>870</v>
      </c>
      <c r="E263" s="67" t="s">
        <v>24</v>
      </c>
      <c r="F263" s="60">
        <v>2</v>
      </c>
      <c r="G263" s="98">
        <v>0</v>
      </c>
      <c r="H263" s="61">
        <f t="shared" si="2"/>
        <v>0</v>
      </c>
      <c r="I263" s="44"/>
      <c r="K263" s="24"/>
      <c r="L263" s="24"/>
      <c r="M263" s="27"/>
    </row>
    <row r="264" spans="2:13">
      <c r="B264" s="62"/>
      <c r="C264" s="75"/>
      <c r="D264" s="140"/>
      <c r="E264" s="67"/>
      <c r="G264" s="98"/>
      <c r="I264" s="44"/>
      <c r="K264" s="24"/>
      <c r="L264" s="24"/>
      <c r="M264" s="27"/>
    </row>
    <row r="265" spans="2:13">
      <c r="B265" s="37"/>
      <c r="C265" s="37"/>
      <c r="D265" s="110" t="s">
        <v>886</v>
      </c>
      <c r="E265" s="37"/>
      <c r="F265" s="37"/>
      <c r="G265" s="37"/>
      <c r="H265" s="37"/>
      <c r="I265" s="37"/>
    </row>
    <row r="266" spans="2:13">
      <c r="B266" s="237"/>
      <c r="C266" s="75"/>
      <c r="E266" s="67"/>
      <c r="G266" s="98"/>
      <c r="I266" s="44"/>
      <c r="K266" s="24"/>
      <c r="L266" s="24"/>
      <c r="M266" s="27"/>
    </row>
    <row r="267" spans="2:13">
      <c r="B267" s="62"/>
      <c r="C267" s="75"/>
      <c r="D267" s="238" t="s">
        <v>866</v>
      </c>
      <c r="E267" s="67" t="s">
        <v>24</v>
      </c>
      <c r="F267" s="60">
        <v>1</v>
      </c>
      <c r="G267" s="98">
        <v>0</v>
      </c>
      <c r="H267" s="61">
        <f t="shared" ref="H267:H270" si="3">F267*G267</f>
        <v>0</v>
      </c>
      <c r="I267" s="44"/>
      <c r="K267" s="24"/>
      <c r="L267" s="24"/>
      <c r="M267" s="27"/>
    </row>
    <row r="268" spans="2:13">
      <c r="B268" s="237"/>
      <c r="C268" s="75"/>
      <c r="D268" s="140" t="s">
        <v>887</v>
      </c>
      <c r="E268" s="67" t="s">
        <v>24</v>
      </c>
      <c r="F268" s="60">
        <v>4</v>
      </c>
      <c r="G268" s="98">
        <v>0</v>
      </c>
      <c r="H268" s="61">
        <f t="shared" si="3"/>
        <v>0</v>
      </c>
      <c r="I268" s="44"/>
      <c r="K268" s="24"/>
      <c r="L268" s="24"/>
      <c r="M268" s="27"/>
    </row>
    <row r="269" spans="2:13">
      <c r="B269" s="237"/>
      <c r="C269" s="75"/>
      <c r="D269" s="140" t="s">
        <v>888</v>
      </c>
      <c r="E269" s="67" t="s">
        <v>24</v>
      </c>
      <c r="F269" s="60">
        <v>2</v>
      </c>
      <c r="G269" s="98">
        <v>0</v>
      </c>
      <c r="H269" s="61">
        <f t="shared" si="3"/>
        <v>0</v>
      </c>
      <c r="I269" s="44"/>
      <c r="K269" s="24"/>
      <c r="L269" s="24"/>
      <c r="M269" s="27"/>
    </row>
    <row r="270" spans="2:13">
      <c r="B270" s="237"/>
      <c r="C270" s="75"/>
      <c r="D270" s="140" t="s">
        <v>869</v>
      </c>
      <c r="E270" s="67" t="s">
        <v>24</v>
      </c>
      <c r="F270" s="60">
        <v>2</v>
      </c>
      <c r="G270" s="98">
        <v>0</v>
      </c>
      <c r="H270" s="61">
        <f t="shared" si="3"/>
        <v>0</v>
      </c>
      <c r="I270" s="44"/>
      <c r="K270" s="24"/>
      <c r="L270" s="24"/>
      <c r="M270" s="27"/>
    </row>
    <row r="271" spans="2:13">
      <c r="B271" s="237"/>
      <c r="C271" s="75"/>
      <c r="D271" s="140"/>
      <c r="E271" s="67"/>
      <c r="G271" s="98"/>
      <c r="I271" s="44"/>
      <c r="K271" s="24"/>
      <c r="L271" s="24"/>
      <c r="M271" s="27"/>
    </row>
    <row r="272" spans="2:13">
      <c r="B272" s="40"/>
      <c r="C272" s="41"/>
      <c r="D272" s="108" t="s">
        <v>492</v>
      </c>
      <c r="E272" s="41"/>
      <c r="F272" s="276" t="s">
        <v>12</v>
      </c>
      <c r="G272" s="276"/>
      <c r="H272" s="128">
        <f>SUM(H274:H290)</f>
        <v>12375</v>
      </c>
      <c r="I272" s="42"/>
      <c r="K272" s="24"/>
      <c r="L272" s="24"/>
      <c r="M272" s="27"/>
    </row>
    <row r="273" spans="2:13">
      <c r="D273" s="109"/>
      <c r="G273" s="15"/>
      <c r="H273" s="19"/>
      <c r="K273" s="24"/>
      <c r="L273" s="24"/>
      <c r="M273" s="27"/>
    </row>
    <row r="274" spans="2:13" s="8" customFormat="1" ht="51">
      <c r="B274" s="24" t="s">
        <v>493</v>
      </c>
      <c r="C274" s="24"/>
      <c r="D274" s="102" t="s">
        <v>154</v>
      </c>
      <c r="E274" s="25" t="s">
        <v>23</v>
      </c>
      <c r="F274" s="60">
        <v>85</v>
      </c>
      <c r="G274" s="91">
        <v>75</v>
      </c>
      <c r="H274" s="61">
        <f>F274*G274</f>
        <v>6375</v>
      </c>
      <c r="I274" s="27" t="s">
        <v>1382</v>
      </c>
      <c r="K274" s="24"/>
      <c r="L274" s="24"/>
      <c r="M274" s="27"/>
    </row>
    <row r="275" spans="2:13" s="8" customFormat="1">
      <c r="B275" s="24"/>
      <c r="C275" s="24"/>
      <c r="D275" s="102"/>
      <c r="E275" s="25"/>
      <c r="F275" s="60"/>
      <c r="G275" s="91"/>
      <c r="H275" s="61"/>
      <c r="K275" s="24"/>
      <c r="L275" s="24"/>
      <c r="M275" s="27"/>
    </row>
    <row r="276" spans="2:13" s="8" customFormat="1">
      <c r="B276" s="24" t="s">
        <v>494</v>
      </c>
      <c r="C276" s="24"/>
      <c r="D276" s="102" t="s">
        <v>29</v>
      </c>
      <c r="E276" s="25" t="s">
        <v>23</v>
      </c>
      <c r="F276" s="60">
        <v>20</v>
      </c>
      <c r="G276" s="91">
        <v>0</v>
      </c>
      <c r="H276" s="61">
        <f>F276*G276</f>
        <v>0</v>
      </c>
      <c r="K276" s="24"/>
      <c r="L276" s="24"/>
      <c r="M276" s="27"/>
    </row>
    <row r="277" spans="2:13" s="63" customFormat="1">
      <c r="B277" s="24"/>
      <c r="C277" s="24"/>
      <c r="D277" s="102"/>
      <c r="E277" s="25"/>
      <c r="F277" s="60"/>
      <c r="G277" s="91"/>
      <c r="H277" s="61"/>
      <c r="K277" s="24"/>
      <c r="L277" s="24"/>
      <c r="M277" s="27"/>
    </row>
    <row r="278" spans="2:13" s="8" customFormat="1" ht="38.25">
      <c r="B278" s="24" t="s">
        <v>495</v>
      </c>
      <c r="C278" s="24"/>
      <c r="D278" s="102" t="s">
        <v>153</v>
      </c>
      <c r="E278" s="25" t="s">
        <v>24</v>
      </c>
      <c r="F278" s="60">
        <f>F16</f>
        <v>1</v>
      </c>
      <c r="G278" s="91">
        <v>0</v>
      </c>
      <c r="H278" s="61">
        <f>F278*G278</f>
        <v>0</v>
      </c>
      <c r="K278" s="24"/>
      <c r="L278" s="24"/>
      <c r="M278" s="27"/>
    </row>
    <row r="279" spans="2:13" s="8" customFormat="1">
      <c r="B279" s="24"/>
      <c r="C279" s="24"/>
      <c r="D279" s="102"/>
      <c r="E279" s="25"/>
      <c r="F279" s="60"/>
      <c r="G279" s="91"/>
      <c r="H279" s="61"/>
      <c r="K279" s="24"/>
      <c r="L279" s="24"/>
      <c r="M279" s="27"/>
    </row>
    <row r="280" spans="2:13" s="8" customFormat="1" ht="25.5">
      <c r="B280" s="24" t="s">
        <v>496</v>
      </c>
      <c r="C280" s="24"/>
      <c r="D280" s="102" t="s">
        <v>34</v>
      </c>
      <c r="E280" s="25" t="s">
        <v>24</v>
      </c>
      <c r="F280" s="60">
        <v>1</v>
      </c>
      <c r="G280" s="91">
        <v>0</v>
      </c>
      <c r="H280" s="61">
        <f>F280*G280</f>
        <v>0</v>
      </c>
      <c r="K280" s="24"/>
      <c r="L280" s="24"/>
      <c r="M280" s="27"/>
    </row>
    <row r="281" spans="2:13" s="8" customFormat="1">
      <c r="B281" s="24"/>
      <c r="C281" s="24"/>
      <c r="D281" s="102"/>
      <c r="E281" s="25"/>
      <c r="F281" s="60"/>
      <c r="G281" s="91"/>
      <c r="H281" s="61"/>
      <c r="K281" s="24"/>
      <c r="L281" s="24"/>
      <c r="M281" s="63"/>
    </row>
    <row r="282" spans="2:13" s="8" customFormat="1" ht="25.5">
      <c r="B282" s="24" t="s">
        <v>497</v>
      </c>
      <c r="C282" s="24"/>
      <c r="D282" s="102" t="s">
        <v>59</v>
      </c>
      <c r="E282" s="25" t="s">
        <v>24</v>
      </c>
      <c r="F282" s="60">
        <f>F278</f>
        <v>1</v>
      </c>
      <c r="G282" s="91">
        <v>0</v>
      </c>
      <c r="H282" s="61">
        <f>F282*G282</f>
        <v>0</v>
      </c>
      <c r="M282" s="94"/>
    </row>
    <row r="283" spans="2:13" s="8" customFormat="1">
      <c r="B283" s="24"/>
      <c r="C283" s="24"/>
      <c r="D283" s="102"/>
      <c r="E283" s="25"/>
      <c r="F283" s="60"/>
      <c r="G283" s="91"/>
      <c r="H283" s="61"/>
      <c r="M283" s="94"/>
    </row>
    <row r="284" spans="2:13" s="8" customFormat="1" ht="25.5">
      <c r="B284" s="24" t="s">
        <v>889</v>
      </c>
      <c r="C284" s="24"/>
      <c r="D284" s="102" t="s">
        <v>48</v>
      </c>
      <c r="E284" s="25" t="s">
        <v>24</v>
      </c>
      <c r="F284" s="60">
        <v>8</v>
      </c>
      <c r="G284" s="91">
        <v>0</v>
      </c>
      <c r="H284" s="61">
        <f>F284*G284</f>
        <v>0</v>
      </c>
      <c r="M284" s="94"/>
    </row>
    <row r="286" spans="2:13" s="8" customFormat="1" ht="25.5">
      <c r="B286" s="24" t="s">
        <v>498</v>
      </c>
      <c r="C286" s="24"/>
      <c r="D286" s="102" t="s">
        <v>822</v>
      </c>
      <c r="E286" s="25" t="s">
        <v>24</v>
      </c>
      <c r="F286" s="60">
        <v>1</v>
      </c>
      <c r="G286" s="91">
        <v>0</v>
      </c>
      <c r="H286" s="61">
        <f>F286*G286</f>
        <v>0</v>
      </c>
      <c r="M286" s="94"/>
    </row>
    <row r="288" spans="2:13" s="8" customFormat="1" ht="51">
      <c r="B288" s="24" t="s">
        <v>499</v>
      </c>
      <c r="C288" s="24"/>
      <c r="D288" s="102" t="s">
        <v>1356</v>
      </c>
      <c r="E288" s="25" t="s">
        <v>24</v>
      </c>
      <c r="F288" s="60">
        <v>1</v>
      </c>
      <c r="G288" s="91">
        <v>6000</v>
      </c>
      <c r="H288" s="61">
        <f>F288*G288</f>
        <v>6000</v>
      </c>
      <c r="I288" s="102" t="s">
        <v>1381</v>
      </c>
      <c r="M288" s="94"/>
    </row>
    <row r="290" spans="2:13" s="8" customFormat="1" ht="38.25">
      <c r="B290" s="24" t="s">
        <v>500</v>
      </c>
      <c r="C290" s="24"/>
      <c r="D290" s="102" t="s">
        <v>158</v>
      </c>
      <c r="E290" s="25" t="s">
        <v>24</v>
      </c>
      <c r="F290" s="60">
        <v>1</v>
      </c>
      <c r="G290" s="91">
        <v>0</v>
      </c>
      <c r="H290" s="61">
        <f>F290*G290</f>
        <v>0</v>
      </c>
      <c r="M290" s="94"/>
    </row>
    <row r="292" spans="2:13">
      <c r="B292" s="40"/>
      <c r="C292" s="41"/>
      <c r="D292" s="108" t="s">
        <v>501</v>
      </c>
      <c r="E292" s="276" t="s">
        <v>25</v>
      </c>
      <c r="F292" s="276"/>
      <c r="G292" s="276"/>
      <c r="H292" s="128">
        <f>H294</f>
        <v>1237.5</v>
      </c>
      <c r="I292" s="42"/>
    </row>
    <row r="293" spans="2:13">
      <c r="D293" s="109"/>
      <c r="G293" s="15"/>
    </row>
    <row r="294" spans="2:13" s="8" customFormat="1" ht="25.5">
      <c r="B294" s="24" t="s">
        <v>502</v>
      </c>
      <c r="C294" s="24"/>
      <c r="D294" s="102" t="s">
        <v>33</v>
      </c>
      <c r="E294" s="67" t="s">
        <v>24</v>
      </c>
      <c r="F294" s="60">
        <v>0.1</v>
      </c>
      <c r="G294" s="91">
        <f>SUM(E297:E307)</f>
        <v>12375</v>
      </c>
      <c r="H294" s="61">
        <f>F294*G294</f>
        <v>1237.5</v>
      </c>
      <c r="M294" s="94"/>
    </row>
    <row r="295" spans="2:13">
      <c r="D295" s="109"/>
    </row>
    <row r="296" spans="2:13">
      <c r="D296" s="109"/>
    </row>
    <row r="297" spans="2:13">
      <c r="D297" s="112" t="str">
        <f>D12</f>
        <v>1 PREDDELA</v>
      </c>
      <c r="E297" s="23">
        <f>H12</f>
        <v>0</v>
      </c>
    </row>
    <row r="298" spans="2:13">
      <c r="D298" s="112" t="str">
        <f>D24</f>
        <v>2 ZEMELJSKA DELA IN TEMELJENJE</v>
      </c>
      <c r="E298" s="23">
        <f>H24</f>
        <v>0</v>
      </c>
    </row>
    <row r="299" spans="2:13">
      <c r="D299" s="112" t="str">
        <f>D44</f>
        <v>3 BETONSKA DELA</v>
      </c>
      <c r="E299" s="23">
        <f>H44</f>
        <v>0</v>
      </c>
    </row>
    <row r="300" spans="2:13">
      <c r="D300" s="113" t="str">
        <f>D52</f>
        <v>4 GRADBENA SANACIJSKA DELA</v>
      </c>
      <c r="E300" s="23">
        <f>H52</f>
        <v>0</v>
      </c>
    </row>
    <row r="301" spans="2:13">
      <c r="D301" s="113" t="str">
        <f>D123</f>
        <v>5 TESARSKA DELA</v>
      </c>
      <c r="E301" s="23">
        <f>H123</f>
        <v>0</v>
      </c>
    </row>
    <row r="302" spans="2:13">
      <c r="D302" s="113" t="str">
        <f>D127</f>
        <v>6 ZIDARSKA DELA</v>
      </c>
      <c r="E302" s="23">
        <f>H127</f>
        <v>0</v>
      </c>
    </row>
    <row r="303" spans="2:13">
      <c r="D303" s="113" t="str">
        <f>D182</f>
        <v>7 KLJUČAVNIČARSKA DELA</v>
      </c>
      <c r="E303" s="23">
        <f>H182</f>
        <v>0</v>
      </c>
    </row>
    <row r="304" spans="2:13">
      <c r="D304" s="113" t="str">
        <f>D197</f>
        <v>8 SLIKARSKO - PLESKARSKA DELA</v>
      </c>
      <c r="E304" s="23">
        <f>H197</f>
        <v>0</v>
      </c>
    </row>
    <row r="305" spans="2:9">
      <c r="D305" s="113" t="str">
        <f>D205</f>
        <v>9 KERAMIČARSKA DELA</v>
      </c>
      <c r="E305" s="23">
        <f>H205</f>
        <v>0</v>
      </c>
    </row>
    <row r="306" spans="2:9">
      <c r="D306" s="113" t="str">
        <f>D211</f>
        <v>10 MONTAŽNA DELA</v>
      </c>
      <c r="E306" s="23">
        <f>H211</f>
        <v>0</v>
      </c>
    </row>
    <row r="307" spans="2:9">
      <c r="D307" s="114" t="str">
        <f>D272</f>
        <v>11 TUJE STORITVE</v>
      </c>
      <c r="E307" s="22">
        <f>H272</f>
        <v>12375</v>
      </c>
    </row>
    <row r="308" spans="2:9">
      <c r="D308" s="115" t="str">
        <f>D292</f>
        <v>12 NEPREDVIDENA DELA</v>
      </c>
      <c r="E308" s="22">
        <f>H292</f>
        <v>1237.5</v>
      </c>
    </row>
    <row r="309" spans="2:9">
      <c r="D309" s="116"/>
      <c r="E309" s="28"/>
    </row>
    <row r="310" spans="2:9">
      <c r="D310" s="117" t="s">
        <v>14</v>
      </c>
      <c r="E310" s="39">
        <f>+SUM(E297:E308)</f>
        <v>13612.5</v>
      </c>
    </row>
    <row r="311" spans="2:9">
      <c r="D311" s="116"/>
      <c r="E311" s="34"/>
    </row>
    <row r="312" spans="2:9">
      <c r="D312" s="115" t="s">
        <v>39</v>
      </c>
      <c r="E312" s="35">
        <f>0.22*E310</f>
        <v>2994.75</v>
      </c>
    </row>
    <row r="313" spans="2:9">
      <c r="D313" s="116"/>
      <c r="E313" s="34"/>
    </row>
    <row r="314" spans="2:9">
      <c r="D314" s="118" t="s">
        <v>15</v>
      </c>
      <c r="E314" s="36">
        <f>+SUM(E310:E312)</f>
        <v>16607.25</v>
      </c>
    </row>
    <row r="315" spans="2:9">
      <c r="D315" s="116"/>
      <c r="E315" s="45"/>
    </row>
    <row r="316" spans="2:9">
      <c r="H316" s="90" t="s">
        <v>103</v>
      </c>
    </row>
    <row r="317" spans="2:9">
      <c r="B317" s="33"/>
      <c r="C317" s="33"/>
      <c r="D317" s="103"/>
      <c r="E317" s="62"/>
      <c r="F317" s="32"/>
      <c r="G317" s="15"/>
      <c r="H317" s="85"/>
      <c r="I317" s="62"/>
    </row>
    <row r="318" spans="2:9" ht="18" customHeight="1">
      <c r="F318" s="32"/>
      <c r="H318" s="84" t="s">
        <v>104</v>
      </c>
    </row>
  </sheetData>
  <mergeCells count="17">
    <mergeCell ref="E182:G182"/>
    <mergeCell ref="C3:H3"/>
    <mergeCell ref="C4:F4"/>
    <mergeCell ref="C5:F5"/>
    <mergeCell ref="C6:F6"/>
    <mergeCell ref="D8:H8"/>
    <mergeCell ref="F12:G12"/>
    <mergeCell ref="E24:G24"/>
    <mergeCell ref="F44:G44"/>
    <mergeCell ref="E52:G52"/>
    <mergeCell ref="E123:G123"/>
    <mergeCell ref="E127:G127"/>
    <mergeCell ref="E197:G197"/>
    <mergeCell ref="E205:G205"/>
    <mergeCell ref="E211:G211"/>
    <mergeCell ref="F272:G272"/>
    <mergeCell ref="E292:G292"/>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2" manualBreakCount="2">
    <brk id="271" min="1" max="8" man="1"/>
    <brk id="291" min="1" max="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FD391-E478-4E92-BD97-F4FAD7B99612}">
  <sheetPr>
    <tabColor rgb="FF92D050"/>
  </sheetPr>
  <dimension ref="B2:M315"/>
  <sheetViews>
    <sheetView showZeros="0" topLeftCell="A265" zoomScale="70" zoomScaleNormal="70" zoomScaleSheetLayoutView="70" workbookViewId="0">
      <selection activeCell="I283" sqref="I283"/>
    </sheetView>
  </sheetViews>
  <sheetFormatPr defaultColWidth="9.140625" defaultRowHeight="12.75"/>
  <cols>
    <col min="1" max="1" width="9.140625" style="62"/>
    <col min="2" max="3" width="10.7109375" style="24" customWidth="1"/>
    <col min="4" max="4" width="51.140625" style="102" customWidth="1"/>
    <col min="5" max="5" width="13.7109375" style="24" customWidth="1"/>
    <col min="6" max="6" width="12.7109375" style="60" customWidth="1"/>
    <col min="7" max="7" width="15.7109375" style="26" customWidth="1"/>
    <col min="8" max="8" width="15.7109375" style="61" customWidth="1"/>
    <col min="9" max="9" width="21.7109375" style="27" customWidth="1"/>
    <col min="10" max="12" width="9.140625" style="62"/>
    <col min="13" max="13" width="50.7109375" style="67" customWidth="1"/>
    <col min="14" max="16384" width="9.140625" style="62"/>
  </cols>
  <sheetData>
    <row r="2" spans="2:13">
      <c r="B2" s="8" t="s">
        <v>16</v>
      </c>
      <c r="C2" s="9" t="s">
        <v>1366</v>
      </c>
      <c r="D2" s="103"/>
      <c r="E2" s="8"/>
    </row>
    <row r="3" spans="2:13" s="68" customFormat="1" ht="15" customHeight="1">
      <c r="B3" s="8" t="s">
        <v>37</v>
      </c>
      <c r="C3" s="267" t="s">
        <v>890</v>
      </c>
      <c r="D3" s="267"/>
      <c r="E3" s="267"/>
      <c r="F3" s="267"/>
      <c r="G3" s="268"/>
      <c r="H3" s="268"/>
      <c r="M3" s="27"/>
    </row>
    <row r="4" spans="2:13" s="68" customFormat="1" ht="12.75" customHeight="1">
      <c r="B4" s="8"/>
      <c r="C4" s="267" t="s">
        <v>175</v>
      </c>
      <c r="D4" s="267"/>
      <c r="E4" s="127"/>
      <c r="F4" s="127"/>
      <c r="G4" s="69"/>
      <c r="H4" s="61"/>
      <c r="M4" s="27"/>
    </row>
    <row r="5" spans="2:13" s="68" customFormat="1" ht="12.75" customHeight="1">
      <c r="B5" s="8" t="s">
        <v>36</v>
      </c>
      <c r="C5" s="267" t="s">
        <v>184</v>
      </c>
      <c r="D5" s="270"/>
      <c r="E5" s="270"/>
      <c r="F5" s="270"/>
      <c r="G5" s="69"/>
      <c r="H5" s="61"/>
      <c r="M5" s="27"/>
    </row>
    <row r="6" spans="2:13" s="68" customFormat="1">
      <c r="B6" s="8" t="s">
        <v>17</v>
      </c>
      <c r="C6" s="270" t="s">
        <v>1369</v>
      </c>
      <c r="D6" s="270"/>
      <c r="E6" s="270"/>
      <c r="F6" s="270"/>
      <c r="G6" s="69"/>
      <c r="H6" s="61"/>
      <c r="M6" s="27"/>
    </row>
    <row r="7" spans="2:13" s="68" customFormat="1">
      <c r="B7" s="8" t="s">
        <v>18</v>
      </c>
      <c r="C7" s="9" t="s">
        <v>164</v>
      </c>
      <c r="D7" s="104"/>
      <c r="E7" s="9"/>
      <c r="F7" s="9"/>
      <c r="G7" s="69"/>
      <c r="H7" s="61"/>
      <c r="M7" s="27"/>
    </row>
    <row r="8" spans="2:13" s="68" customFormat="1" ht="33" customHeight="1">
      <c r="C8" s="9"/>
      <c r="D8" s="278" t="s">
        <v>891</v>
      </c>
      <c r="E8" s="278"/>
      <c r="F8" s="278"/>
      <c r="G8" s="278"/>
      <c r="H8" s="278"/>
      <c r="M8" s="27"/>
    </row>
    <row r="9" spans="2:13" s="3" customFormat="1" ht="18">
      <c r="B9" s="4"/>
      <c r="C9" s="4"/>
      <c r="D9" s="105"/>
      <c r="E9" s="4"/>
      <c r="F9" s="10"/>
      <c r="G9" s="13"/>
      <c r="H9" s="17"/>
      <c r="I9" s="1"/>
      <c r="M9" s="92"/>
    </row>
    <row r="10" spans="2:13" s="21" customFormat="1" ht="15" customHeight="1" thickBot="1">
      <c r="B10" s="43" t="s">
        <v>0</v>
      </c>
      <c r="C10" s="43" t="s">
        <v>4</v>
      </c>
      <c r="D10" s="106" t="s">
        <v>2</v>
      </c>
      <c r="E10" s="43" t="s">
        <v>5</v>
      </c>
      <c r="F10" s="43" t="s">
        <v>1</v>
      </c>
      <c r="G10" s="43" t="s">
        <v>6</v>
      </c>
      <c r="H10" s="43" t="s">
        <v>13</v>
      </c>
      <c r="I10" s="43" t="s">
        <v>3</v>
      </c>
    </row>
    <row r="11" spans="2:13" s="5" customFormat="1" ht="15">
      <c r="B11" s="6"/>
      <c r="C11" s="6"/>
      <c r="D11" s="107"/>
      <c r="E11" s="6"/>
      <c r="F11" s="11"/>
      <c r="G11" s="14"/>
      <c r="H11" s="18"/>
      <c r="I11" s="7"/>
      <c r="M11" s="93"/>
    </row>
    <row r="12" spans="2:13">
      <c r="B12" s="40"/>
      <c r="C12" s="41"/>
      <c r="D12" s="108" t="s">
        <v>7</v>
      </c>
      <c r="E12" s="41"/>
      <c r="F12" s="276" t="s">
        <v>10</v>
      </c>
      <c r="G12" s="276"/>
      <c r="H12" s="128">
        <f>SUM(H16:H27)</f>
        <v>0</v>
      </c>
      <c r="I12" s="42"/>
    </row>
    <row r="13" spans="2:13">
      <c r="D13" s="109"/>
      <c r="G13" s="62"/>
      <c r="H13" s="62"/>
      <c r="I13" s="62"/>
    </row>
    <row r="14" spans="2:13">
      <c r="B14" s="37"/>
      <c r="C14" s="37"/>
      <c r="D14" s="110" t="s">
        <v>404</v>
      </c>
      <c r="E14" s="37"/>
      <c r="F14" s="37"/>
      <c r="G14" s="37"/>
      <c r="H14" s="37"/>
      <c r="I14" s="37"/>
    </row>
    <row r="15" spans="2:13">
      <c r="D15" s="109"/>
      <c r="G15" s="62"/>
      <c r="H15" s="62"/>
      <c r="I15" s="62"/>
    </row>
    <row r="16" spans="2:13" s="8" customFormat="1">
      <c r="B16" s="24" t="s">
        <v>61</v>
      </c>
      <c r="C16" s="24"/>
      <c r="D16" s="135" t="s">
        <v>405</v>
      </c>
      <c r="E16" s="67" t="s">
        <v>19</v>
      </c>
      <c r="F16" s="60">
        <v>1</v>
      </c>
      <c r="G16" s="26">
        <v>0</v>
      </c>
      <c r="H16" s="61">
        <f>F16*G16</f>
        <v>0</v>
      </c>
      <c r="M16" s="94"/>
    </row>
    <row r="17" spans="2:13" s="8" customFormat="1">
      <c r="B17" s="24"/>
      <c r="C17" s="24"/>
      <c r="D17" s="102"/>
      <c r="E17" s="67"/>
      <c r="F17" s="60"/>
      <c r="G17" s="26"/>
      <c r="H17" s="61"/>
      <c r="M17" s="94"/>
    </row>
    <row r="18" spans="2:13" s="8" customFormat="1" ht="30" customHeight="1">
      <c r="B18" s="24" t="s">
        <v>62</v>
      </c>
      <c r="C18" s="24"/>
      <c r="D18" s="135" t="s">
        <v>892</v>
      </c>
      <c r="E18" s="24" t="s">
        <v>19</v>
      </c>
      <c r="F18" s="60">
        <v>4</v>
      </c>
      <c r="G18" s="26">
        <v>0</v>
      </c>
      <c r="H18" s="61">
        <f>F18*G18</f>
        <v>0</v>
      </c>
      <c r="M18" s="94"/>
    </row>
    <row r="19" spans="2:13" s="8" customFormat="1" ht="14.25">
      <c r="B19" s="24"/>
      <c r="C19" s="24"/>
      <c r="D19" s="102"/>
      <c r="E19" s="24"/>
      <c r="F19" s="60"/>
      <c r="G19" s="26"/>
      <c r="H19" s="86"/>
      <c r="M19" s="94"/>
    </row>
    <row r="20" spans="2:13" s="8" customFormat="1" ht="25.5">
      <c r="B20" s="24" t="s">
        <v>63</v>
      </c>
      <c r="C20" s="24"/>
      <c r="D20" s="135" t="s">
        <v>406</v>
      </c>
      <c r="E20" s="67" t="s">
        <v>19</v>
      </c>
      <c r="F20" s="60">
        <v>1</v>
      </c>
      <c r="G20" s="26">
        <v>0</v>
      </c>
      <c r="H20" s="61">
        <f>F20*G20</f>
        <v>0</v>
      </c>
      <c r="M20" s="94"/>
    </row>
    <row r="21" spans="2:13" s="8" customFormat="1">
      <c r="B21" s="24"/>
      <c r="C21" s="24"/>
      <c r="D21" s="102"/>
      <c r="E21" s="67"/>
      <c r="F21" s="60"/>
      <c r="G21" s="26"/>
      <c r="H21" s="61"/>
      <c r="M21" s="94"/>
    </row>
    <row r="22" spans="2:13" s="8" customFormat="1" ht="76.5">
      <c r="B22" s="24" t="s">
        <v>826</v>
      </c>
      <c r="C22" s="24"/>
      <c r="D22" s="135" t="s">
        <v>827</v>
      </c>
      <c r="E22" s="67" t="s">
        <v>19</v>
      </c>
      <c r="F22" s="60">
        <v>1</v>
      </c>
      <c r="G22" s="26">
        <v>0</v>
      </c>
      <c r="H22" s="61">
        <f>F22*G22</f>
        <v>0</v>
      </c>
      <c r="M22" s="94"/>
    </row>
    <row r="23" spans="2:13" s="8" customFormat="1">
      <c r="B23" s="24"/>
      <c r="C23" s="24"/>
      <c r="D23" s="102"/>
      <c r="E23" s="67"/>
      <c r="F23" s="60"/>
      <c r="G23" s="26"/>
      <c r="H23" s="61"/>
      <c r="M23" s="94"/>
    </row>
    <row r="24" spans="2:13" s="8" customFormat="1" ht="38.25">
      <c r="B24" s="24" t="s">
        <v>893</v>
      </c>
      <c r="C24" s="24"/>
      <c r="D24" s="102" t="s">
        <v>135</v>
      </c>
      <c r="E24" s="24" t="s">
        <v>19</v>
      </c>
      <c r="F24" s="60">
        <v>1</v>
      </c>
      <c r="G24" s="91">
        <v>0</v>
      </c>
      <c r="H24" s="61">
        <f>F24*G24</f>
        <v>0</v>
      </c>
      <c r="M24" s="94"/>
    </row>
    <row r="25" spans="2:13" s="5" customFormat="1" ht="15">
      <c r="B25" s="24"/>
      <c r="C25" s="6"/>
      <c r="D25" s="107"/>
      <c r="E25" s="6"/>
      <c r="F25" s="11"/>
      <c r="G25" s="91"/>
      <c r="H25" s="18"/>
      <c r="I25" s="7"/>
      <c r="M25" s="93"/>
    </row>
    <row r="26" spans="2:13" s="8" customFormat="1" ht="114.75">
      <c r="B26" s="24" t="s">
        <v>894</v>
      </c>
      <c r="C26" s="24"/>
      <c r="D26" s="102" t="s">
        <v>895</v>
      </c>
      <c r="E26" s="24" t="s">
        <v>20</v>
      </c>
      <c r="F26" s="60">
        <v>535</v>
      </c>
      <c r="G26" s="91">
        <v>0</v>
      </c>
      <c r="H26" s="61">
        <f>F26*G26</f>
        <v>0</v>
      </c>
      <c r="M26" s="94"/>
    </row>
    <row r="27" spans="2:13" s="8" customFormat="1" ht="63.75">
      <c r="B27" s="24" t="s">
        <v>896</v>
      </c>
      <c r="C27" s="24"/>
      <c r="D27" s="135" t="s">
        <v>897</v>
      </c>
      <c r="E27" s="67" t="s">
        <v>19</v>
      </c>
      <c r="F27" s="60">
        <v>2</v>
      </c>
      <c r="G27" s="26">
        <v>0</v>
      </c>
      <c r="H27" s="61">
        <f>F27*G27</f>
        <v>0</v>
      </c>
      <c r="I27" s="240" t="s">
        <v>898</v>
      </c>
      <c r="M27" s="94"/>
    </row>
    <row r="28" spans="2:13" s="5" customFormat="1" ht="15">
      <c r="B28" s="24"/>
      <c r="C28" s="6"/>
      <c r="D28" s="107"/>
      <c r="E28" s="6"/>
      <c r="F28" s="11"/>
      <c r="G28" s="91"/>
      <c r="H28" s="18"/>
      <c r="I28" s="7"/>
      <c r="M28" s="93"/>
    </row>
    <row r="29" spans="2:13">
      <c r="B29" s="40"/>
      <c r="C29" s="41"/>
      <c r="D29" s="108" t="s">
        <v>9</v>
      </c>
      <c r="E29" s="276" t="s">
        <v>11</v>
      </c>
      <c r="F29" s="276"/>
      <c r="G29" s="276"/>
      <c r="H29" s="128">
        <f>+SUM(H30:H41)</f>
        <v>0</v>
      </c>
      <c r="I29" s="42"/>
    </row>
    <row r="30" spans="2:13">
      <c r="D30" s="109"/>
      <c r="G30" s="16"/>
      <c r="H30" s="20"/>
    </row>
    <row r="31" spans="2:13" s="8" customFormat="1" ht="38.25">
      <c r="B31" s="24" t="s">
        <v>67</v>
      </c>
      <c r="C31" s="24"/>
      <c r="D31" s="135" t="s">
        <v>407</v>
      </c>
      <c r="E31" s="24" t="s">
        <v>22</v>
      </c>
      <c r="F31" s="60">
        <v>2</v>
      </c>
      <c r="G31" s="91">
        <v>0</v>
      </c>
      <c r="H31" s="61">
        <f>F31*G31</f>
        <v>0</v>
      </c>
      <c r="M31" s="94"/>
    </row>
    <row r="32" spans="2:13" s="8" customFormat="1">
      <c r="B32" s="24"/>
      <c r="C32" s="24"/>
      <c r="D32" s="102"/>
      <c r="E32" s="24"/>
      <c r="F32" s="60"/>
      <c r="G32" s="91"/>
      <c r="H32" s="61"/>
      <c r="M32" s="94"/>
    </row>
    <row r="33" spans="2:13" s="8" customFormat="1" ht="51">
      <c r="B33" s="24" t="s">
        <v>68</v>
      </c>
      <c r="C33" s="24"/>
      <c r="D33" s="135" t="s">
        <v>899</v>
      </c>
      <c r="E33" s="24" t="s">
        <v>22</v>
      </c>
      <c r="F33" s="60">
        <v>12</v>
      </c>
      <c r="G33" s="91">
        <v>0</v>
      </c>
      <c r="H33" s="61">
        <f>F33*G33</f>
        <v>0</v>
      </c>
      <c r="M33" s="94"/>
    </row>
    <row r="34" spans="2:13" s="8" customFormat="1">
      <c r="B34" s="24"/>
      <c r="C34" s="24"/>
      <c r="D34" s="102"/>
      <c r="E34" s="24"/>
      <c r="F34" s="60"/>
      <c r="G34" s="91"/>
      <c r="H34" s="61"/>
      <c r="M34" s="94"/>
    </row>
    <row r="35" spans="2:13" s="8" customFormat="1" ht="38.25">
      <c r="B35" s="24" t="s">
        <v>69</v>
      </c>
      <c r="C35" s="24"/>
      <c r="D35" s="135" t="s">
        <v>829</v>
      </c>
      <c r="E35" s="24" t="s">
        <v>22</v>
      </c>
      <c r="F35" s="60">
        <v>12</v>
      </c>
      <c r="G35" s="91">
        <v>0</v>
      </c>
      <c r="H35" s="61">
        <f>F35*G35</f>
        <v>0</v>
      </c>
      <c r="M35" s="94"/>
    </row>
    <row r="36" spans="2:13" s="8" customFormat="1">
      <c r="B36" s="24"/>
      <c r="C36" s="24"/>
      <c r="D36" s="102"/>
      <c r="E36" s="24"/>
      <c r="F36" s="60"/>
      <c r="G36" s="91"/>
      <c r="H36" s="61"/>
      <c r="I36" s="32"/>
      <c r="M36" s="94"/>
    </row>
    <row r="37" spans="2:13" s="8" customFormat="1" ht="51">
      <c r="B37" s="24" t="s">
        <v>70</v>
      </c>
      <c r="C37" s="24"/>
      <c r="D37" s="135" t="s">
        <v>408</v>
      </c>
      <c r="E37" s="24" t="s">
        <v>22</v>
      </c>
      <c r="F37" s="60">
        <v>2</v>
      </c>
      <c r="G37" s="91">
        <v>0</v>
      </c>
      <c r="H37" s="61">
        <f>F37*G37</f>
        <v>0</v>
      </c>
      <c r="M37" s="94"/>
    </row>
    <row r="38" spans="2:13" s="8" customFormat="1">
      <c r="B38" s="24"/>
      <c r="C38" s="24"/>
      <c r="D38" s="102"/>
      <c r="E38" s="24"/>
      <c r="F38" s="60"/>
      <c r="G38" s="91"/>
      <c r="H38" s="61"/>
      <c r="I38" s="32"/>
      <c r="M38" s="94"/>
    </row>
    <row r="39" spans="2:13" s="8" customFormat="1" ht="38.25">
      <c r="B39" s="24" t="s">
        <v>71</v>
      </c>
      <c r="C39" s="24"/>
      <c r="D39" s="135" t="s">
        <v>832</v>
      </c>
      <c r="E39" s="24" t="s">
        <v>20</v>
      </c>
      <c r="F39" s="60">
        <v>6</v>
      </c>
      <c r="G39" s="91">
        <v>0</v>
      </c>
      <c r="H39" s="61">
        <f>F39*G39</f>
        <v>0</v>
      </c>
      <c r="M39" s="94"/>
    </row>
    <row r="40" spans="2:13" s="8" customFormat="1">
      <c r="B40" s="24"/>
      <c r="C40" s="24"/>
      <c r="D40" s="102"/>
      <c r="E40" s="24"/>
      <c r="F40" s="60"/>
      <c r="G40" s="91"/>
      <c r="H40" s="61"/>
      <c r="M40" s="94"/>
    </row>
    <row r="41" spans="2:13" s="8" customFormat="1">
      <c r="B41" s="24" t="s">
        <v>72</v>
      </c>
      <c r="C41" s="24"/>
      <c r="D41" s="135" t="s">
        <v>410</v>
      </c>
      <c r="E41" s="24" t="s">
        <v>20</v>
      </c>
      <c r="F41" s="60">
        <v>6</v>
      </c>
      <c r="G41" s="91">
        <v>0</v>
      </c>
      <c r="H41" s="61">
        <f>F41*G41</f>
        <v>0</v>
      </c>
      <c r="I41" s="32"/>
      <c r="M41" s="94"/>
    </row>
    <row r="42" spans="2:13">
      <c r="G42" s="70"/>
      <c r="H42" s="74"/>
    </row>
    <row r="43" spans="2:13">
      <c r="B43" s="40"/>
      <c r="C43" s="41"/>
      <c r="D43" s="108" t="s">
        <v>411</v>
      </c>
      <c r="E43" s="41"/>
      <c r="F43" s="276" t="s">
        <v>412</v>
      </c>
      <c r="G43" s="276"/>
      <c r="H43" s="128">
        <f>SUM(H45:H45)</f>
        <v>0</v>
      </c>
      <c r="I43" s="42"/>
    </row>
    <row r="44" spans="2:13">
      <c r="D44" s="109"/>
      <c r="G44" s="15"/>
    </row>
    <row r="45" spans="2:13" ht="51">
      <c r="B45" s="24" t="s">
        <v>296</v>
      </c>
      <c r="D45" s="102" t="s">
        <v>413</v>
      </c>
      <c r="E45" s="24" t="s">
        <v>19</v>
      </c>
      <c r="F45" s="60">
        <v>2</v>
      </c>
      <c r="G45" s="26">
        <v>0</v>
      </c>
      <c r="H45" s="61">
        <f>F45*G45</f>
        <v>0</v>
      </c>
      <c r="I45" s="66"/>
      <c r="K45" s="24"/>
      <c r="L45" s="24"/>
      <c r="M45" s="27"/>
    </row>
    <row r="46" spans="2:13">
      <c r="E46" s="32"/>
      <c r="F46" s="64"/>
      <c r="G46" s="101"/>
      <c r="H46" s="65"/>
      <c r="I46" s="66"/>
      <c r="K46" s="24"/>
      <c r="L46" s="24"/>
      <c r="M46" s="27"/>
    </row>
    <row r="47" spans="2:13">
      <c r="B47" s="40"/>
      <c r="C47" s="41"/>
      <c r="D47" s="108" t="s">
        <v>415</v>
      </c>
      <c r="E47" s="276" t="s">
        <v>416</v>
      </c>
      <c r="F47" s="277"/>
      <c r="G47" s="277"/>
      <c r="H47" s="128">
        <f>SUM(H51:H131)</f>
        <v>0</v>
      </c>
      <c r="I47" s="42"/>
      <c r="K47" s="24"/>
      <c r="L47" s="24"/>
      <c r="M47" s="27"/>
    </row>
    <row r="48" spans="2:13">
      <c r="B48" s="44"/>
      <c r="C48" s="44"/>
      <c r="D48" s="111"/>
      <c r="E48" s="129"/>
      <c r="F48" s="136"/>
      <c r="G48" s="136"/>
      <c r="H48" s="129"/>
      <c r="I48" s="44"/>
      <c r="K48" s="24"/>
      <c r="L48" s="24"/>
      <c r="M48" s="27"/>
    </row>
    <row r="49" spans="2:13">
      <c r="B49" s="44"/>
      <c r="C49" s="44"/>
      <c r="D49" s="111" t="s">
        <v>834</v>
      </c>
      <c r="E49" s="129"/>
      <c r="F49" s="136"/>
      <c r="G49" s="136"/>
      <c r="H49" s="129"/>
      <c r="I49" s="44"/>
      <c r="K49" s="24"/>
      <c r="L49" s="24"/>
      <c r="M49" s="27"/>
    </row>
    <row r="50" spans="2:13">
      <c r="B50" s="44"/>
      <c r="C50" s="44"/>
      <c r="D50" s="111"/>
      <c r="E50" s="44"/>
      <c r="F50" s="129"/>
      <c r="G50" s="129"/>
      <c r="H50" s="129"/>
      <c r="I50" s="44"/>
      <c r="K50" s="24"/>
      <c r="L50" s="24"/>
      <c r="M50" s="27"/>
    </row>
    <row r="51" spans="2:13" ht="38.25">
      <c r="B51" s="62" t="s">
        <v>129</v>
      </c>
      <c r="C51" s="75"/>
      <c r="D51" s="102" t="s">
        <v>900</v>
      </c>
      <c r="E51" s="67"/>
      <c r="G51" s="98"/>
      <c r="I51" s="44"/>
      <c r="K51" s="24"/>
      <c r="L51" s="24"/>
      <c r="M51" s="27"/>
    </row>
    <row r="52" spans="2:13">
      <c r="B52" s="62"/>
      <c r="C52" s="75"/>
      <c r="E52" s="67"/>
      <c r="G52" s="98"/>
      <c r="I52" s="44"/>
      <c r="K52" s="24"/>
      <c r="L52" s="24"/>
      <c r="M52" s="27"/>
    </row>
    <row r="53" spans="2:13">
      <c r="B53" s="62"/>
      <c r="C53" s="75"/>
      <c r="D53" s="137" t="s">
        <v>417</v>
      </c>
      <c r="E53" s="67"/>
      <c r="G53" s="98"/>
      <c r="I53" s="44"/>
      <c r="K53" s="24"/>
      <c r="L53" s="24"/>
      <c r="M53" s="27"/>
    </row>
    <row r="54" spans="2:13">
      <c r="B54" s="62"/>
      <c r="C54" s="75"/>
      <c r="E54" s="67"/>
      <c r="G54" s="98"/>
      <c r="I54" s="44"/>
      <c r="K54" s="24"/>
      <c r="L54" s="24"/>
      <c r="M54" s="27"/>
    </row>
    <row r="55" spans="2:13" ht="51">
      <c r="B55" s="62"/>
      <c r="C55" s="75"/>
      <c r="D55" s="138" t="s">
        <v>418</v>
      </c>
      <c r="E55" s="67"/>
      <c r="G55" s="98"/>
      <c r="I55" s="44"/>
      <c r="K55" s="24"/>
      <c r="L55" s="24"/>
      <c r="M55" s="27"/>
    </row>
    <row r="56" spans="2:13">
      <c r="B56" s="62"/>
      <c r="C56" s="75"/>
      <c r="E56" s="67"/>
      <c r="G56" s="98"/>
      <c r="I56" s="44"/>
      <c r="K56" s="24"/>
      <c r="L56" s="24"/>
      <c r="M56" s="27"/>
    </row>
    <row r="57" spans="2:13" ht="38.25">
      <c r="B57" s="62"/>
      <c r="C57" s="75"/>
      <c r="D57" s="138" t="s">
        <v>419</v>
      </c>
      <c r="E57" s="67"/>
      <c r="G57" s="98"/>
      <c r="I57" s="44"/>
      <c r="K57" s="24"/>
      <c r="L57" s="24"/>
      <c r="M57" s="27"/>
    </row>
    <row r="58" spans="2:13">
      <c r="B58" s="62"/>
      <c r="C58" s="44"/>
      <c r="D58" s="111"/>
      <c r="E58" s="44"/>
      <c r="G58" s="98"/>
      <c r="I58" s="44"/>
      <c r="K58" s="24"/>
      <c r="L58" s="24"/>
      <c r="M58" s="27"/>
    </row>
    <row r="59" spans="2:13" ht="76.5">
      <c r="B59" s="62"/>
      <c r="D59" s="138" t="s">
        <v>420</v>
      </c>
      <c r="G59" s="98"/>
      <c r="I59" s="44"/>
      <c r="K59" s="24"/>
      <c r="L59" s="24"/>
      <c r="M59" s="27"/>
    </row>
    <row r="60" spans="2:13">
      <c r="B60" s="62"/>
      <c r="G60" s="98"/>
      <c r="I60" s="44"/>
      <c r="K60" s="24"/>
      <c r="L60" s="24"/>
      <c r="M60" s="27"/>
    </row>
    <row r="61" spans="2:13" ht="51">
      <c r="B61" s="62"/>
      <c r="D61" s="138" t="s">
        <v>421</v>
      </c>
      <c r="E61" s="24" t="s">
        <v>20</v>
      </c>
      <c r="F61" s="60">
        <v>602</v>
      </c>
      <c r="G61" s="98">
        <v>0</v>
      </c>
      <c r="H61" s="61">
        <f>F61*G61</f>
        <v>0</v>
      </c>
      <c r="I61" s="44"/>
      <c r="K61" s="24"/>
      <c r="L61" s="24"/>
      <c r="M61" s="27"/>
    </row>
    <row r="62" spans="2:13">
      <c r="B62" s="62"/>
      <c r="D62" s="138"/>
      <c r="G62" s="98"/>
      <c r="I62" s="44"/>
      <c r="K62" s="24"/>
      <c r="L62" s="24"/>
      <c r="M62" s="27"/>
    </row>
    <row r="63" spans="2:13" ht="51">
      <c r="B63" s="62"/>
      <c r="C63" s="75"/>
      <c r="D63" s="137" t="s">
        <v>422</v>
      </c>
      <c r="E63" s="67"/>
      <c r="G63" s="98"/>
      <c r="I63" s="44"/>
      <c r="K63" s="24"/>
      <c r="L63" s="24"/>
      <c r="M63" s="27"/>
    </row>
    <row r="64" spans="2:13">
      <c r="B64" s="62"/>
      <c r="C64" s="75"/>
      <c r="E64" s="67"/>
      <c r="G64" s="98"/>
      <c r="I64" s="44"/>
      <c r="K64" s="24"/>
      <c r="L64" s="24"/>
      <c r="M64" s="27"/>
    </row>
    <row r="65" spans="3:13" s="62" customFormat="1" ht="38.25">
      <c r="C65" s="75"/>
      <c r="D65" s="138" t="s">
        <v>423</v>
      </c>
      <c r="E65" s="67"/>
      <c r="F65" s="60"/>
      <c r="G65" s="98"/>
      <c r="H65" s="61"/>
      <c r="I65" s="44"/>
      <c r="K65" s="24"/>
      <c r="L65" s="24"/>
      <c r="M65" s="27"/>
    </row>
    <row r="66" spans="3:13" s="62" customFormat="1">
      <c r="C66" s="75"/>
      <c r="D66" s="102"/>
      <c r="E66" s="67"/>
      <c r="F66" s="60"/>
      <c r="G66" s="98"/>
      <c r="H66" s="61"/>
      <c r="I66" s="44"/>
      <c r="K66" s="24"/>
      <c r="L66" s="24"/>
      <c r="M66" s="27"/>
    </row>
    <row r="67" spans="3:13" s="62" customFormat="1" ht="51">
      <c r="C67" s="75"/>
      <c r="D67" s="138" t="s">
        <v>424</v>
      </c>
      <c r="E67" s="67"/>
      <c r="F67" s="60"/>
      <c r="G67" s="98"/>
      <c r="H67" s="61"/>
      <c r="I67" s="44"/>
      <c r="K67" s="24"/>
      <c r="L67" s="24"/>
      <c r="M67" s="27"/>
    </row>
    <row r="68" spans="3:13" s="62" customFormat="1">
      <c r="C68" s="44"/>
      <c r="D68" s="111"/>
      <c r="E68" s="44"/>
      <c r="F68" s="60"/>
      <c r="G68" s="98"/>
      <c r="H68" s="61"/>
      <c r="I68" s="44"/>
      <c r="K68" s="24"/>
      <c r="L68" s="24"/>
      <c r="M68" s="27"/>
    </row>
    <row r="69" spans="3:13" s="62" customFormat="1" ht="51">
      <c r="C69" s="24"/>
      <c r="D69" s="138" t="s">
        <v>425</v>
      </c>
      <c r="E69" s="24"/>
      <c r="F69" s="60"/>
      <c r="G69" s="98"/>
      <c r="H69" s="61"/>
      <c r="I69" s="44"/>
      <c r="K69" s="24"/>
      <c r="L69" s="24"/>
      <c r="M69" s="27"/>
    </row>
    <row r="70" spans="3:13" s="62" customFormat="1">
      <c r="C70" s="24"/>
      <c r="D70" s="102"/>
      <c r="E70" s="24"/>
      <c r="F70" s="60"/>
      <c r="G70" s="98"/>
      <c r="H70" s="61"/>
      <c r="I70" s="44"/>
      <c r="K70" s="24"/>
      <c r="L70" s="24"/>
      <c r="M70" s="27"/>
    </row>
    <row r="71" spans="3:13" s="62" customFormat="1" ht="51">
      <c r="C71" s="24"/>
      <c r="D71" s="138" t="s">
        <v>421</v>
      </c>
      <c r="E71" s="24"/>
      <c r="F71" s="60"/>
      <c r="G71" s="98"/>
      <c r="H71" s="61"/>
      <c r="I71" s="44"/>
      <c r="K71" s="24"/>
      <c r="L71" s="24"/>
      <c r="M71" s="27"/>
    </row>
    <row r="72" spans="3:13" s="62" customFormat="1">
      <c r="C72" s="24"/>
      <c r="D72" s="102"/>
      <c r="E72" s="24"/>
      <c r="F72" s="60"/>
      <c r="G72" s="98"/>
      <c r="H72" s="61"/>
      <c r="I72" s="44"/>
      <c r="K72" s="24"/>
      <c r="L72" s="24"/>
      <c r="M72" s="27"/>
    </row>
    <row r="73" spans="3:13" s="62" customFormat="1" ht="63.75">
      <c r="C73" s="24"/>
      <c r="D73" s="138" t="s">
        <v>426</v>
      </c>
      <c r="E73" s="24"/>
      <c r="F73" s="60"/>
      <c r="G73" s="98"/>
      <c r="H73" s="61"/>
      <c r="I73" s="44"/>
      <c r="K73" s="24"/>
      <c r="L73" s="24"/>
      <c r="M73" s="27"/>
    </row>
    <row r="74" spans="3:13" s="62" customFormat="1">
      <c r="C74" s="24"/>
      <c r="D74" s="102"/>
      <c r="E74" s="24"/>
      <c r="F74" s="60"/>
      <c r="G74" s="98"/>
      <c r="H74" s="61"/>
      <c r="I74" s="44"/>
      <c r="K74" s="24"/>
      <c r="L74" s="24"/>
      <c r="M74" s="27"/>
    </row>
    <row r="75" spans="3:13" s="62" customFormat="1" ht="140.25">
      <c r="C75" s="24"/>
      <c r="D75" s="138" t="s">
        <v>427</v>
      </c>
      <c r="E75" s="24"/>
      <c r="F75" s="60"/>
      <c r="G75" s="98"/>
      <c r="H75" s="61"/>
      <c r="I75" s="44"/>
      <c r="K75" s="24"/>
      <c r="L75" s="24"/>
      <c r="M75" s="27"/>
    </row>
    <row r="76" spans="3:13" s="62" customFormat="1">
      <c r="C76" s="24"/>
      <c r="D76" s="102"/>
      <c r="E76" s="24"/>
      <c r="F76" s="60"/>
      <c r="G76" s="98"/>
      <c r="H76" s="61"/>
      <c r="I76" s="44"/>
      <c r="K76" s="24"/>
      <c r="L76" s="24"/>
      <c r="M76" s="27"/>
    </row>
    <row r="77" spans="3:13" s="62" customFormat="1" ht="25.5">
      <c r="C77" s="24"/>
      <c r="D77" s="138" t="s">
        <v>428</v>
      </c>
      <c r="E77" s="24" t="s">
        <v>20</v>
      </c>
      <c r="F77" s="60">
        <v>150</v>
      </c>
      <c r="G77" s="98">
        <v>0</v>
      </c>
      <c r="H77" s="61">
        <f>F77*G77</f>
        <v>0</v>
      </c>
      <c r="I77" s="44"/>
      <c r="K77" s="24"/>
      <c r="L77" s="24"/>
      <c r="M77" s="27"/>
    </row>
    <row r="78" spans="3:13" s="62" customFormat="1">
      <c r="C78" s="24"/>
      <c r="D78" s="102"/>
      <c r="E78" s="24"/>
      <c r="F78" s="60"/>
      <c r="G78" s="98"/>
      <c r="H78" s="61"/>
      <c r="I78" s="44"/>
      <c r="K78" s="24"/>
      <c r="L78" s="24"/>
      <c r="M78" s="27"/>
    </row>
    <row r="79" spans="3:13" s="62" customFormat="1" ht="63.75">
      <c r="C79" s="75"/>
      <c r="D79" s="137" t="s">
        <v>430</v>
      </c>
      <c r="E79" s="67"/>
      <c r="F79" s="60"/>
      <c r="G79" s="98"/>
      <c r="H79" s="61"/>
      <c r="I79" s="44"/>
      <c r="K79" s="24"/>
      <c r="L79" s="24"/>
      <c r="M79" s="27"/>
    </row>
    <row r="80" spans="3:13" s="62" customFormat="1">
      <c r="C80" s="75"/>
      <c r="D80" s="102"/>
      <c r="E80" s="67"/>
      <c r="F80" s="60"/>
      <c r="G80" s="98"/>
      <c r="H80" s="61"/>
      <c r="I80" s="44"/>
      <c r="K80" s="24"/>
      <c r="L80" s="24"/>
      <c r="M80" s="27"/>
    </row>
    <row r="81" spans="3:13" s="62" customFormat="1" ht="178.5">
      <c r="C81" s="75"/>
      <c r="D81" s="138" t="s">
        <v>431</v>
      </c>
      <c r="E81" s="67"/>
      <c r="F81" s="60"/>
      <c r="G81" s="98"/>
      <c r="H81" s="61"/>
      <c r="I81" s="44"/>
      <c r="K81" s="24"/>
      <c r="L81" s="24"/>
      <c r="M81" s="27"/>
    </row>
    <row r="82" spans="3:13" s="62" customFormat="1">
      <c r="C82" s="75"/>
      <c r="D82" s="102"/>
      <c r="E82" s="67"/>
      <c r="F82" s="60"/>
      <c r="G82" s="98"/>
      <c r="H82" s="61"/>
      <c r="I82" s="44"/>
      <c r="K82" s="24"/>
      <c r="L82" s="24"/>
      <c r="M82" s="27"/>
    </row>
    <row r="83" spans="3:13" s="62" customFormat="1" ht="178.5">
      <c r="C83" s="75"/>
      <c r="D83" s="138" t="s">
        <v>432</v>
      </c>
      <c r="E83" s="67"/>
      <c r="F83" s="60"/>
      <c r="G83" s="98"/>
      <c r="H83" s="61"/>
      <c r="I83" s="44"/>
      <c r="K83" s="24"/>
      <c r="L83" s="24"/>
      <c r="M83" s="27"/>
    </row>
    <row r="84" spans="3:13" s="62" customFormat="1">
      <c r="C84" s="44"/>
      <c r="D84" s="111"/>
      <c r="E84" s="44"/>
      <c r="F84" s="60"/>
      <c r="G84" s="98"/>
      <c r="H84" s="61"/>
      <c r="I84" s="44"/>
      <c r="K84" s="24"/>
      <c r="L84" s="24"/>
      <c r="M84" s="27"/>
    </row>
    <row r="85" spans="3:13" s="62" customFormat="1" ht="127.5">
      <c r="C85" s="24"/>
      <c r="D85" s="138" t="s">
        <v>433</v>
      </c>
      <c r="E85" s="24"/>
      <c r="F85" s="60"/>
      <c r="G85" s="98"/>
      <c r="H85" s="61"/>
      <c r="I85" s="44"/>
      <c r="K85" s="24"/>
      <c r="L85" s="24"/>
      <c r="M85" s="27"/>
    </row>
    <row r="86" spans="3:13" s="62" customFormat="1">
      <c r="C86" s="24"/>
      <c r="D86" s="102"/>
      <c r="E86" s="24"/>
      <c r="F86" s="60"/>
      <c r="G86" s="98"/>
      <c r="H86" s="61"/>
      <c r="I86" s="44"/>
      <c r="K86" s="24"/>
      <c r="L86" s="24"/>
      <c r="M86" s="27"/>
    </row>
    <row r="87" spans="3:13" s="62" customFormat="1" ht="63.75">
      <c r="C87" s="24"/>
      <c r="D87" s="138" t="s">
        <v>434</v>
      </c>
      <c r="E87" s="24" t="s">
        <v>20</v>
      </c>
      <c r="F87" s="60">
        <v>240</v>
      </c>
      <c r="G87" s="98">
        <v>0</v>
      </c>
      <c r="H87" s="61">
        <f>F87*G87</f>
        <v>0</v>
      </c>
      <c r="I87" s="44"/>
      <c r="K87" s="24"/>
      <c r="L87" s="24"/>
      <c r="M87" s="27"/>
    </row>
    <row r="88" spans="3:13" s="62" customFormat="1">
      <c r="C88" s="24"/>
      <c r="D88" s="102"/>
      <c r="E88" s="24"/>
      <c r="F88" s="60"/>
      <c r="G88" s="98"/>
      <c r="H88" s="61"/>
      <c r="I88" s="44"/>
      <c r="K88" s="24"/>
      <c r="L88" s="24"/>
      <c r="M88" s="27"/>
    </row>
    <row r="89" spans="3:13" s="62" customFormat="1">
      <c r="C89" s="75"/>
      <c r="D89" s="137" t="s">
        <v>435</v>
      </c>
      <c r="E89" s="67"/>
      <c r="F89" s="60"/>
      <c r="G89" s="98"/>
      <c r="H89" s="61"/>
      <c r="I89" s="44"/>
      <c r="K89" s="24"/>
      <c r="L89" s="24"/>
      <c r="M89" s="27"/>
    </row>
    <row r="90" spans="3:13" s="62" customFormat="1">
      <c r="C90" s="75"/>
      <c r="D90" s="102"/>
      <c r="E90" s="67"/>
      <c r="F90" s="60"/>
      <c r="G90" s="98"/>
      <c r="H90" s="61"/>
      <c r="I90" s="44"/>
      <c r="K90" s="24"/>
      <c r="L90" s="24"/>
      <c r="M90" s="27"/>
    </row>
    <row r="91" spans="3:13" s="62" customFormat="1" ht="63.75">
      <c r="C91" s="75"/>
      <c r="D91" s="138" t="s">
        <v>436</v>
      </c>
      <c r="E91" s="24" t="s">
        <v>20</v>
      </c>
      <c r="F91" s="60">
        <v>35</v>
      </c>
      <c r="G91" s="98">
        <v>0</v>
      </c>
      <c r="H91" s="61">
        <f>F91*G91</f>
        <v>0</v>
      </c>
      <c r="I91" s="44"/>
      <c r="K91" s="24"/>
      <c r="L91" s="24"/>
      <c r="M91" s="27"/>
    </row>
    <row r="92" spans="3:13" s="62" customFormat="1">
      <c r="C92" s="75"/>
      <c r="D92" s="102"/>
      <c r="E92" s="67"/>
      <c r="F92" s="60"/>
      <c r="G92" s="98"/>
      <c r="H92" s="61"/>
      <c r="I92" s="44"/>
      <c r="K92" s="24"/>
      <c r="L92" s="24"/>
      <c r="M92" s="27"/>
    </row>
    <row r="93" spans="3:13" s="62" customFormat="1">
      <c r="C93" s="75"/>
      <c r="D93" s="137" t="s">
        <v>901</v>
      </c>
      <c r="E93" s="67"/>
      <c r="F93" s="60"/>
      <c r="G93" s="98"/>
      <c r="H93" s="61"/>
      <c r="I93" s="44"/>
      <c r="K93" s="24"/>
      <c r="L93" s="24"/>
      <c r="M93" s="27"/>
    </row>
    <row r="94" spans="3:13" s="62" customFormat="1">
      <c r="C94" s="75"/>
      <c r="D94" s="102"/>
      <c r="E94" s="67"/>
      <c r="F94" s="60"/>
      <c r="G94" s="98"/>
      <c r="H94" s="61"/>
      <c r="I94" s="44"/>
      <c r="K94" s="24"/>
      <c r="L94" s="24"/>
      <c r="M94" s="27"/>
    </row>
    <row r="95" spans="3:13" s="62" customFormat="1" ht="51">
      <c r="C95" s="75"/>
      <c r="D95" s="138" t="s">
        <v>438</v>
      </c>
      <c r="E95" s="67"/>
      <c r="F95" s="60"/>
      <c r="G95" s="98"/>
      <c r="H95" s="61"/>
      <c r="I95" s="44"/>
      <c r="K95" s="24"/>
      <c r="L95" s="24"/>
      <c r="M95" s="27"/>
    </row>
    <row r="96" spans="3:13" s="62" customFormat="1">
      <c r="C96" s="75"/>
      <c r="D96" s="102"/>
      <c r="E96" s="67"/>
      <c r="F96" s="60"/>
      <c r="G96" s="98"/>
      <c r="H96" s="61"/>
      <c r="I96" s="44"/>
      <c r="K96" s="24"/>
      <c r="L96" s="24"/>
      <c r="M96" s="27"/>
    </row>
    <row r="97" spans="3:13" s="62" customFormat="1" ht="76.5">
      <c r="C97" s="75"/>
      <c r="D97" s="138" t="s">
        <v>439</v>
      </c>
      <c r="E97" s="67"/>
      <c r="F97" s="60"/>
      <c r="G97" s="98"/>
      <c r="H97" s="61"/>
      <c r="I97" s="44"/>
      <c r="K97" s="24"/>
      <c r="L97" s="24"/>
      <c r="M97" s="27"/>
    </row>
    <row r="98" spans="3:13" s="62" customFormat="1">
      <c r="C98" s="44"/>
      <c r="D98" s="111"/>
      <c r="E98" s="44"/>
      <c r="F98" s="60"/>
      <c r="G98" s="98"/>
      <c r="H98" s="61"/>
      <c r="I98" s="44"/>
      <c r="K98" s="24"/>
      <c r="L98" s="24"/>
      <c r="M98" s="27"/>
    </row>
    <row r="99" spans="3:13" s="62" customFormat="1" ht="63.75">
      <c r="C99" s="24"/>
      <c r="D99" s="138" t="s">
        <v>902</v>
      </c>
      <c r="E99" s="24"/>
      <c r="F99" s="60"/>
      <c r="G99" s="98"/>
      <c r="H99" s="61"/>
      <c r="I99" s="44"/>
      <c r="K99" s="24"/>
      <c r="L99" s="24"/>
      <c r="M99" s="27"/>
    </row>
    <row r="100" spans="3:13" s="62" customFormat="1">
      <c r="C100" s="24"/>
      <c r="D100" s="102"/>
      <c r="E100" s="24"/>
      <c r="F100" s="60"/>
      <c r="G100" s="98"/>
      <c r="H100" s="61"/>
      <c r="I100" s="44"/>
      <c r="K100" s="24"/>
      <c r="L100" s="24"/>
      <c r="M100" s="27"/>
    </row>
    <row r="101" spans="3:13" s="62" customFormat="1" ht="267.75">
      <c r="C101" s="24"/>
      <c r="D101" s="138" t="s">
        <v>903</v>
      </c>
      <c r="E101" s="24" t="s">
        <v>20</v>
      </c>
      <c r="F101" s="60">
        <v>316</v>
      </c>
      <c r="G101" s="98">
        <v>0</v>
      </c>
      <c r="H101" s="61">
        <f>F101*G101</f>
        <v>0</v>
      </c>
      <c r="I101" s="44"/>
      <c r="K101" s="24"/>
      <c r="L101" s="24"/>
      <c r="M101" s="27"/>
    </row>
    <row r="102" spans="3:13" s="62" customFormat="1">
      <c r="C102" s="24"/>
      <c r="D102" s="138"/>
      <c r="E102" s="24"/>
      <c r="F102" s="60"/>
      <c r="G102" s="98"/>
      <c r="H102" s="61"/>
      <c r="I102" s="44"/>
      <c r="K102" s="24"/>
      <c r="L102" s="24"/>
      <c r="M102" s="27"/>
    </row>
    <row r="103" spans="3:13" s="62" customFormat="1">
      <c r="C103" s="75"/>
      <c r="D103" s="137" t="s">
        <v>441</v>
      </c>
      <c r="E103" s="67"/>
      <c r="F103" s="60"/>
      <c r="G103" s="98"/>
      <c r="H103" s="61"/>
      <c r="I103" s="44"/>
      <c r="K103" s="24"/>
      <c r="L103" s="24"/>
      <c r="M103" s="27"/>
    </row>
    <row r="104" spans="3:13" s="62" customFormat="1">
      <c r="C104" s="75"/>
      <c r="D104" s="102"/>
      <c r="E104" s="67"/>
      <c r="F104" s="60"/>
      <c r="G104" s="98"/>
      <c r="H104" s="61"/>
      <c r="I104" s="44"/>
      <c r="K104" s="24"/>
      <c r="L104" s="24"/>
      <c r="M104" s="27"/>
    </row>
    <row r="105" spans="3:13" s="62" customFormat="1">
      <c r="C105" s="75"/>
      <c r="D105" s="138" t="s">
        <v>442</v>
      </c>
      <c r="E105" s="67"/>
      <c r="F105" s="60"/>
      <c r="G105" s="98"/>
      <c r="H105" s="61"/>
      <c r="I105" s="44"/>
      <c r="K105" s="24"/>
      <c r="L105" s="24"/>
      <c r="M105" s="27"/>
    </row>
    <row r="106" spans="3:13" s="62" customFormat="1">
      <c r="C106" s="75"/>
      <c r="D106" s="102"/>
      <c r="E106" s="67"/>
      <c r="F106" s="60"/>
      <c r="G106" s="98"/>
      <c r="H106" s="61"/>
      <c r="I106" s="44"/>
      <c r="K106" s="24"/>
      <c r="L106" s="24"/>
      <c r="M106" s="27"/>
    </row>
    <row r="107" spans="3:13" s="62" customFormat="1" ht="38.25">
      <c r="C107" s="75"/>
      <c r="D107" s="138" t="s">
        <v>443</v>
      </c>
      <c r="E107" s="67"/>
      <c r="F107" s="60"/>
      <c r="G107" s="98"/>
      <c r="H107" s="61"/>
      <c r="I107" s="44"/>
      <c r="K107" s="24"/>
      <c r="L107" s="24"/>
      <c r="M107" s="27"/>
    </row>
    <row r="108" spans="3:13" s="62" customFormat="1">
      <c r="C108" s="44"/>
      <c r="D108" s="111"/>
      <c r="E108" s="44"/>
      <c r="F108" s="60"/>
      <c r="G108" s="98"/>
      <c r="H108" s="61"/>
      <c r="I108" s="44"/>
      <c r="K108" s="24"/>
      <c r="L108" s="24"/>
      <c r="M108" s="27"/>
    </row>
    <row r="109" spans="3:13" s="62" customFormat="1" ht="165.75">
      <c r="C109" s="24"/>
      <c r="D109" s="138" t="s">
        <v>444</v>
      </c>
      <c r="E109" s="24"/>
      <c r="F109" s="60"/>
      <c r="G109" s="98"/>
      <c r="H109" s="61"/>
      <c r="I109" s="44"/>
      <c r="K109" s="24"/>
      <c r="L109" s="24"/>
      <c r="M109" s="27"/>
    </row>
    <row r="110" spans="3:13" s="62" customFormat="1">
      <c r="C110" s="24"/>
      <c r="D110" s="102"/>
      <c r="E110" s="24"/>
      <c r="F110" s="60"/>
      <c r="G110" s="98"/>
      <c r="H110" s="61"/>
      <c r="I110" s="44"/>
      <c r="K110" s="24"/>
      <c r="L110" s="24"/>
      <c r="M110" s="27"/>
    </row>
    <row r="111" spans="3:13" s="62" customFormat="1" ht="38.25">
      <c r="C111" s="24"/>
      <c r="D111" s="138" t="s">
        <v>445</v>
      </c>
      <c r="E111" s="24"/>
      <c r="F111" s="60"/>
      <c r="G111" s="98"/>
      <c r="H111" s="61"/>
      <c r="I111" s="44"/>
      <c r="K111" s="24"/>
      <c r="L111" s="24"/>
      <c r="M111" s="27"/>
    </row>
    <row r="112" spans="3:13" s="62" customFormat="1">
      <c r="C112" s="24"/>
      <c r="D112" s="138"/>
      <c r="E112" s="24"/>
      <c r="F112" s="60"/>
      <c r="G112" s="98"/>
      <c r="H112" s="61"/>
      <c r="I112" s="44"/>
      <c r="K112" s="24"/>
      <c r="L112" s="24"/>
      <c r="M112" s="27"/>
    </row>
    <row r="113" spans="2:13">
      <c r="B113" s="62"/>
      <c r="D113" s="138" t="s">
        <v>446</v>
      </c>
      <c r="G113" s="98"/>
      <c r="I113" s="44"/>
      <c r="K113" s="24"/>
      <c r="L113" s="24"/>
      <c r="M113" s="27"/>
    </row>
    <row r="114" spans="2:13">
      <c r="B114" s="62"/>
      <c r="D114" s="138"/>
      <c r="G114" s="98"/>
      <c r="I114" s="44"/>
      <c r="K114" s="24"/>
      <c r="L114" s="24"/>
      <c r="M114" s="27"/>
    </row>
    <row r="115" spans="2:13" ht="63.75">
      <c r="B115" s="62"/>
      <c r="D115" s="138" t="s">
        <v>837</v>
      </c>
      <c r="E115" s="24" t="s">
        <v>19</v>
      </c>
      <c r="F115" s="60">
        <v>5</v>
      </c>
      <c r="G115" s="98">
        <v>0</v>
      </c>
      <c r="H115" s="61">
        <f>F115*G115</f>
        <v>0</v>
      </c>
      <c r="I115" s="44"/>
      <c r="K115" s="24"/>
      <c r="L115" s="24"/>
      <c r="M115" s="27"/>
    </row>
    <row r="116" spans="2:13">
      <c r="B116" s="62"/>
      <c r="D116" s="138"/>
      <c r="G116" s="98"/>
      <c r="I116" s="44"/>
      <c r="K116" s="24"/>
      <c r="L116" s="24"/>
      <c r="M116" s="27"/>
    </row>
    <row r="117" spans="2:13" ht="25.5">
      <c r="B117" s="62" t="s">
        <v>82</v>
      </c>
      <c r="D117" s="135" t="s">
        <v>452</v>
      </c>
      <c r="E117" s="24" t="s">
        <v>19</v>
      </c>
      <c r="F117" s="60">
        <v>1</v>
      </c>
      <c r="G117" s="98">
        <v>0</v>
      </c>
      <c r="H117" s="61">
        <f>F117*G117</f>
        <v>0</v>
      </c>
      <c r="I117" s="44"/>
      <c r="K117" s="24"/>
      <c r="L117" s="24"/>
      <c r="M117" s="27"/>
    </row>
    <row r="118" spans="2:13">
      <c r="B118" s="62"/>
      <c r="I118" s="44"/>
      <c r="K118" s="24"/>
      <c r="L118" s="24"/>
      <c r="M118" s="27"/>
    </row>
    <row r="119" spans="2:13" ht="25.5">
      <c r="B119" s="62" t="s">
        <v>83</v>
      </c>
      <c r="D119" s="135" t="s">
        <v>460</v>
      </c>
      <c r="E119" s="24" t="s">
        <v>19</v>
      </c>
      <c r="F119" s="60">
        <v>1</v>
      </c>
      <c r="G119" s="26">
        <v>0</v>
      </c>
      <c r="H119" s="61">
        <f>F119*G119</f>
        <v>0</v>
      </c>
      <c r="I119" s="44"/>
      <c r="K119" s="24"/>
      <c r="L119" s="24"/>
      <c r="M119" s="27"/>
    </row>
    <row r="120" spans="2:13">
      <c r="E120" s="32"/>
      <c r="F120" s="64"/>
      <c r="G120" s="101"/>
      <c r="H120" s="65"/>
      <c r="I120" s="66"/>
      <c r="K120" s="24"/>
      <c r="L120" s="24"/>
      <c r="M120" s="27"/>
    </row>
    <row r="121" spans="2:13" ht="38.25">
      <c r="B121" s="62" t="s">
        <v>84</v>
      </c>
      <c r="D121" s="135" t="s">
        <v>904</v>
      </c>
      <c r="E121" s="24" t="s">
        <v>19</v>
      </c>
      <c r="F121" s="60">
        <v>2</v>
      </c>
      <c r="G121" s="26">
        <v>0</v>
      </c>
      <c r="H121" s="61">
        <f>F121*G121</f>
        <v>0</v>
      </c>
      <c r="I121" s="44"/>
      <c r="K121" s="24"/>
      <c r="L121" s="24"/>
      <c r="M121" s="27"/>
    </row>
    <row r="122" spans="2:13">
      <c r="E122" s="32"/>
      <c r="F122" s="64"/>
      <c r="G122" s="101"/>
      <c r="H122" s="65"/>
      <c r="I122" s="66"/>
      <c r="K122" s="24"/>
      <c r="L122" s="24"/>
      <c r="M122" s="27"/>
    </row>
    <row r="123" spans="2:13" ht="38.25">
      <c r="B123" s="62" t="s">
        <v>85</v>
      </c>
      <c r="D123" s="135" t="s">
        <v>463</v>
      </c>
      <c r="E123" s="24" t="s">
        <v>19</v>
      </c>
      <c r="F123" s="60">
        <v>1</v>
      </c>
      <c r="G123" s="26">
        <v>0</v>
      </c>
      <c r="H123" s="61">
        <f>F123*G123</f>
        <v>0</v>
      </c>
      <c r="I123" s="44"/>
      <c r="K123" s="24"/>
      <c r="L123" s="24"/>
      <c r="M123" s="27"/>
    </row>
    <row r="124" spans="2:13">
      <c r="E124" s="32"/>
      <c r="F124" s="64"/>
      <c r="G124" s="101"/>
      <c r="H124" s="65"/>
      <c r="I124" s="66"/>
      <c r="K124" s="24"/>
      <c r="L124" s="24"/>
      <c r="M124" s="27"/>
    </row>
    <row r="125" spans="2:13" ht="25.5">
      <c r="B125" s="62" t="s">
        <v>86</v>
      </c>
      <c r="D125" s="135" t="s">
        <v>905</v>
      </c>
      <c r="E125" s="24" t="s">
        <v>19</v>
      </c>
      <c r="F125" s="60">
        <v>2</v>
      </c>
      <c r="G125" s="26">
        <v>0</v>
      </c>
      <c r="H125" s="61">
        <f>F125*G125</f>
        <v>0</v>
      </c>
      <c r="I125" s="44"/>
      <c r="K125" s="24"/>
      <c r="L125" s="24"/>
      <c r="M125" s="27"/>
    </row>
    <row r="126" spans="2:13">
      <c r="E126" s="32"/>
      <c r="F126" s="64"/>
      <c r="G126" s="101"/>
      <c r="H126" s="65"/>
      <c r="I126" s="66"/>
      <c r="K126" s="24"/>
      <c r="L126" s="24"/>
      <c r="M126" s="27"/>
    </row>
    <row r="127" spans="2:13" ht="25.5">
      <c r="B127" s="62" t="s">
        <v>87</v>
      </c>
      <c r="D127" s="135" t="s">
        <v>906</v>
      </c>
      <c r="E127" s="24" t="s">
        <v>49</v>
      </c>
      <c r="F127" s="60">
        <v>48</v>
      </c>
      <c r="G127" s="26">
        <v>0</v>
      </c>
      <c r="H127" s="61">
        <f>F127*G127</f>
        <v>0</v>
      </c>
      <c r="I127" s="44"/>
      <c r="K127" s="24"/>
      <c r="L127" s="24"/>
      <c r="M127" s="27"/>
    </row>
    <row r="128" spans="2:13">
      <c r="E128" s="32"/>
      <c r="F128" s="64"/>
      <c r="G128" s="101"/>
      <c r="H128" s="65"/>
      <c r="I128" s="66"/>
      <c r="K128" s="24"/>
      <c r="L128" s="24"/>
      <c r="M128" s="27"/>
    </row>
    <row r="129" spans="2:13" ht="38.25">
      <c r="B129" s="62" t="s">
        <v>243</v>
      </c>
      <c r="D129" s="135" t="s">
        <v>907</v>
      </c>
      <c r="E129" s="24" t="s">
        <v>49</v>
      </c>
      <c r="F129" s="60">
        <v>380</v>
      </c>
      <c r="G129" s="26">
        <v>0</v>
      </c>
      <c r="H129" s="61">
        <f>F129*G129</f>
        <v>0</v>
      </c>
      <c r="I129" s="44"/>
      <c r="K129" s="24"/>
      <c r="L129" s="24"/>
      <c r="M129" s="27"/>
    </row>
    <row r="130" spans="2:13">
      <c r="E130" s="32"/>
      <c r="F130" s="64"/>
      <c r="G130" s="101"/>
      <c r="H130" s="65"/>
      <c r="I130" s="66"/>
      <c r="K130" s="24"/>
      <c r="L130" s="24"/>
      <c r="M130" s="27"/>
    </row>
    <row r="131" spans="2:13" ht="38.25">
      <c r="B131" s="62" t="s">
        <v>244</v>
      </c>
      <c r="D131" s="135" t="s">
        <v>908</v>
      </c>
      <c r="E131" s="24" t="s">
        <v>49</v>
      </c>
      <c r="F131" s="60">
        <v>240</v>
      </c>
      <c r="G131" s="26">
        <v>0</v>
      </c>
      <c r="H131" s="61">
        <f>F131*G131</f>
        <v>0</v>
      </c>
      <c r="I131" s="44"/>
      <c r="K131" s="24"/>
      <c r="L131" s="24"/>
      <c r="M131" s="27"/>
    </row>
    <row r="132" spans="2:13">
      <c r="E132" s="32"/>
      <c r="F132" s="64"/>
      <c r="G132" s="101"/>
      <c r="H132" s="65"/>
      <c r="I132" s="66"/>
      <c r="K132" s="24"/>
      <c r="L132" s="24"/>
      <c r="M132" s="27"/>
    </row>
    <row r="133" spans="2:13">
      <c r="B133" s="40"/>
      <c r="C133" s="41"/>
      <c r="D133" s="108" t="s">
        <v>447</v>
      </c>
      <c r="E133" s="276" t="s">
        <v>448</v>
      </c>
      <c r="F133" s="277"/>
      <c r="G133" s="277"/>
      <c r="H133" s="128">
        <f>SUM(H135)</f>
        <v>0</v>
      </c>
      <c r="I133" s="42"/>
      <c r="K133" s="24"/>
      <c r="L133" s="24"/>
      <c r="M133" s="27"/>
    </row>
    <row r="134" spans="2:13">
      <c r="B134" s="44"/>
      <c r="C134" s="44"/>
      <c r="D134" s="111"/>
      <c r="E134" s="129"/>
      <c r="F134" s="136"/>
      <c r="G134" s="136"/>
      <c r="H134" s="129"/>
      <c r="I134" s="44"/>
      <c r="K134" s="24"/>
      <c r="L134" s="24"/>
      <c r="M134" s="27"/>
    </row>
    <row r="135" spans="2:13" ht="90" customHeight="1">
      <c r="B135" s="62" t="s">
        <v>88</v>
      </c>
      <c r="C135" s="75"/>
      <c r="D135" s="135" t="s">
        <v>449</v>
      </c>
      <c r="E135" s="67" t="s">
        <v>24</v>
      </c>
      <c r="F135" s="60">
        <v>6</v>
      </c>
      <c r="G135" s="98">
        <v>0</v>
      </c>
      <c r="H135" s="61">
        <f>F135*G135</f>
        <v>0</v>
      </c>
      <c r="I135" s="44"/>
      <c r="K135" s="24"/>
      <c r="L135" s="24"/>
      <c r="M135" s="27"/>
    </row>
    <row r="136" spans="2:13">
      <c r="B136" s="62"/>
      <c r="C136" s="75"/>
      <c r="E136" s="67"/>
      <c r="G136" s="98"/>
      <c r="I136" s="44"/>
      <c r="K136" s="24"/>
      <c r="L136" s="24"/>
      <c r="M136" s="27"/>
    </row>
    <row r="137" spans="2:13">
      <c r="B137" s="40"/>
      <c r="C137" s="41"/>
      <c r="D137" s="108" t="s">
        <v>450</v>
      </c>
      <c r="E137" s="276" t="s">
        <v>451</v>
      </c>
      <c r="F137" s="277"/>
      <c r="G137" s="277"/>
      <c r="H137" s="128">
        <f>SUM(H141:H187)</f>
        <v>0</v>
      </c>
      <c r="I137" s="42"/>
      <c r="K137" s="24"/>
      <c r="L137" s="24"/>
      <c r="M137" s="27"/>
    </row>
    <row r="138" spans="2:13">
      <c r="B138" s="44"/>
      <c r="C138" s="44"/>
      <c r="D138" s="111"/>
      <c r="E138" s="129"/>
      <c r="F138" s="136"/>
      <c r="G138" s="136"/>
      <c r="H138" s="129"/>
      <c r="I138" s="44"/>
      <c r="K138" s="24"/>
      <c r="L138" s="24"/>
      <c r="M138" s="27"/>
    </row>
    <row r="139" spans="2:13" ht="38.25">
      <c r="B139" s="62" t="s">
        <v>95</v>
      </c>
      <c r="C139" s="75"/>
      <c r="D139" s="102" t="s">
        <v>909</v>
      </c>
      <c r="E139" s="62"/>
      <c r="F139" s="62"/>
      <c r="G139" s="62"/>
      <c r="H139" s="62"/>
      <c r="I139" s="44"/>
      <c r="K139" s="24"/>
      <c r="L139" s="24"/>
      <c r="M139" s="27"/>
    </row>
    <row r="140" spans="2:13">
      <c r="B140" s="62"/>
      <c r="C140" s="75"/>
      <c r="E140" s="62"/>
      <c r="F140" s="62"/>
      <c r="G140" s="62"/>
      <c r="H140" s="62"/>
      <c r="I140" s="44"/>
      <c r="K140" s="24"/>
      <c r="L140" s="24"/>
      <c r="M140" s="27"/>
    </row>
    <row r="141" spans="2:13">
      <c r="B141" s="62"/>
      <c r="C141" s="75"/>
      <c r="D141" s="102" t="s">
        <v>910</v>
      </c>
      <c r="E141" s="62"/>
      <c r="F141" s="62"/>
      <c r="G141" s="62"/>
      <c r="H141" s="62"/>
      <c r="I141" s="44"/>
      <c r="K141" s="24"/>
      <c r="L141" s="24"/>
      <c r="M141" s="27"/>
    </row>
    <row r="142" spans="2:13" ht="38.25">
      <c r="B142" s="62"/>
      <c r="C142" s="75"/>
      <c r="D142" s="102" t="s">
        <v>911</v>
      </c>
      <c r="E142" s="67" t="s">
        <v>20</v>
      </c>
      <c r="F142" s="60">
        <v>32</v>
      </c>
      <c r="G142" s="98">
        <v>0</v>
      </c>
      <c r="H142" s="61">
        <f>F142*G142</f>
        <v>0</v>
      </c>
      <c r="I142" s="44"/>
      <c r="K142" s="24"/>
      <c r="L142" s="24"/>
      <c r="M142" s="27"/>
    </row>
    <row r="143" spans="2:13" ht="25.5">
      <c r="B143" s="62"/>
      <c r="C143" s="75"/>
      <c r="D143" s="102" t="s">
        <v>912</v>
      </c>
      <c r="E143" s="67" t="s">
        <v>20</v>
      </c>
      <c r="F143" s="60">
        <v>20</v>
      </c>
      <c r="G143" s="98">
        <v>0</v>
      </c>
      <c r="H143" s="61">
        <f>F143*G143</f>
        <v>0</v>
      </c>
      <c r="I143" s="44"/>
      <c r="K143" s="24"/>
      <c r="L143" s="24"/>
      <c r="M143" s="27"/>
    </row>
    <row r="144" spans="2:13" ht="25.5">
      <c r="B144" s="62"/>
      <c r="C144" s="75"/>
      <c r="D144" s="102" t="s">
        <v>913</v>
      </c>
      <c r="E144" s="67"/>
      <c r="G144" s="98"/>
      <c r="I144" s="44"/>
      <c r="K144" s="24"/>
      <c r="L144" s="24"/>
      <c r="M144" s="27"/>
    </row>
    <row r="145" spans="2:13">
      <c r="B145" s="62"/>
      <c r="C145" s="75"/>
      <c r="E145" s="62"/>
      <c r="F145" s="62"/>
      <c r="G145" s="62"/>
      <c r="H145" s="62"/>
      <c r="I145" s="44"/>
      <c r="K145" s="24"/>
      <c r="L145" s="24"/>
      <c r="M145" s="27"/>
    </row>
    <row r="146" spans="2:13">
      <c r="B146" s="62"/>
      <c r="C146" s="75"/>
      <c r="D146" s="102" t="s">
        <v>914</v>
      </c>
      <c r="E146" s="62"/>
      <c r="F146" s="62"/>
      <c r="G146" s="62"/>
      <c r="H146" s="62"/>
      <c r="I146" s="44"/>
      <c r="K146" s="24"/>
      <c r="L146" s="24"/>
      <c r="M146" s="27"/>
    </row>
    <row r="147" spans="2:13" ht="25.5">
      <c r="B147" s="62"/>
      <c r="C147" s="75"/>
      <c r="D147" s="102" t="s">
        <v>915</v>
      </c>
      <c r="E147" s="67" t="s">
        <v>20</v>
      </c>
      <c r="F147" s="60">
        <v>35</v>
      </c>
      <c r="G147" s="98">
        <v>0</v>
      </c>
      <c r="H147" s="61">
        <f>F147*G147</f>
        <v>0</v>
      </c>
      <c r="I147" s="44"/>
      <c r="K147" s="24"/>
      <c r="L147" s="24"/>
      <c r="M147" s="27"/>
    </row>
    <row r="148" spans="2:13" ht="25.5">
      <c r="B148" s="62"/>
      <c r="C148" s="75"/>
      <c r="D148" s="102" t="s">
        <v>916</v>
      </c>
      <c r="E148" s="67" t="s">
        <v>20</v>
      </c>
      <c r="F148" s="60">
        <v>20</v>
      </c>
      <c r="G148" s="98">
        <v>0</v>
      </c>
      <c r="H148" s="61">
        <f>F148*G148</f>
        <v>0</v>
      </c>
      <c r="I148" s="44"/>
      <c r="K148" s="24"/>
      <c r="L148" s="24"/>
      <c r="M148" s="27"/>
    </row>
    <row r="149" spans="2:13">
      <c r="B149" s="62"/>
      <c r="C149" s="75"/>
      <c r="D149" s="102" t="s">
        <v>917</v>
      </c>
      <c r="E149" s="67" t="s">
        <v>20</v>
      </c>
      <c r="F149" s="60">
        <v>35</v>
      </c>
      <c r="G149" s="98">
        <v>0</v>
      </c>
      <c r="H149" s="61">
        <f>F149*G149</f>
        <v>0</v>
      </c>
      <c r="I149" s="44"/>
      <c r="K149" s="24"/>
      <c r="L149" s="24"/>
      <c r="M149" s="27"/>
    </row>
    <row r="150" spans="2:13" ht="25.5">
      <c r="B150" s="62"/>
      <c r="C150" s="75"/>
      <c r="D150" s="102" t="s">
        <v>918</v>
      </c>
      <c r="E150" s="67" t="s">
        <v>20</v>
      </c>
      <c r="F150" s="60">
        <v>40</v>
      </c>
      <c r="G150" s="98">
        <v>0</v>
      </c>
      <c r="H150" s="61">
        <f>F150*G150</f>
        <v>0</v>
      </c>
      <c r="I150" s="44"/>
      <c r="K150" s="24"/>
      <c r="L150" s="24"/>
      <c r="M150" s="27"/>
    </row>
    <row r="151" spans="2:13">
      <c r="B151" s="62"/>
      <c r="C151" s="75"/>
      <c r="D151" s="102" t="s">
        <v>919</v>
      </c>
      <c r="E151" s="67" t="s">
        <v>20</v>
      </c>
      <c r="F151" s="60">
        <v>35</v>
      </c>
      <c r="G151" s="98">
        <v>0</v>
      </c>
      <c r="H151" s="61">
        <f>F151*G151</f>
        <v>0</v>
      </c>
      <c r="I151" s="44"/>
      <c r="K151" s="24"/>
      <c r="L151" s="24"/>
      <c r="M151" s="27"/>
    </row>
    <row r="152" spans="2:13" ht="25.5">
      <c r="B152" s="62"/>
      <c r="C152" s="75"/>
      <c r="D152" s="102" t="s">
        <v>913</v>
      </c>
      <c r="E152" s="67"/>
      <c r="G152" s="98"/>
      <c r="I152" s="44"/>
      <c r="K152" s="24"/>
      <c r="L152" s="24"/>
      <c r="M152" s="27"/>
    </row>
    <row r="153" spans="2:13">
      <c r="B153" s="62"/>
      <c r="C153" s="75"/>
      <c r="E153" s="62"/>
      <c r="F153" s="62"/>
      <c r="G153" s="62"/>
      <c r="H153" s="62"/>
      <c r="I153" s="44"/>
      <c r="K153" s="24"/>
      <c r="L153" s="24"/>
      <c r="M153" s="27"/>
    </row>
    <row r="154" spans="2:13">
      <c r="B154" s="62"/>
      <c r="C154" s="75"/>
      <c r="D154" s="102" t="s">
        <v>920</v>
      </c>
      <c r="E154" s="62"/>
      <c r="F154" s="62"/>
      <c r="G154" s="62"/>
      <c r="H154" s="62"/>
      <c r="I154" s="44"/>
      <c r="K154" s="24"/>
      <c r="L154" s="24"/>
      <c r="M154" s="27"/>
    </row>
    <row r="155" spans="2:13">
      <c r="B155" s="62"/>
      <c r="C155" s="75"/>
      <c r="D155" s="102" t="s">
        <v>921</v>
      </c>
      <c r="E155" s="67" t="s">
        <v>20</v>
      </c>
      <c r="F155" s="60">
        <v>20</v>
      </c>
      <c r="G155" s="98">
        <v>0</v>
      </c>
      <c r="H155" s="61">
        <f>F155*G155</f>
        <v>0</v>
      </c>
      <c r="I155" s="44"/>
      <c r="K155" s="24"/>
      <c r="L155" s="24"/>
      <c r="M155" s="27"/>
    </row>
    <row r="156" spans="2:13">
      <c r="B156" s="62"/>
      <c r="C156" s="75"/>
      <c r="D156" s="102" t="s">
        <v>922</v>
      </c>
      <c r="E156" s="67" t="s">
        <v>20</v>
      </c>
      <c r="F156" s="60">
        <v>20</v>
      </c>
      <c r="G156" s="98">
        <v>0</v>
      </c>
      <c r="H156" s="61">
        <f>F156*G156</f>
        <v>0</v>
      </c>
      <c r="I156" s="44"/>
      <c r="K156" s="24"/>
      <c r="L156" s="24"/>
      <c r="M156" s="27"/>
    </row>
    <row r="157" spans="2:13" ht="25.5">
      <c r="B157" s="62"/>
      <c r="C157" s="75"/>
      <c r="D157" s="102" t="s">
        <v>913</v>
      </c>
      <c r="E157" s="67"/>
      <c r="G157" s="98"/>
      <c r="I157" s="44"/>
      <c r="K157" s="24"/>
      <c r="L157" s="24"/>
      <c r="M157" s="27"/>
    </row>
    <row r="158" spans="2:13">
      <c r="B158" s="62"/>
      <c r="C158" s="75"/>
      <c r="E158" s="67"/>
      <c r="G158" s="98"/>
      <c r="I158" s="44"/>
      <c r="K158" s="24"/>
      <c r="L158" s="24"/>
      <c r="M158" s="27"/>
    </row>
    <row r="159" spans="2:13" ht="38.25">
      <c r="B159" s="62" t="s">
        <v>96</v>
      </c>
      <c r="C159" s="75"/>
      <c r="D159" s="102" t="s">
        <v>923</v>
      </c>
      <c r="E159" s="62"/>
      <c r="F159" s="62"/>
      <c r="G159" s="62"/>
      <c r="H159" s="62"/>
      <c r="I159" s="44"/>
      <c r="K159" s="24"/>
      <c r="L159" s="24"/>
      <c r="M159" s="27"/>
    </row>
    <row r="160" spans="2:13">
      <c r="B160" s="62"/>
      <c r="C160" s="75"/>
      <c r="D160" s="102" t="s">
        <v>924</v>
      </c>
      <c r="E160" s="62"/>
      <c r="F160" s="62"/>
      <c r="G160" s="62"/>
      <c r="H160" s="62"/>
      <c r="I160" s="44"/>
      <c r="K160" s="24"/>
      <c r="L160" s="24"/>
      <c r="M160" s="27"/>
    </row>
    <row r="161" spans="3:13" s="62" customFormat="1" ht="38.25">
      <c r="C161" s="75"/>
      <c r="D161" s="102" t="s">
        <v>925</v>
      </c>
      <c r="I161" s="44"/>
      <c r="K161" s="24"/>
      <c r="L161" s="24"/>
      <c r="M161" s="27"/>
    </row>
    <row r="162" spans="3:13" s="62" customFormat="1" ht="25.5">
      <c r="C162" s="75"/>
      <c r="D162" s="102" t="s">
        <v>926</v>
      </c>
      <c r="E162" s="67"/>
      <c r="F162" s="60"/>
      <c r="G162" s="98"/>
      <c r="H162" s="61"/>
      <c r="I162" s="44"/>
      <c r="K162" s="24"/>
      <c r="L162" s="24"/>
      <c r="M162" s="27"/>
    </row>
    <row r="163" spans="3:13" s="62" customFormat="1" ht="25.5">
      <c r="C163" s="75"/>
      <c r="D163" s="102" t="s">
        <v>927</v>
      </c>
      <c r="I163" s="44"/>
      <c r="K163" s="24"/>
      <c r="L163" s="24"/>
      <c r="M163" s="27"/>
    </row>
    <row r="164" spans="3:13" s="62" customFormat="1" ht="25.5">
      <c r="C164" s="75"/>
      <c r="D164" s="102" t="s">
        <v>928</v>
      </c>
      <c r="I164" s="44"/>
      <c r="K164" s="24"/>
      <c r="L164" s="24"/>
      <c r="M164" s="27"/>
    </row>
    <row r="165" spans="3:13" s="62" customFormat="1">
      <c r="C165" s="75"/>
      <c r="D165" s="102" t="s">
        <v>929</v>
      </c>
      <c r="E165" s="67" t="s">
        <v>20</v>
      </c>
      <c r="F165" s="60">
        <v>130</v>
      </c>
      <c r="G165" s="98">
        <v>0</v>
      </c>
      <c r="H165" s="61">
        <f>F165*G165</f>
        <v>0</v>
      </c>
      <c r="I165" s="44"/>
      <c r="K165" s="24"/>
      <c r="L165" s="24"/>
      <c r="M165" s="27"/>
    </row>
    <row r="166" spans="3:13" s="62" customFormat="1">
      <c r="C166" s="75"/>
      <c r="D166" s="102"/>
      <c r="E166" s="67"/>
      <c r="F166" s="60"/>
      <c r="G166" s="98"/>
      <c r="H166" s="61"/>
      <c r="I166" s="44"/>
      <c r="K166" s="24"/>
      <c r="L166" s="24"/>
      <c r="M166" s="27"/>
    </row>
    <row r="167" spans="3:13" s="62" customFormat="1">
      <c r="C167" s="75"/>
      <c r="D167" s="102" t="s">
        <v>930</v>
      </c>
      <c r="I167" s="44"/>
      <c r="K167" s="24"/>
      <c r="L167" s="24"/>
      <c r="M167" s="27"/>
    </row>
    <row r="168" spans="3:13" s="62" customFormat="1">
      <c r="C168" s="75" t="s">
        <v>931</v>
      </c>
      <c r="D168" s="102" t="s">
        <v>932</v>
      </c>
      <c r="E168" s="67"/>
      <c r="F168" s="60"/>
      <c r="G168" s="98"/>
      <c r="H168" s="61"/>
      <c r="I168" s="44"/>
      <c r="K168" s="24"/>
      <c r="L168" s="24"/>
      <c r="M168" s="27"/>
    </row>
    <row r="169" spans="3:13" s="62" customFormat="1">
      <c r="C169" s="75"/>
      <c r="D169" s="102" t="s">
        <v>933</v>
      </c>
      <c r="I169" s="44"/>
      <c r="K169" s="24"/>
      <c r="L169" s="24"/>
      <c r="M169" s="27"/>
    </row>
    <row r="170" spans="3:13" s="62" customFormat="1">
      <c r="C170" s="75"/>
      <c r="D170" s="102"/>
      <c r="I170" s="44"/>
      <c r="K170" s="24"/>
      <c r="L170" s="24"/>
      <c r="M170" s="27"/>
    </row>
    <row r="171" spans="3:13" s="62" customFormat="1">
      <c r="C171" s="75" t="s">
        <v>934</v>
      </c>
      <c r="D171" s="102" t="s">
        <v>935</v>
      </c>
      <c r="E171" s="67"/>
      <c r="F171" s="60"/>
      <c r="G171" s="98"/>
      <c r="H171" s="61"/>
      <c r="I171" s="44"/>
      <c r="K171" s="24"/>
      <c r="L171" s="24"/>
      <c r="M171" s="27"/>
    </row>
    <row r="172" spans="3:13" s="62" customFormat="1">
      <c r="C172" s="75"/>
      <c r="D172" s="102" t="s">
        <v>936</v>
      </c>
      <c r="I172" s="44"/>
      <c r="K172" s="24"/>
      <c r="L172" s="24"/>
      <c r="M172" s="27"/>
    </row>
    <row r="173" spans="3:13" s="62" customFormat="1">
      <c r="C173" s="75"/>
      <c r="D173" s="102"/>
      <c r="I173" s="44"/>
      <c r="K173" s="24"/>
      <c r="L173" s="24"/>
      <c r="M173" s="27"/>
    </row>
    <row r="174" spans="3:13" s="62" customFormat="1">
      <c r="C174" s="75" t="s">
        <v>937</v>
      </c>
      <c r="D174" s="102" t="s">
        <v>938</v>
      </c>
      <c r="E174" s="67"/>
      <c r="F174" s="60"/>
      <c r="G174" s="98"/>
      <c r="H174" s="61"/>
      <c r="I174" s="44"/>
      <c r="K174" s="24"/>
      <c r="L174" s="24"/>
      <c r="M174" s="27"/>
    </row>
    <row r="175" spans="3:13" s="62" customFormat="1">
      <c r="C175" s="75"/>
      <c r="D175" s="102"/>
      <c r="I175" s="44"/>
      <c r="K175" s="24"/>
      <c r="L175" s="24"/>
      <c r="M175" s="27"/>
    </row>
    <row r="176" spans="3:13" s="62" customFormat="1" ht="25.5">
      <c r="C176" s="75" t="s">
        <v>939</v>
      </c>
      <c r="D176" s="102" t="s">
        <v>940</v>
      </c>
      <c r="E176" s="67"/>
      <c r="F176" s="60"/>
      <c r="G176" s="98"/>
      <c r="H176" s="61"/>
      <c r="I176" s="44"/>
      <c r="K176" s="24"/>
      <c r="L176" s="24"/>
      <c r="M176" s="27"/>
    </row>
    <row r="177" spans="2:13">
      <c r="B177" s="62"/>
      <c r="C177" s="75"/>
      <c r="E177" s="62"/>
      <c r="F177" s="62"/>
      <c r="G177" s="62"/>
      <c r="H177" s="62"/>
      <c r="I177" s="44"/>
      <c r="K177" s="24"/>
      <c r="L177" s="24"/>
      <c r="M177" s="27"/>
    </row>
    <row r="178" spans="2:13">
      <c r="B178" s="62"/>
      <c r="C178" s="75"/>
      <c r="D178" s="102" t="s">
        <v>941</v>
      </c>
      <c r="E178" s="67" t="s">
        <v>942</v>
      </c>
      <c r="F178" s="60">
        <v>1</v>
      </c>
      <c r="G178" s="98">
        <v>0</v>
      </c>
      <c r="H178" s="61">
        <f>F178*G178</f>
        <v>0</v>
      </c>
      <c r="I178" s="44"/>
      <c r="K178" s="24"/>
      <c r="L178" s="24"/>
      <c r="M178" s="27"/>
    </row>
    <row r="179" spans="2:13">
      <c r="B179" s="62"/>
      <c r="C179" s="75"/>
      <c r="E179" s="67"/>
      <c r="G179" s="98"/>
      <c r="I179" s="44"/>
      <c r="K179" s="24"/>
      <c r="L179" s="24"/>
      <c r="M179" s="27"/>
    </row>
    <row r="180" spans="2:13" ht="38.25">
      <c r="B180" s="62" t="s">
        <v>249</v>
      </c>
      <c r="D180" s="102" t="s">
        <v>943</v>
      </c>
      <c r="I180" s="44"/>
      <c r="K180" s="24"/>
      <c r="L180" s="24"/>
      <c r="M180" s="27"/>
    </row>
    <row r="181" spans="2:13">
      <c r="B181" s="62"/>
      <c r="D181" s="102" t="s">
        <v>231</v>
      </c>
      <c r="I181" s="44"/>
      <c r="K181" s="24"/>
      <c r="L181" s="24"/>
      <c r="M181" s="27"/>
    </row>
    <row r="182" spans="2:13">
      <c r="B182" s="62"/>
      <c r="D182" s="102" t="s">
        <v>232</v>
      </c>
      <c r="I182" s="44"/>
      <c r="K182" s="24"/>
      <c r="L182" s="24"/>
      <c r="M182" s="27"/>
    </row>
    <row r="183" spans="2:13" ht="25.5">
      <c r="B183" s="62"/>
      <c r="D183" s="102" t="s">
        <v>233</v>
      </c>
      <c r="E183" s="62"/>
      <c r="F183" s="62"/>
      <c r="G183" s="62"/>
      <c r="H183" s="62"/>
      <c r="I183" s="44"/>
      <c r="K183" s="24"/>
      <c r="L183" s="24"/>
      <c r="M183" s="27"/>
    </row>
    <row r="184" spans="2:13">
      <c r="B184" s="62"/>
      <c r="D184" s="102" t="s">
        <v>456</v>
      </c>
      <c r="E184" s="62"/>
      <c r="F184" s="62"/>
      <c r="G184" s="62"/>
      <c r="H184" s="62"/>
      <c r="I184" s="44"/>
      <c r="K184" s="24"/>
      <c r="L184" s="24"/>
      <c r="M184" s="27"/>
    </row>
    <row r="185" spans="2:13">
      <c r="B185" s="62"/>
      <c r="D185" s="102" t="s">
        <v>944</v>
      </c>
      <c r="E185" s="24" t="s">
        <v>20</v>
      </c>
      <c r="F185" s="60">
        <v>15</v>
      </c>
      <c r="G185" s="26">
        <v>0</v>
      </c>
      <c r="H185" s="61">
        <f>F185*G185</f>
        <v>0</v>
      </c>
      <c r="I185" s="44"/>
      <c r="K185" s="24"/>
      <c r="L185" s="24"/>
      <c r="M185" s="27"/>
    </row>
    <row r="186" spans="2:13">
      <c r="E186" s="32"/>
      <c r="F186" s="64"/>
      <c r="G186" s="101"/>
      <c r="H186" s="65"/>
      <c r="I186" s="66"/>
      <c r="K186" s="24"/>
      <c r="L186" s="24"/>
      <c r="M186" s="27"/>
    </row>
    <row r="187" spans="2:13" ht="63.75">
      <c r="B187" s="62" t="s">
        <v>250</v>
      </c>
      <c r="C187" s="75"/>
      <c r="D187" s="102" t="s">
        <v>945</v>
      </c>
      <c r="E187" s="24" t="s">
        <v>20</v>
      </c>
      <c r="F187" s="60">
        <v>70</v>
      </c>
      <c r="G187" s="98">
        <v>0</v>
      </c>
      <c r="H187" s="61">
        <f>F187*G187</f>
        <v>0</v>
      </c>
      <c r="I187" s="44"/>
      <c r="K187" s="24"/>
      <c r="L187" s="24"/>
      <c r="M187" s="27"/>
    </row>
    <row r="188" spans="2:13">
      <c r="B188" s="62"/>
      <c r="C188" s="75"/>
      <c r="E188" s="67"/>
      <c r="G188" s="98"/>
      <c r="I188" s="44"/>
      <c r="K188" s="24"/>
      <c r="L188" s="24"/>
      <c r="M188" s="27"/>
    </row>
    <row r="189" spans="2:13">
      <c r="B189" s="40"/>
      <c r="C189" s="41"/>
      <c r="D189" s="108" t="s">
        <v>471</v>
      </c>
      <c r="E189" s="276" t="s">
        <v>472</v>
      </c>
      <c r="F189" s="277"/>
      <c r="G189" s="277"/>
      <c r="H189" s="128">
        <f>SUM(H191:H202)</f>
        <v>0</v>
      </c>
      <c r="I189" s="42"/>
      <c r="K189" s="24"/>
      <c r="L189" s="24"/>
      <c r="M189" s="27"/>
    </row>
    <row r="190" spans="2:13">
      <c r="B190" s="44"/>
      <c r="C190" s="44"/>
      <c r="D190" s="111"/>
      <c r="E190" s="129"/>
      <c r="F190" s="136"/>
      <c r="G190" s="136"/>
      <c r="H190" s="129"/>
      <c r="I190" s="44"/>
      <c r="K190" s="24"/>
      <c r="L190" s="24"/>
      <c r="M190" s="27"/>
    </row>
    <row r="191" spans="2:13" ht="102">
      <c r="B191" s="62" t="s">
        <v>97</v>
      </c>
      <c r="C191" s="75"/>
      <c r="D191" s="135" t="s">
        <v>473</v>
      </c>
      <c r="E191" s="67" t="s">
        <v>24</v>
      </c>
      <c r="F191" s="60">
        <v>1</v>
      </c>
      <c r="G191" s="98">
        <v>0</v>
      </c>
      <c r="H191" s="61">
        <f>F191*G191</f>
        <v>0</v>
      </c>
      <c r="I191" s="44"/>
      <c r="K191" s="24"/>
      <c r="L191" s="24"/>
      <c r="M191" s="27"/>
    </row>
    <row r="192" spans="2:13">
      <c r="B192" s="62"/>
      <c r="C192" s="75"/>
      <c r="E192" s="67"/>
      <c r="G192" s="98"/>
      <c r="I192" s="44"/>
      <c r="K192" s="24"/>
      <c r="L192" s="24"/>
      <c r="M192" s="27"/>
    </row>
    <row r="193" spans="2:13" ht="76.5">
      <c r="B193" s="62" t="s">
        <v>260</v>
      </c>
      <c r="C193" s="75"/>
      <c r="D193" s="135" t="s">
        <v>946</v>
      </c>
      <c r="E193" s="67" t="s">
        <v>24</v>
      </c>
      <c r="F193" s="60">
        <v>1</v>
      </c>
      <c r="G193" s="98">
        <v>0</v>
      </c>
      <c r="H193" s="61">
        <f>F193*G193</f>
        <v>0</v>
      </c>
      <c r="I193" s="44"/>
      <c r="K193" s="24"/>
      <c r="L193" s="24"/>
      <c r="M193" s="27"/>
    </row>
    <row r="194" spans="2:13">
      <c r="B194" s="62"/>
      <c r="C194" s="75"/>
      <c r="E194" s="67"/>
      <c r="G194" s="98"/>
      <c r="I194" s="44"/>
      <c r="K194" s="24"/>
      <c r="L194" s="24"/>
      <c r="M194" s="27"/>
    </row>
    <row r="195" spans="2:13" ht="25.5">
      <c r="B195" s="62" t="s">
        <v>849</v>
      </c>
      <c r="C195" s="75"/>
      <c r="D195" s="135" t="s">
        <v>474</v>
      </c>
      <c r="E195" s="62"/>
      <c r="F195" s="62"/>
      <c r="G195" s="62"/>
      <c r="H195" s="62"/>
      <c r="I195" s="44"/>
      <c r="K195" s="24"/>
      <c r="L195" s="24"/>
      <c r="M195" s="27"/>
    </row>
    <row r="196" spans="2:13" ht="51">
      <c r="B196" s="62"/>
      <c r="C196" s="75"/>
      <c r="D196" s="139" t="s">
        <v>947</v>
      </c>
      <c r="E196" s="67" t="s">
        <v>24</v>
      </c>
      <c r="F196" s="60">
        <v>1</v>
      </c>
      <c r="G196" s="98">
        <v>0</v>
      </c>
      <c r="H196" s="61">
        <f>F196*G196</f>
        <v>0</v>
      </c>
      <c r="I196" s="44"/>
      <c r="K196" s="24"/>
      <c r="L196" s="24"/>
      <c r="M196" s="27"/>
    </row>
    <row r="197" spans="2:13" ht="38.25">
      <c r="B197" s="62"/>
      <c r="C197" s="75"/>
      <c r="D197" s="135" t="s">
        <v>948</v>
      </c>
      <c r="E197" s="67" t="s">
        <v>24</v>
      </c>
      <c r="F197" s="60">
        <v>1</v>
      </c>
      <c r="G197" s="98">
        <v>0</v>
      </c>
      <c r="H197" s="61">
        <f>F197*G197</f>
        <v>0</v>
      </c>
      <c r="I197" s="44"/>
      <c r="K197" s="24"/>
      <c r="L197" s="24"/>
      <c r="M197" s="27"/>
    </row>
    <row r="198" spans="2:13" ht="38.25">
      <c r="B198" s="62"/>
      <c r="C198" s="75"/>
      <c r="D198" s="135" t="s">
        <v>949</v>
      </c>
      <c r="E198" s="67" t="s">
        <v>24</v>
      </c>
      <c r="F198" s="60">
        <v>1</v>
      </c>
      <c r="G198" s="98">
        <v>0</v>
      </c>
      <c r="H198" s="61">
        <f>F198*G198</f>
        <v>0</v>
      </c>
      <c r="I198" s="44"/>
      <c r="K198" s="24"/>
      <c r="L198" s="24"/>
      <c r="M198" s="27"/>
    </row>
    <row r="199" spans="2:13">
      <c r="B199" s="62"/>
      <c r="C199" s="75"/>
      <c r="D199" s="135"/>
      <c r="E199" s="67"/>
      <c r="G199" s="98"/>
      <c r="I199" s="44"/>
      <c r="K199" s="24"/>
      <c r="L199" s="24"/>
      <c r="M199" s="27"/>
    </row>
    <row r="200" spans="2:13" ht="51">
      <c r="B200" s="62" t="s">
        <v>853</v>
      </c>
      <c r="C200" s="75"/>
      <c r="D200" s="135" t="s">
        <v>475</v>
      </c>
      <c r="E200" s="67" t="s">
        <v>24</v>
      </c>
      <c r="F200" s="60">
        <v>1</v>
      </c>
      <c r="G200" s="98">
        <v>0</v>
      </c>
      <c r="H200" s="61">
        <f>F200*G200</f>
        <v>0</v>
      </c>
      <c r="I200" s="44"/>
      <c r="K200" s="24"/>
      <c r="L200" s="24"/>
      <c r="M200" s="27"/>
    </row>
    <row r="201" spans="2:13">
      <c r="B201" s="62"/>
      <c r="C201" s="75"/>
      <c r="E201" s="67"/>
      <c r="G201" s="98"/>
      <c r="I201" s="44"/>
      <c r="K201" s="24"/>
      <c r="L201" s="24"/>
      <c r="M201" s="27"/>
    </row>
    <row r="202" spans="2:13" ht="38.25">
      <c r="B202" s="62" t="s">
        <v>854</v>
      </c>
      <c r="C202" s="75"/>
      <c r="D202" s="140" t="s">
        <v>950</v>
      </c>
      <c r="E202" s="67" t="s">
        <v>24</v>
      </c>
      <c r="F202" s="60">
        <v>1</v>
      </c>
      <c r="G202" s="98">
        <v>0</v>
      </c>
      <c r="H202" s="61">
        <f>F202*G202</f>
        <v>0</v>
      </c>
      <c r="I202" s="44"/>
      <c r="K202" s="24"/>
      <c r="L202" s="24"/>
      <c r="M202" s="27"/>
    </row>
    <row r="203" spans="2:13">
      <c r="B203" s="62"/>
      <c r="C203" s="75"/>
      <c r="E203" s="67"/>
      <c r="G203" s="98"/>
      <c r="I203" s="44"/>
      <c r="K203" s="24"/>
      <c r="L203" s="24"/>
      <c r="M203" s="27"/>
    </row>
    <row r="204" spans="2:13">
      <c r="B204" s="40"/>
      <c r="C204" s="41"/>
      <c r="D204" s="108" t="s">
        <v>476</v>
      </c>
      <c r="E204" s="276" t="s">
        <v>477</v>
      </c>
      <c r="F204" s="277"/>
      <c r="G204" s="277"/>
      <c r="H204" s="128">
        <f>SUM(H206:H208)</f>
        <v>0</v>
      </c>
      <c r="I204" s="42"/>
      <c r="K204" s="24"/>
      <c r="L204" s="24"/>
      <c r="M204" s="27"/>
    </row>
    <row r="205" spans="2:13">
      <c r="B205" s="44"/>
      <c r="C205" s="44"/>
      <c r="D205" s="111"/>
      <c r="E205" s="129"/>
      <c r="F205" s="136"/>
      <c r="G205" s="136"/>
      <c r="H205" s="129"/>
      <c r="I205" s="44"/>
      <c r="K205" s="24"/>
      <c r="L205" s="24"/>
      <c r="M205" s="27"/>
    </row>
    <row r="206" spans="2:13" ht="25.5">
      <c r="B206" s="62" t="s">
        <v>262</v>
      </c>
      <c r="C206" s="75"/>
      <c r="D206" s="135" t="s">
        <v>951</v>
      </c>
      <c r="E206" s="67" t="s">
        <v>20</v>
      </c>
      <c r="F206" s="60">
        <v>102</v>
      </c>
      <c r="G206" s="98">
        <v>0</v>
      </c>
      <c r="H206" s="61">
        <f>F206*G206</f>
        <v>0</v>
      </c>
      <c r="I206" s="44"/>
      <c r="K206" s="24"/>
      <c r="L206" s="24"/>
      <c r="M206" s="27"/>
    </row>
    <row r="207" spans="2:13">
      <c r="B207" s="62"/>
      <c r="C207" s="75"/>
      <c r="E207" s="67"/>
      <c r="G207" s="98"/>
      <c r="I207" s="44"/>
      <c r="K207" s="24"/>
      <c r="L207" s="24"/>
      <c r="M207" s="27"/>
    </row>
    <row r="208" spans="2:13" ht="25.5">
      <c r="B208" s="62" t="s">
        <v>480</v>
      </c>
      <c r="C208" s="75"/>
      <c r="D208" s="135" t="s">
        <v>952</v>
      </c>
      <c r="E208" s="67" t="s">
        <v>20</v>
      </c>
      <c r="F208" s="60">
        <v>60</v>
      </c>
      <c r="G208" s="98">
        <v>0</v>
      </c>
      <c r="H208" s="61">
        <f>F208*G208</f>
        <v>0</v>
      </c>
      <c r="I208" s="44"/>
      <c r="K208" s="24"/>
      <c r="L208" s="24"/>
      <c r="M208" s="27"/>
    </row>
    <row r="209" spans="2:13">
      <c r="B209" s="62"/>
      <c r="C209" s="75"/>
      <c r="E209" s="67"/>
      <c r="G209" s="98"/>
      <c r="I209" s="44"/>
      <c r="K209" s="24"/>
      <c r="L209" s="24"/>
      <c r="M209" s="27"/>
    </row>
    <row r="210" spans="2:13">
      <c r="B210" s="40"/>
      <c r="C210" s="41"/>
      <c r="D210" s="108" t="s">
        <v>482</v>
      </c>
      <c r="E210" s="276" t="s">
        <v>483</v>
      </c>
      <c r="F210" s="277"/>
      <c r="G210" s="277"/>
      <c r="H210" s="128">
        <f>SUM(H212:H214)</f>
        <v>0</v>
      </c>
      <c r="I210" s="42"/>
      <c r="K210" s="24"/>
      <c r="L210" s="24"/>
      <c r="M210" s="27"/>
    </row>
    <row r="211" spans="2:13">
      <c r="B211" s="44"/>
      <c r="C211" s="44"/>
      <c r="D211" s="111"/>
      <c r="E211" s="129"/>
      <c r="F211" s="136"/>
      <c r="G211" s="136"/>
      <c r="H211" s="129"/>
      <c r="I211" s="44"/>
      <c r="K211" s="24"/>
      <c r="L211" s="24"/>
      <c r="M211" s="27"/>
    </row>
    <row r="212" spans="2:13" ht="63.75">
      <c r="B212" s="62" t="s">
        <v>484</v>
      </c>
      <c r="C212" s="75"/>
      <c r="D212" s="135" t="s">
        <v>857</v>
      </c>
      <c r="E212" s="67" t="s">
        <v>20</v>
      </c>
      <c r="F212" s="60">
        <v>3</v>
      </c>
      <c r="G212" s="98">
        <v>0</v>
      </c>
      <c r="H212" s="61">
        <f>F212*G212</f>
        <v>0</v>
      </c>
      <c r="I212" s="44"/>
      <c r="K212" s="24"/>
      <c r="L212" s="24"/>
      <c r="M212" s="27"/>
    </row>
    <row r="213" spans="2:13">
      <c r="B213" s="62"/>
      <c r="C213" s="75"/>
      <c r="D213" s="135"/>
      <c r="E213" s="67"/>
      <c r="G213" s="98"/>
      <c r="I213" s="44"/>
      <c r="K213" s="24"/>
      <c r="L213" s="24"/>
      <c r="M213" s="27"/>
    </row>
    <row r="214" spans="2:13" ht="51">
      <c r="B214" s="236" t="s">
        <v>485</v>
      </c>
      <c r="C214" s="75"/>
      <c r="D214" s="135" t="s">
        <v>953</v>
      </c>
      <c r="E214" s="67" t="s">
        <v>54</v>
      </c>
      <c r="F214" s="60">
        <v>12</v>
      </c>
      <c r="G214" s="98">
        <v>0</v>
      </c>
      <c r="H214" s="61">
        <f>F214*G214</f>
        <v>0</v>
      </c>
      <c r="I214" s="44"/>
      <c r="K214" s="24"/>
      <c r="L214" s="24"/>
      <c r="M214" s="27"/>
    </row>
    <row r="215" spans="2:13" ht="12" customHeight="1">
      <c r="B215" s="62"/>
      <c r="C215" s="75"/>
      <c r="E215" s="67"/>
      <c r="G215" s="98"/>
      <c r="I215" s="44"/>
      <c r="K215" s="24"/>
      <c r="L215" s="24"/>
      <c r="M215" s="27"/>
    </row>
    <row r="216" spans="2:13">
      <c r="B216" s="40"/>
      <c r="C216" s="41"/>
      <c r="D216" s="108" t="s">
        <v>487</v>
      </c>
      <c r="E216" s="276" t="s">
        <v>105</v>
      </c>
      <c r="F216" s="277"/>
      <c r="G216" s="277"/>
      <c r="H216" s="128">
        <f>SUM(H218:H265)</f>
        <v>0</v>
      </c>
      <c r="I216" s="42"/>
      <c r="K216" s="24"/>
      <c r="L216" s="24"/>
      <c r="M216" s="27"/>
    </row>
    <row r="217" spans="2:13">
      <c r="B217" s="44"/>
      <c r="C217" s="44"/>
      <c r="D217" s="111"/>
      <c r="E217" s="129"/>
      <c r="F217" s="136"/>
      <c r="G217" s="136"/>
      <c r="H217" s="129"/>
      <c r="I217" s="44"/>
      <c r="K217" s="24"/>
      <c r="L217" s="24"/>
      <c r="M217" s="27"/>
    </row>
    <row r="218" spans="2:13" ht="76.5">
      <c r="B218" s="62" t="s">
        <v>488</v>
      </c>
      <c r="C218" s="75"/>
      <c r="D218" s="135" t="s">
        <v>954</v>
      </c>
      <c r="E218" s="67"/>
      <c r="G218" s="98"/>
      <c r="I218" s="44"/>
      <c r="K218" s="24"/>
      <c r="L218" s="24"/>
      <c r="M218" s="27"/>
    </row>
    <row r="219" spans="2:13">
      <c r="B219" s="62"/>
      <c r="C219" s="75"/>
      <c r="D219" s="135"/>
      <c r="E219" s="67"/>
      <c r="G219" s="98"/>
      <c r="I219" s="44"/>
      <c r="K219" s="24"/>
      <c r="L219" s="24"/>
      <c r="M219" s="27"/>
    </row>
    <row r="220" spans="2:13" ht="51">
      <c r="B220" s="62"/>
      <c r="C220" s="75"/>
      <c r="D220" s="135" t="s">
        <v>489</v>
      </c>
      <c r="E220" s="67"/>
      <c r="G220" s="98"/>
      <c r="I220" s="44"/>
      <c r="K220" s="24"/>
      <c r="L220" s="24"/>
      <c r="M220" s="27"/>
    </row>
    <row r="221" spans="2:13">
      <c r="B221" s="62"/>
      <c r="C221" s="75"/>
      <c r="D221" s="135"/>
      <c r="E221" s="67"/>
      <c r="G221" s="98"/>
      <c r="I221" s="44"/>
      <c r="K221" s="24"/>
      <c r="L221" s="24"/>
      <c r="M221" s="27"/>
    </row>
    <row r="222" spans="2:13" ht="51">
      <c r="B222" s="62"/>
      <c r="C222" s="75"/>
      <c r="D222" s="135" t="s">
        <v>489</v>
      </c>
      <c r="E222" s="67"/>
      <c r="G222" s="98"/>
      <c r="I222" s="44"/>
      <c r="K222" s="24"/>
      <c r="L222" s="24"/>
      <c r="M222" s="27"/>
    </row>
    <row r="223" spans="2:13">
      <c r="B223" s="62"/>
      <c r="C223" s="75"/>
      <c r="E223" s="67"/>
      <c r="G223" s="98"/>
      <c r="I223" s="44"/>
      <c r="K223" s="24"/>
      <c r="L223" s="24"/>
      <c r="M223" s="27"/>
    </row>
    <row r="224" spans="2:13" ht="114.75">
      <c r="B224" s="62"/>
      <c r="C224" s="75"/>
      <c r="D224" s="135" t="s">
        <v>490</v>
      </c>
      <c r="E224" s="67"/>
      <c r="G224" s="98"/>
      <c r="I224" s="44"/>
      <c r="K224" s="24"/>
      <c r="L224" s="24"/>
      <c r="M224" s="27"/>
    </row>
    <row r="225" spans="2:13">
      <c r="B225" s="62"/>
      <c r="C225" s="75"/>
      <c r="D225" s="135"/>
      <c r="E225" s="67"/>
      <c r="G225" s="98"/>
      <c r="I225" s="44"/>
      <c r="K225" s="24"/>
      <c r="L225" s="24"/>
      <c r="M225" s="27"/>
    </row>
    <row r="226" spans="2:13" ht="25.5">
      <c r="B226" s="62"/>
      <c r="C226" s="75"/>
      <c r="D226" s="135" t="s">
        <v>859</v>
      </c>
      <c r="E226" s="67"/>
      <c r="G226" s="98"/>
      <c r="I226" s="44"/>
      <c r="K226" s="24"/>
      <c r="L226" s="24"/>
      <c r="M226" s="27"/>
    </row>
    <row r="227" spans="2:13">
      <c r="B227" s="62"/>
      <c r="C227" s="75"/>
      <c r="D227" s="135"/>
      <c r="E227" s="67"/>
      <c r="G227" s="98"/>
      <c r="I227" s="44"/>
      <c r="K227" s="24"/>
      <c r="L227" s="24"/>
      <c r="M227" s="27"/>
    </row>
    <row r="228" spans="2:13">
      <c r="B228" s="37"/>
      <c r="C228" s="37"/>
      <c r="D228" s="37" t="s">
        <v>955</v>
      </c>
      <c r="E228" s="37"/>
      <c r="F228" s="37"/>
      <c r="G228" s="37"/>
      <c r="H228" s="37"/>
      <c r="I228" s="37"/>
    </row>
    <row r="229" spans="2:13">
      <c r="B229" s="237"/>
      <c r="C229" s="75"/>
      <c r="E229" s="67"/>
      <c r="G229" s="98"/>
      <c r="I229" s="44"/>
      <c r="K229" s="24"/>
      <c r="L229" s="24"/>
      <c r="M229" s="27"/>
    </row>
    <row r="230" spans="2:13">
      <c r="B230" s="237"/>
      <c r="C230" s="75"/>
      <c r="E230" s="67"/>
      <c r="G230" s="98"/>
      <c r="I230" s="44"/>
      <c r="K230" s="24"/>
      <c r="L230" s="24"/>
      <c r="M230" s="27"/>
    </row>
    <row r="231" spans="2:13">
      <c r="B231" s="62"/>
      <c r="C231" s="75"/>
      <c r="D231" s="140" t="s">
        <v>956</v>
      </c>
      <c r="E231" s="67" t="s">
        <v>24</v>
      </c>
      <c r="F231" s="60">
        <v>1</v>
      </c>
      <c r="G231" s="98">
        <v>0</v>
      </c>
      <c r="H231" s="61">
        <f t="shared" ref="H231:H250" si="0">F231*G231</f>
        <v>0</v>
      </c>
      <c r="I231" s="44"/>
      <c r="K231" s="24"/>
      <c r="L231" s="24"/>
      <c r="M231" s="27"/>
    </row>
    <row r="232" spans="2:13">
      <c r="B232" s="62"/>
      <c r="C232" s="75"/>
      <c r="D232" s="140" t="s">
        <v>882</v>
      </c>
      <c r="E232" s="67" t="s">
        <v>24</v>
      </c>
      <c r="F232" s="60">
        <v>1</v>
      </c>
      <c r="G232" s="98">
        <v>0</v>
      </c>
      <c r="H232" s="61">
        <f t="shared" si="0"/>
        <v>0</v>
      </c>
      <c r="I232" s="44"/>
      <c r="K232" s="24"/>
      <c r="L232" s="24"/>
      <c r="M232" s="27"/>
    </row>
    <row r="233" spans="2:13">
      <c r="B233" s="62"/>
      <c r="C233" s="75"/>
      <c r="D233" s="140" t="s">
        <v>957</v>
      </c>
      <c r="E233" s="67" t="s">
        <v>24</v>
      </c>
      <c r="F233" s="60">
        <v>1</v>
      </c>
      <c r="G233" s="98">
        <v>0</v>
      </c>
      <c r="H233" s="61">
        <f t="shared" si="0"/>
        <v>0</v>
      </c>
      <c r="I233" s="44"/>
      <c r="K233" s="24"/>
      <c r="L233" s="24"/>
      <c r="M233" s="27"/>
    </row>
    <row r="234" spans="2:13">
      <c r="B234" s="62"/>
      <c r="C234" s="75"/>
      <c r="D234" s="140" t="s">
        <v>884</v>
      </c>
      <c r="E234" s="67" t="s">
        <v>24</v>
      </c>
      <c r="F234" s="60">
        <v>1</v>
      </c>
      <c r="G234" s="98">
        <v>0</v>
      </c>
      <c r="H234" s="61">
        <f t="shared" si="0"/>
        <v>0</v>
      </c>
      <c r="I234" s="44"/>
      <c r="K234" s="24"/>
      <c r="L234" s="24"/>
      <c r="M234" s="27"/>
    </row>
    <row r="235" spans="2:13">
      <c r="B235" s="62"/>
      <c r="C235" s="75"/>
      <c r="D235" s="140" t="s">
        <v>958</v>
      </c>
      <c r="E235" s="67" t="s">
        <v>24</v>
      </c>
      <c r="F235" s="60">
        <v>1</v>
      </c>
      <c r="G235" s="98">
        <v>0</v>
      </c>
      <c r="H235" s="61">
        <f t="shared" si="0"/>
        <v>0</v>
      </c>
      <c r="I235" s="44"/>
      <c r="K235" s="24"/>
      <c r="L235" s="24"/>
      <c r="M235" s="27"/>
    </row>
    <row r="236" spans="2:13">
      <c r="B236" s="62"/>
      <c r="C236" s="75"/>
      <c r="D236" s="140" t="s">
        <v>959</v>
      </c>
      <c r="E236" s="67" t="s">
        <v>24</v>
      </c>
      <c r="F236" s="60">
        <v>1</v>
      </c>
      <c r="G236" s="98">
        <v>0</v>
      </c>
      <c r="H236" s="61">
        <f t="shared" si="0"/>
        <v>0</v>
      </c>
      <c r="I236" s="44"/>
      <c r="K236" s="24"/>
      <c r="L236" s="24"/>
      <c r="M236" s="27"/>
    </row>
    <row r="237" spans="2:13">
      <c r="B237" s="62"/>
      <c r="C237" s="75"/>
      <c r="D237" s="140" t="s">
        <v>958</v>
      </c>
      <c r="E237" s="67" t="s">
        <v>24</v>
      </c>
      <c r="F237" s="60">
        <v>1</v>
      </c>
      <c r="G237" s="98">
        <v>0</v>
      </c>
      <c r="H237" s="61">
        <f t="shared" si="0"/>
        <v>0</v>
      </c>
      <c r="I237" s="44"/>
      <c r="K237" s="24"/>
      <c r="L237" s="24"/>
      <c r="M237" s="27"/>
    </row>
    <row r="238" spans="2:13">
      <c r="B238" s="62"/>
      <c r="C238" s="75"/>
      <c r="D238" s="140" t="s">
        <v>960</v>
      </c>
      <c r="E238" s="67" t="s">
        <v>24</v>
      </c>
      <c r="F238" s="60">
        <v>5</v>
      </c>
      <c r="G238" s="98">
        <v>0</v>
      </c>
      <c r="H238" s="61">
        <f t="shared" si="0"/>
        <v>0</v>
      </c>
      <c r="I238" s="44"/>
      <c r="K238" s="24"/>
      <c r="L238" s="24"/>
      <c r="M238" s="27"/>
    </row>
    <row r="239" spans="2:13">
      <c r="B239" s="62"/>
      <c r="C239" s="75"/>
      <c r="D239" s="140" t="s">
        <v>961</v>
      </c>
      <c r="E239" s="67" t="s">
        <v>24</v>
      </c>
      <c r="F239" s="60">
        <v>2</v>
      </c>
      <c r="G239" s="98">
        <v>0</v>
      </c>
      <c r="H239" s="61">
        <f t="shared" si="0"/>
        <v>0</v>
      </c>
      <c r="I239" s="44"/>
      <c r="K239" s="24"/>
      <c r="L239" s="24"/>
      <c r="M239" s="27"/>
    </row>
    <row r="240" spans="2:13">
      <c r="B240" s="62"/>
      <c r="C240" s="75"/>
      <c r="D240" s="140" t="s">
        <v>962</v>
      </c>
      <c r="E240" s="67" t="s">
        <v>24</v>
      </c>
      <c r="F240" s="60">
        <v>2</v>
      </c>
      <c r="G240" s="98">
        <v>0</v>
      </c>
      <c r="H240" s="61">
        <f t="shared" si="0"/>
        <v>0</v>
      </c>
      <c r="I240" s="44"/>
      <c r="K240" s="24"/>
      <c r="L240" s="24"/>
      <c r="M240" s="27"/>
    </row>
    <row r="241" spans="2:13">
      <c r="B241" s="62"/>
      <c r="C241" s="75"/>
      <c r="D241" s="140" t="s">
        <v>963</v>
      </c>
      <c r="E241" s="67" t="s">
        <v>24</v>
      </c>
      <c r="F241" s="60">
        <v>1</v>
      </c>
      <c r="G241" s="98">
        <v>0</v>
      </c>
      <c r="H241" s="61">
        <f t="shared" si="0"/>
        <v>0</v>
      </c>
      <c r="I241" s="44"/>
      <c r="K241" s="24"/>
      <c r="L241" s="24"/>
      <c r="M241" s="27"/>
    </row>
    <row r="242" spans="2:13">
      <c r="B242" s="62"/>
      <c r="C242" s="75"/>
      <c r="D242" s="238" t="s">
        <v>866</v>
      </c>
      <c r="E242" s="67" t="s">
        <v>24</v>
      </c>
      <c r="F242" s="60">
        <v>2</v>
      </c>
      <c r="G242" s="98">
        <v>0</v>
      </c>
      <c r="H242" s="61">
        <f t="shared" si="0"/>
        <v>0</v>
      </c>
      <c r="I242" s="44"/>
      <c r="K242" s="24"/>
      <c r="L242" s="24"/>
      <c r="M242" s="27"/>
    </row>
    <row r="243" spans="2:13">
      <c r="B243" s="62"/>
      <c r="C243" s="75"/>
      <c r="D243" s="140" t="s">
        <v>964</v>
      </c>
      <c r="E243" s="67" t="s">
        <v>24</v>
      </c>
      <c r="F243" s="60">
        <v>1</v>
      </c>
      <c r="G243" s="98">
        <v>0</v>
      </c>
      <c r="H243" s="61">
        <f t="shared" si="0"/>
        <v>0</v>
      </c>
      <c r="I243" s="44"/>
      <c r="K243" s="24"/>
      <c r="L243" s="24"/>
      <c r="M243" s="27"/>
    </row>
    <row r="244" spans="2:13">
      <c r="B244" s="62"/>
      <c r="C244" s="75"/>
      <c r="D244" s="140" t="s">
        <v>869</v>
      </c>
      <c r="E244" s="67" t="s">
        <v>24</v>
      </c>
      <c r="F244" s="60">
        <v>2</v>
      </c>
      <c r="G244" s="98">
        <v>0</v>
      </c>
      <c r="H244" s="61">
        <f t="shared" si="0"/>
        <v>0</v>
      </c>
      <c r="I244" s="44"/>
      <c r="K244" s="24"/>
      <c r="L244" s="24"/>
      <c r="M244" s="27"/>
    </row>
    <row r="245" spans="2:13">
      <c r="B245" s="62"/>
      <c r="C245" s="75"/>
      <c r="D245" s="140" t="s">
        <v>870</v>
      </c>
      <c r="E245" s="67" t="s">
        <v>24</v>
      </c>
      <c r="F245" s="60">
        <v>1</v>
      </c>
      <c r="G245" s="98">
        <v>0</v>
      </c>
      <c r="H245" s="61">
        <f t="shared" si="0"/>
        <v>0</v>
      </c>
      <c r="I245" s="44"/>
      <c r="K245" s="24"/>
      <c r="L245" s="24"/>
      <c r="M245" s="27"/>
    </row>
    <row r="246" spans="2:13">
      <c r="B246" s="62"/>
      <c r="C246" s="75"/>
      <c r="D246" s="140" t="s">
        <v>965</v>
      </c>
      <c r="E246" s="67" t="s">
        <v>24</v>
      </c>
      <c r="F246" s="60">
        <v>1</v>
      </c>
      <c r="G246" s="98">
        <v>0</v>
      </c>
      <c r="H246" s="61">
        <f t="shared" si="0"/>
        <v>0</v>
      </c>
      <c r="I246" s="44"/>
      <c r="K246" s="24"/>
      <c r="L246" s="24"/>
      <c r="M246" s="27"/>
    </row>
    <row r="247" spans="2:13">
      <c r="B247" s="62"/>
      <c r="C247" s="75"/>
      <c r="D247" s="238" t="s">
        <v>966</v>
      </c>
      <c r="E247" s="67" t="s">
        <v>24</v>
      </c>
      <c r="F247" s="60">
        <v>1</v>
      </c>
      <c r="G247" s="98">
        <v>0</v>
      </c>
      <c r="H247" s="61">
        <f t="shared" si="0"/>
        <v>0</v>
      </c>
      <c r="I247" s="44"/>
      <c r="K247" s="24"/>
      <c r="L247" s="24"/>
      <c r="M247" s="27"/>
    </row>
    <row r="248" spans="2:13">
      <c r="B248" s="62"/>
      <c r="C248" s="75"/>
      <c r="D248" s="140" t="s">
        <v>967</v>
      </c>
      <c r="E248" s="67" t="s">
        <v>24</v>
      </c>
      <c r="F248" s="60">
        <v>1</v>
      </c>
      <c r="G248" s="98">
        <v>0</v>
      </c>
      <c r="H248" s="61">
        <f t="shared" si="0"/>
        <v>0</v>
      </c>
      <c r="I248" s="44"/>
      <c r="K248" s="24"/>
      <c r="L248" s="24"/>
      <c r="M248" s="27"/>
    </row>
    <row r="249" spans="2:13">
      <c r="B249" s="62"/>
      <c r="C249" s="75"/>
      <c r="D249" s="140" t="s">
        <v>968</v>
      </c>
      <c r="E249" s="67" t="s">
        <v>24</v>
      </c>
      <c r="F249" s="60">
        <v>7</v>
      </c>
      <c r="G249" s="98">
        <v>0</v>
      </c>
      <c r="H249" s="61">
        <f t="shared" si="0"/>
        <v>0</v>
      </c>
      <c r="I249" s="44"/>
      <c r="K249" s="24"/>
      <c r="L249" s="24"/>
      <c r="M249" s="27"/>
    </row>
    <row r="250" spans="2:13">
      <c r="B250" s="62"/>
      <c r="C250" s="75"/>
      <c r="D250" s="239" t="s">
        <v>969</v>
      </c>
      <c r="E250" s="67" t="s">
        <v>24</v>
      </c>
      <c r="F250" s="60">
        <v>1</v>
      </c>
      <c r="G250" s="98">
        <v>0</v>
      </c>
      <c r="H250" s="61">
        <f t="shared" si="0"/>
        <v>0</v>
      </c>
      <c r="I250" s="44"/>
      <c r="K250" s="24"/>
      <c r="L250" s="24"/>
      <c r="M250" s="27"/>
    </row>
    <row r="251" spans="2:13">
      <c r="B251" s="237"/>
      <c r="C251" s="75"/>
      <c r="E251" s="67"/>
      <c r="G251" s="98"/>
      <c r="I251" s="44"/>
      <c r="K251" s="24"/>
      <c r="L251" s="24"/>
      <c r="M251" s="27"/>
    </row>
    <row r="252" spans="2:13">
      <c r="B252" s="37"/>
      <c r="C252" s="37"/>
      <c r="D252" s="110" t="s">
        <v>970</v>
      </c>
      <c r="E252" s="37"/>
      <c r="F252" s="37"/>
      <c r="G252" s="37"/>
      <c r="H252" s="37"/>
      <c r="I252" s="37"/>
    </row>
    <row r="253" spans="2:13">
      <c r="B253" s="237"/>
      <c r="C253" s="75"/>
      <c r="E253" s="67"/>
      <c r="G253" s="98"/>
      <c r="I253" s="44"/>
      <c r="K253" s="24"/>
      <c r="L253" s="24"/>
      <c r="M253" s="27"/>
    </row>
    <row r="254" spans="2:13">
      <c r="B254" s="62"/>
      <c r="C254" s="75"/>
      <c r="D254" s="140" t="s">
        <v>971</v>
      </c>
      <c r="E254" s="67" t="s">
        <v>24</v>
      </c>
      <c r="F254" s="60">
        <v>6</v>
      </c>
      <c r="G254" s="98">
        <v>0</v>
      </c>
      <c r="H254" s="61">
        <f t="shared" ref="H254:H265" si="1">F254*G254</f>
        <v>0</v>
      </c>
      <c r="I254" s="44"/>
      <c r="K254" s="24"/>
      <c r="L254" s="24"/>
      <c r="M254" s="27"/>
    </row>
    <row r="255" spans="2:13">
      <c r="B255" s="237"/>
      <c r="C255" s="75"/>
      <c r="D255" s="140" t="s">
        <v>883</v>
      </c>
      <c r="E255" s="67" t="s">
        <v>24</v>
      </c>
      <c r="F255" s="60">
        <v>1</v>
      </c>
      <c r="G255" s="98">
        <v>0</v>
      </c>
      <c r="H255" s="61">
        <f t="shared" si="1"/>
        <v>0</v>
      </c>
      <c r="I255" s="44"/>
      <c r="K255" s="24"/>
      <c r="L255" s="24"/>
      <c r="M255" s="27"/>
    </row>
    <row r="256" spans="2:13">
      <c r="B256" s="62"/>
      <c r="C256" s="75"/>
      <c r="D256" s="140" t="s">
        <v>972</v>
      </c>
      <c r="E256" s="67" t="s">
        <v>24</v>
      </c>
      <c r="F256" s="60">
        <v>1</v>
      </c>
      <c r="G256" s="98">
        <v>0</v>
      </c>
      <c r="H256" s="61">
        <f t="shared" si="1"/>
        <v>0</v>
      </c>
      <c r="I256" s="44"/>
      <c r="K256" s="24"/>
      <c r="L256" s="24"/>
      <c r="M256" s="27"/>
    </row>
    <row r="257" spans="2:13">
      <c r="B257" s="62"/>
      <c r="C257" s="75"/>
      <c r="D257" s="140" t="s">
        <v>973</v>
      </c>
      <c r="E257" s="67" t="s">
        <v>24</v>
      </c>
      <c r="F257" s="60">
        <v>1</v>
      </c>
      <c r="G257" s="98">
        <v>0</v>
      </c>
      <c r="H257" s="61">
        <f t="shared" si="1"/>
        <v>0</v>
      </c>
      <c r="I257" s="44"/>
      <c r="K257" s="24"/>
      <c r="L257" s="24"/>
      <c r="M257" s="27"/>
    </row>
    <row r="258" spans="2:13">
      <c r="B258" s="62"/>
      <c r="C258" s="75"/>
      <c r="D258" s="140" t="s">
        <v>974</v>
      </c>
      <c r="E258" s="67" t="s">
        <v>24</v>
      </c>
      <c r="F258" s="60">
        <v>1</v>
      </c>
      <c r="G258" s="98">
        <v>0</v>
      </c>
      <c r="H258" s="61">
        <f t="shared" si="1"/>
        <v>0</v>
      </c>
      <c r="I258" s="44"/>
      <c r="K258" s="24"/>
      <c r="L258" s="24"/>
      <c r="M258" s="27"/>
    </row>
    <row r="259" spans="2:13">
      <c r="B259" s="62"/>
      <c r="C259" s="75"/>
      <c r="D259" s="140" t="s">
        <v>975</v>
      </c>
      <c r="E259" s="67" t="s">
        <v>24</v>
      </c>
      <c r="F259" s="60">
        <v>1</v>
      </c>
      <c r="G259" s="98">
        <v>0</v>
      </c>
      <c r="H259" s="61">
        <f t="shared" si="1"/>
        <v>0</v>
      </c>
      <c r="I259" s="44"/>
      <c r="K259" s="24"/>
      <c r="L259" s="24"/>
      <c r="M259" s="27"/>
    </row>
    <row r="260" spans="2:13">
      <c r="B260" s="62"/>
      <c r="C260" s="75"/>
      <c r="D260" s="238" t="s">
        <v>866</v>
      </c>
      <c r="E260" s="67" t="s">
        <v>24</v>
      </c>
      <c r="F260" s="60">
        <v>1</v>
      </c>
      <c r="G260" s="98">
        <v>0</v>
      </c>
      <c r="H260" s="61">
        <f t="shared" si="1"/>
        <v>0</v>
      </c>
      <c r="I260" s="44"/>
      <c r="K260" s="24"/>
      <c r="L260" s="24"/>
      <c r="M260" s="27"/>
    </row>
    <row r="261" spans="2:13">
      <c r="B261" s="62"/>
      <c r="C261" s="75"/>
      <c r="D261" s="140" t="s">
        <v>870</v>
      </c>
      <c r="E261" s="67" t="s">
        <v>24</v>
      </c>
      <c r="F261" s="60">
        <v>1</v>
      </c>
      <c r="G261" s="98">
        <v>0</v>
      </c>
      <c r="H261" s="61">
        <f t="shared" si="1"/>
        <v>0</v>
      </c>
      <c r="I261" s="44"/>
      <c r="K261" s="24"/>
      <c r="L261" s="24"/>
      <c r="M261" s="27"/>
    </row>
    <row r="262" spans="2:13">
      <c r="B262" s="62"/>
      <c r="C262" s="75"/>
      <c r="D262" s="140" t="s">
        <v>869</v>
      </c>
      <c r="E262" s="67" t="s">
        <v>24</v>
      </c>
      <c r="F262" s="60">
        <v>5</v>
      </c>
      <c r="G262" s="98">
        <v>0</v>
      </c>
      <c r="H262" s="61">
        <f t="shared" si="1"/>
        <v>0</v>
      </c>
      <c r="I262" s="44"/>
      <c r="K262" s="24"/>
      <c r="L262" s="24"/>
      <c r="M262" s="27"/>
    </row>
    <row r="263" spans="2:13">
      <c r="B263" s="62"/>
      <c r="C263" s="75"/>
      <c r="D263" s="140" t="s">
        <v>976</v>
      </c>
      <c r="E263" s="67" t="s">
        <v>24</v>
      </c>
      <c r="F263" s="60">
        <v>1</v>
      </c>
      <c r="G263" s="98">
        <v>0</v>
      </c>
      <c r="H263" s="61">
        <f t="shared" si="1"/>
        <v>0</v>
      </c>
      <c r="I263" s="44"/>
      <c r="K263" s="24"/>
      <c r="L263" s="24"/>
      <c r="M263" s="27"/>
    </row>
    <row r="264" spans="2:13">
      <c r="B264" s="62"/>
      <c r="C264" s="75"/>
      <c r="D264" s="140" t="s">
        <v>977</v>
      </c>
      <c r="E264" s="67" t="s">
        <v>24</v>
      </c>
      <c r="F264" s="60">
        <v>2</v>
      </c>
      <c r="G264" s="98">
        <v>0</v>
      </c>
      <c r="H264" s="61">
        <f t="shared" si="1"/>
        <v>0</v>
      </c>
      <c r="I264" s="44"/>
      <c r="K264" s="24"/>
      <c r="L264" s="24"/>
      <c r="M264" s="27"/>
    </row>
    <row r="265" spans="2:13">
      <c r="B265" s="62"/>
      <c r="C265" s="75"/>
      <c r="D265" s="140" t="s">
        <v>881</v>
      </c>
      <c r="E265" s="67" t="s">
        <v>24</v>
      </c>
      <c r="F265" s="60">
        <v>1</v>
      </c>
      <c r="G265" s="98">
        <v>0</v>
      </c>
      <c r="H265" s="61">
        <f t="shared" si="1"/>
        <v>0</v>
      </c>
      <c r="I265" s="44"/>
      <c r="K265" s="24"/>
      <c r="L265" s="24"/>
      <c r="M265" s="27"/>
    </row>
    <row r="266" spans="2:13">
      <c r="B266" s="62"/>
      <c r="C266" s="75"/>
      <c r="D266" s="135"/>
      <c r="E266" s="67"/>
      <c r="G266" s="98"/>
      <c r="I266" s="44"/>
      <c r="K266" s="24"/>
      <c r="L266" s="24"/>
      <c r="M266" s="27"/>
    </row>
    <row r="267" spans="2:13">
      <c r="B267" s="40"/>
      <c r="C267" s="41"/>
      <c r="D267" s="108" t="s">
        <v>492</v>
      </c>
      <c r="E267" s="41"/>
      <c r="F267" s="276" t="s">
        <v>12</v>
      </c>
      <c r="G267" s="276"/>
      <c r="H267" s="128">
        <f>SUM(H269:H287)</f>
        <v>12375</v>
      </c>
      <c r="I267" s="42"/>
      <c r="K267" s="24"/>
      <c r="L267" s="24"/>
      <c r="M267" s="27"/>
    </row>
    <row r="268" spans="2:13">
      <c r="D268" s="109"/>
      <c r="G268" s="15"/>
      <c r="H268" s="19"/>
      <c r="K268" s="24"/>
      <c r="L268" s="24"/>
      <c r="M268" s="27"/>
    </row>
    <row r="269" spans="2:13" s="8" customFormat="1" ht="51">
      <c r="B269" s="24" t="s">
        <v>493</v>
      </c>
      <c r="C269" s="24"/>
      <c r="D269" s="102" t="s">
        <v>154</v>
      </c>
      <c r="E269" s="25" t="s">
        <v>23</v>
      </c>
      <c r="F269" s="60">
        <v>85</v>
      </c>
      <c r="G269" s="91">
        <v>75</v>
      </c>
      <c r="H269" s="61">
        <f>F269*G269</f>
        <v>6375</v>
      </c>
      <c r="I269" s="27" t="s">
        <v>1382</v>
      </c>
      <c r="K269" s="24"/>
      <c r="L269" s="24"/>
      <c r="M269" s="27"/>
    </row>
    <row r="270" spans="2:13" s="8" customFormat="1">
      <c r="B270" s="24"/>
      <c r="C270" s="24"/>
      <c r="D270" s="102"/>
      <c r="E270" s="25"/>
      <c r="F270" s="60"/>
      <c r="G270" s="91"/>
      <c r="H270" s="61"/>
      <c r="K270" s="24"/>
      <c r="L270" s="24"/>
      <c r="M270" s="27"/>
    </row>
    <row r="271" spans="2:13" s="8" customFormat="1">
      <c r="B271" s="24" t="s">
        <v>494</v>
      </c>
      <c r="C271" s="24"/>
      <c r="D271" s="102" t="s">
        <v>29</v>
      </c>
      <c r="E271" s="25" t="s">
        <v>23</v>
      </c>
      <c r="F271" s="60">
        <v>25</v>
      </c>
      <c r="G271" s="91">
        <v>0</v>
      </c>
      <c r="H271" s="61">
        <f>F271*G271</f>
        <v>0</v>
      </c>
      <c r="K271" s="24"/>
      <c r="L271" s="24"/>
      <c r="M271" s="27"/>
    </row>
    <row r="272" spans="2:13" s="63" customFormat="1">
      <c r="B272" s="24"/>
      <c r="C272" s="24"/>
      <c r="D272" s="102"/>
      <c r="E272" s="25"/>
      <c r="F272" s="60"/>
      <c r="G272" s="91"/>
      <c r="H272" s="61"/>
      <c r="K272" s="24"/>
      <c r="L272" s="24"/>
      <c r="M272" s="27"/>
    </row>
    <row r="273" spans="2:13" s="8" customFormat="1" ht="38.25">
      <c r="B273" s="24" t="s">
        <v>495</v>
      </c>
      <c r="C273" s="24"/>
      <c r="D273" s="102" t="s">
        <v>153</v>
      </c>
      <c r="E273" s="25" t="s">
        <v>24</v>
      </c>
      <c r="F273" s="60">
        <f>F16</f>
        <v>1</v>
      </c>
      <c r="G273" s="91">
        <v>0</v>
      </c>
      <c r="H273" s="61">
        <f>F273*G273</f>
        <v>0</v>
      </c>
      <c r="K273" s="24"/>
      <c r="L273" s="24"/>
      <c r="M273" s="27"/>
    </row>
    <row r="274" spans="2:13" s="8" customFormat="1">
      <c r="B274" s="24"/>
      <c r="C274" s="24"/>
      <c r="D274" s="102"/>
      <c r="E274" s="25"/>
      <c r="F274" s="60"/>
      <c r="G274" s="91"/>
      <c r="H274" s="61"/>
      <c r="K274" s="24"/>
      <c r="L274" s="24"/>
      <c r="M274" s="27"/>
    </row>
    <row r="275" spans="2:13" s="8" customFormat="1" ht="25.5">
      <c r="B275" s="24" t="s">
        <v>496</v>
      </c>
      <c r="C275" s="24"/>
      <c r="D275" s="102" t="s">
        <v>34</v>
      </c>
      <c r="E275" s="25" t="s">
        <v>24</v>
      </c>
      <c r="F275" s="60">
        <v>1</v>
      </c>
      <c r="G275" s="91">
        <v>0</v>
      </c>
      <c r="H275" s="61">
        <f>F275*G275</f>
        <v>0</v>
      </c>
      <c r="K275" s="24"/>
      <c r="L275" s="24"/>
      <c r="M275" s="27"/>
    </row>
    <row r="276" spans="2:13" s="8" customFormat="1">
      <c r="B276" s="24"/>
      <c r="C276" s="24"/>
      <c r="D276" s="102"/>
      <c r="E276" s="25"/>
      <c r="F276" s="60"/>
      <c r="G276" s="91"/>
      <c r="H276" s="61"/>
      <c r="K276" s="24"/>
      <c r="L276" s="24"/>
      <c r="M276" s="63"/>
    </row>
    <row r="277" spans="2:13" s="8" customFormat="1" ht="25.5">
      <c r="B277" s="24" t="s">
        <v>497</v>
      </c>
      <c r="C277" s="24"/>
      <c r="D277" s="102" t="s">
        <v>59</v>
      </c>
      <c r="E277" s="25" t="s">
        <v>24</v>
      </c>
      <c r="F277" s="60">
        <f>F273</f>
        <v>1</v>
      </c>
      <c r="G277" s="91">
        <v>0</v>
      </c>
      <c r="H277" s="61">
        <f>F277*G277</f>
        <v>0</v>
      </c>
      <c r="M277" s="94"/>
    </row>
    <row r="278" spans="2:13" s="8" customFormat="1">
      <c r="B278" s="24"/>
      <c r="C278" s="24"/>
      <c r="D278" s="102"/>
      <c r="E278" s="25"/>
      <c r="F278" s="60"/>
      <c r="G278" s="91"/>
      <c r="H278" s="61"/>
      <c r="M278" s="94"/>
    </row>
    <row r="279" spans="2:13" s="8" customFormat="1" ht="38.25">
      <c r="B279" s="24" t="s">
        <v>889</v>
      </c>
      <c r="C279" s="24"/>
      <c r="D279" s="102" t="s">
        <v>48</v>
      </c>
      <c r="E279" s="25" t="s">
        <v>24</v>
      </c>
      <c r="F279" s="60">
        <v>6</v>
      </c>
      <c r="G279" s="91">
        <v>0</v>
      </c>
      <c r="H279" s="61">
        <f>F279*G279</f>
        <v>0</v>
      </c>
      <c r="M279" s="94"/>
    </row>
    <row r="281" spans="2:13" s="8" customFormat="1" ht="25.5">
      <c r="B281" s="24" t="s">
        <v>498</v>
      </c>
      <c r="C281" s="24"/>
      <c r="D281" s="102" t="s">
        <v>822</v>
      </c>
      <c r="E281" s="25" t="s">
        <v>24</v>
      </c>
      <c r="F281" s="60">
        <v>1</v>
      </c>
      <c r="G281" s="91">
        <v>0</v>
      </c>
      <c r="H281" s="61">
        <f>F281*G281</f>
        <v>0</v>
      </c>
      <c r="M281" s="94"/>
    </row>
    <row r="283" spans="2:13" s="8" customFormat="1" ht="51">
      <c r="B283" s="24" t="s">
        <v>499</v>
      </c>
      <c r="C283" s="24"/>
      <c r="D283" s="102" t="s">
        <v>1356</v>
      </c>
      <c r="E283" s="25" t="s">
        <v>24</v>
      </c>
      <c r="F283" s="60">
        <v>1</v>
      </c>
      <c r="G283" s="91">
        <v>6000</v>
      </c>
      <c r="H283" s="61">
        <f>F283*G283</f>
        <v>6000</v>
      </c>
      <c r="I283" s="102" t="s">
        <v>1381</v>
      </c>
      <c r="M283" s="94"/>
    </row>
    <row r="285" spans="2:13" s="8" customFormat="1" ht="38.25">
      <c r="B285" s="24" t="s">
        <v>500</v>
      </c>
      <c r="C285" s="24"/>
      <c r="D285" s="102" t="s">
        <v>158</v>
      </c>
      <c r="E285" s="25" t="s">
        <v>24</v>
      </c>
      <c r="F285" s="60">
        <v>1</v>
      </c>
      <c r="G285" s="91">
        <v>0</v>
      </c>
      <c r="H285" s="61">
        <f>F285*G285</f>
        <v>0</v>
      </c>
      <c r="M285" s="94"/>
    </row>
    <row r="287" spans="2:13" s="8" customFormat="1" ht="63.75">
      <c r="B287" s="24" t="s">
        <v>978</v>
      </c>
      <c r="C287" s="24"/>
      <c r="D287" s="135" t="s">
        <v>979</v>
      </c>
      <c r="E287" s="67" t="s">
        <v>19</v>
      </c>
      <c r="F287" s="60">
        <v>2</v>
      </c>
      <c r="G287" s="26">
        <v>0</v>
      </c>
      <c r="H287" s="61">
        <f>F287*G287</f>
        <v>0</v>
      </c>
      <c r="I287" s="240" t="s">
        <v>898</v>
      </c>
      <c r="M287" s="94"/>
    </row>
    <row r="289" spans="2:13">
      <c r="B289" s="40"/>
      <c r="C289" s="41"/>
      <c r="D289" s="108" t="s">
        <v>501</v>
      </c>
      <c r="E289" s="276" t="s">
        <v>25</v>
      </c>
      <c r="F289" s="276"/>
      <c r="G289" s="276"/>
      <c r="H289" s="128">
        <f>H291</f>
        <v>1237.5</v>
      </c>
      <c r="I289" s="42"/>
    </row>
    <row r="290" spans="2:13">
      <c r="D290" s="109"/>
      <c r="G290" s="15"/>
    </row>
    <row r="291" spans="2:13" s="8" customFormat="1" ht="25.5">
      <c r="B291" s="24" t="s">
        <v>502</v>
      </c>
      <c r="C291" s="24"/>
      <c r="D291" s="102" t="s">
        <v>33</v>
      </c>
      <c r="E291" s="67" t="s">
        <v>24</v>
      </c>
      <c r="F291" s="60">
        <v>0.1</v>
      </c>
      <c r="G291" s="91">
        <f>SUM(E294:E304)</f>
        <v>12375</v>
      </c>
      <c r="H291" s="61">
        <f>F291*G291</f>
        <v>1237.5</v>
      </c>
      <c r="M291" s="94"/>
    </row>
    <row r="292" spans="2:13">
      <c r="D292" s="109"/>
    </row>
    <row r="293" spans="2:13">
      <c r="D293" s="109"/>
    </row>
    <row r="294" spans="2:13">
      <c r="D294" s="112" t="str">
        <f>D12</f>
        <v>1 PREDDELA</v>
      </c>
      <c r="E294" s="23">
        <f>H12</f>
        <v>0</v>
      </c>
    </row>
    <row r="295" spans="2:13">
      <c r="D295" s="112" t="str">
        <f>D29</f>
        <v>2 ZEMELJSKA DELA IN TEMELJENJE</v>
      </c>
      <c r="E295" s="23">
        <f>H29</f>
        <v>0</v>
      </c>
    </row>
    <row r="296" spans="2:13">
      <c r="D296" s="112" t="str">
        <f>D43</f>
        <v>3 BETONSKA DELA</v>
      </c>
      <c r="E296" s="23">
        <f>H43</f>
        <v>0</v>
      </c>
    </row>
    <row r="297" spans="2:13">
      <c r="D297" s="113" t="str">
        <f>D47</f>
        <v>4 GRADBENA SANACIJSKA DELA</v>
      </c>
      <c r="E297" s="23">
        <f>H47</f>
        <v>0</v>
      </c>
    </row>
    <row r="298" spans="2:13">
      <c r="D298" s="113" t="str">
        <f>D133</f>
        <v>5 TESARSKA DELA</v>
      </c>
      <c r="E298" s="23">
        <f>H133</f>
        <v>0</v>
      </c>
    </row>
    <row r="299" spans="2:13">
      <c r="D299" s="113" t="str">
        <f>D137</f>
        <v>6 ZIDARSKA DELA</v>
      </c>
      <c r="E299" s="23">
        <f>H137</f>
        <v>0</v>
      </c>
    </row>
    <row r="300" spans="2:13">
      <c r="D300" s="113" t="str">
        <f>D189</f>
        <v>7 KLJUČAVNIČARSKA DELA</v>
      </c>
      <c r="E300" s="23">
        <f>H189</f>
        <v>0</v>
      </c>
    </row>
    <row r="301" spans="2:13">
      <c r="D301" s="113" t="str">
        <f>D204</f>
        <v>8 SLIKARSKO - PLESKARSKA DELA</v>
      </c>
      <c r="E301" s="23">
        <f>H204</f>
        <v>0</v>
      </c>
    </row>
    <row r="302" spans="2:13">
      <c r="D302" s="113" t="str">
        <f>D210</f>
        <v>9 KERAMIČARSKA DELA</v>
      </c>
      <c r="E302" s="23">
        <f>H210</f>
        <v>0</v>
      </c>
    </row>
    <row r="303" spans="2:13">
      <c r="D303" s="113" t="str">
        <f>D216</f>
        <v>10 MONTAŽNA DELA</v>
      </c>
      <c r="E303" s="23">
        <f>H216</f>
        <v>0</v>
      </c>
    </row>
    <row r="304" spans="2:13">
      <c r="D304" s="114" t="str">
        <f>D267</f>
        <v>11 TUJE STORITVE</v>
      </c>
      <c r="E304" s="22">
        <f>H267</f>
        <v>12375</v>
      </c>
    </row>
    <row r="305" spans="2:9">
      <c r="D305" s="115" t="str">
        <f>D289</f>
        <v>12 NEPREDVIDENA DELA</v>
      </c>
      <c r="E305" s="22">
        <f>H289</f>
        <v>1237.5</v>
      </c>
    </row>
    <row r="306" spans="2:9">
      <c r="D306" s="116"/>
      <c r="E306" s="28"/>
    </row>
    <row r="307" spans="2:9">
      <c r="D307" s="117" t="s">
        <v>14</v>
      </c>
      <c r="E307" s="39">
        <f>+SUM(E294:E305)</f>
        <v>13612.5</v>
      </c>
    </row>
    <row r="308" spans="2:9">
      <c r="D308" s="116"/>
      <c r="E308" s="34"/>
    </row>
    <row r="309" spans="2:9">
      <c r="D309" s="115" t="s">
        <v>39</v>
      </c>
      <c r="E309" s="35">
        <f>0.22*E307</f>
        <v>2994.75</v>
      </c>
    </row>
    <row r="310" spans="2:9">
      <c r="D310" s="116"/>
      <c r="E310" s="34"/>
    </row>
    <row r="311" spans="2:9">
      <c r="D311" s="118" t="s">
        <v>15</v>
      </c>
      <c r="E311" s="36">
        <f>+SUM(E307:E309)</f>
        <v>16607.25</v>
      </c>
    </row>
    <row r="312" spans="2:9">
      <c r="D312" s="116"/>
      <c r="E312" s="45"/>
    </row>
    <row r="313" spans="2:9">
      <c r="H313" s="90" t="s">
        <v>103</v>
      </c>
    </row>
    <row r="314" spans="2:9">
      <c r="B314" s="33"/>
      <c r="C314" s="33"/>
      <c r="D314" s="103"/>
      <c r="E314" s="62"/>
      <c r="F314" s="32"/>
      <c r="G314" s="15"/>
      <c r="H314" s="85"/>
      <c r="I314" s="62"/>
    </row>
    <row r="315" spans="2:9" ht="18" customHeight="1">
      <c r="F315" s="32"/>
      <c r="H315" s="84" t="s">
        <v>104</v>
      </c>
    </row>
  </sheetData>
  <mergeCells count="17">
    <mergeCell ref="E189:G189"/>
    <mergeCell ref="C3:H3"/>
    <mergeCell ref="C4:D4"/>
    <mergeCell ref="C5:F5"/>
    <mergeCell ref="C6:F6"/>
    <mergeCell ref="D8:H8"/>
    <mergeCell ref="F12:G12"/>
    <mergeCell ref="E29:G29"/>
    <mergeCell ref="F43:G43"/>
    <mergeCell ref="E47:G47"/>
    <mergeCell ref="E133:G133"/>
    <mergeCell ref="E137:G137"/>
    <mergeCell ref="E204:G204"/>
    <mergeCell ref="E210:G210"/>
    <mergeCell ref="E216:G216"/>
    <mergeCell ref="F267:G267"/>
    <mergeCell ref="E289:G289"/>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2" manualBreakCount="2">
    <brk id="266" min="1" max="8" man="1"/>
    <brk id="288" min="1" max="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99D64-CA7F-4C1D-BE8C-CDD492316CD6}">
  <sheetPr>
    <tabColor rgb="FF92D050"/>
  </sheetPr>
  <dimension ref="B2:M300"/>
  <sheetViews>
    <sheetView showZeros="0" topLeftCell="B237" zoomScaleNormal="100" zoomScaleSheetLayoutView="70" workbookViewId="0">
      <selection activeCell="H237" sqref="H237"/>
    </sheetView>
  </sheetViews>
  <sheetFormatPr defaultColWidth="9.140625" defaultRowHeight="12.75"/>
  <cols>
    <col min="1" max="1" width="9.140625" style="62"/>
    <col min="2" max="3" width="10.7109375" style="24" customWidth="1"/>
    <col min="4" max="4" width="51.140625" style="102" customWidth="1"/>
    <col min="5" max="5" width="13.7109375" style="24" customWidth="1"/>
    <col min="6" max="6" width="12.7109375" style="60" customWidth="1"/>
    <col min="7" max="7" width="15.7109375" style="26" customWidth="1"/>
    <col min="8" max="8" width="15.7109375" style="61" customWidth="1"/>
    <col min="9" max="9" width="21.7109375" style="27" customWidth="1"/>
    <col min="10" max="12" width="9.140625" style="62"/>
    <col min="13" max="13" width="50.7109375" style="67" customWidth="1"/>
    <col min="14" max="16384" width="9.140625" style="62"/>
  </cols>
  <sheetData>
    <row r="2" spans="2:13">
      <c r="B2" s="8" t="s">
        <v>16</v>
      </c>
      <c r="C2" s="9" t="s">
        <v>1370</v>
      </c>
      <c r="D2" s="103"/>
      <c r="E2" s="8"/>
    </row>
    <row r="3" spans="2:13" s="68" customFormat="1" ht="15" customHeight="1">
      <c r="B3" s="8" t="s">
        <v>37</v>
      </c>
      <c r="C3" s="267" t="s">
        <v>980</v>
      </c>
      <c r="D3" s="267"/>
      <c r="E3" s="267"/>
      <c r="F3" s="267"/>
      <c r="G3" s="268"/>
      <c r="H3" s="268"/>
      <c r="M3" s="27"/>
    </row>
    <row r="4" spans="2:13" s="68" customFormat="1" ht="12.75" customHeight="1">
      <c r="B4" s="8"/>
      <c r="C4" s="267" t="s">
        <v>175</v>
      </c>
      <c r="D4" s="267"/>
      <c r="E4" s="127"/>
      <c r="F4" s="127"/>
      <c r="G4" s="69"/>
      <c r="H4" s="61"/>
      <c r="M4" s="27"/>
    </row>
    <row r="5" spans="2:13" s="68" customFormat="1" ht="12.75" customHeight="1">
      <c r="B5" s="8" t="s">
        <v>36</v>
      </c>
      <c r="C5" s="267" t="s">
        <v>184</v>
      </c>
      <c r="D5" s="270"/>
      <c r="E5" s="270"/>
      <c r="F5" s="270"/>
      <c r="G5" s="69"/>
      <c r="H5" s="61"/>
      <c r="M5" s="27"/>
    </row>
    <row r="6" spans="2:13" s="68" customFormat="1">
      <c r="B6" s="8" t="s">
        <v>17</v>
      </c>
      <c r="C6" s="270" t="s">
        <v>1371</v>
      </c>
      <c r="D6" s="270"/>
      <c r="E6" s="270"/>
      <c r="F6" s="270"/>
      <c r="G6" s="69"/>
      <c r="H6" s="61"/>
      <c r="M6" s="27"/>
    </row>
    <row r="7" spans="2:13" s="68" customFormat="1">
      <c r="B7" s="8" t="s">
        <v>18</v>
      </c>
      <c r="C7" s="9" t="s">
        <v>164</v>
      </c>
      <c r="D7" s="104"/>
      <c r="E7" s="9"/>
      <c r="F7" s="9"/>
      <c r="G7" s="69"/>
      <c r="H7" s="61"/>
      <c r="M7" s="27"/>
    </row>
    <row r="8" spans="2:13" s="68" customFormat="1" ht="31.15" customHeight="1">
      <c r="C8" s="9"/>
      <c r="D8" s="278" t="s">
        <v>981</v>
      </c>
      <c r="E8" s="278"/>
      <c r="F8" s="278"/>
      <c r="G8" s="278"/>
      <c r="H8" s="278"/>
      <c r="M8" s="27"/>
    </row>
    <row r="9" spans="2:13" s="3" customFormat="1" ht="18">
      <c r="B9" s="4"/>
      <c r="C9" s="4"/>
      <c r="D9" s="105"/>
      <c r="E9" s="4"/>
      <c r="F9" s="10"/>
      <c r="G9" s="13"/>
      <c r="H9" s="17"/>
      <c r="I9" s="1"/>
      <c r="M9" s="92"/>
    </row>
    <row r="10" spans="2:13" s="21" customFormat="1" ht="15" customHeight="1" thickBot="1">
      <c r="B10" s="43" t="s">
        <v>0</v>
      </c>
      <c r="C10" s="43" t="s">
        <v>4</v>
      </c>
      <c r="D10" s="106" t="s">
        <v>2</v>
      </c>
      <c r="E10" s="43" t="s">
        <v>5</v>
      </c>
      <c r="F10" s="43" t="s">
        <v>1</v>
      </c>
      <c r="G10" s="43" t="s">
        <v>6</v>
      </c>
      <c r="H10" s="43" t="s">
        <v>13</v>
      </c>
      <c r="I10" s="43" t="s">
        <v>3</v>
      </c>
    </row>
    <row r="11" spans="2:13" s="5" customFormat="1" ht="15">
      <c r="B11" s="6"/>
      <c r="C11" s="6"/>
      <c r="D11" s="107"/>
      <c r="E11" s="6"/>
      <c r="F11" s="11"/>
      <c r="G11" s="14"/>
      <c r="H11" s="18"/>
      <c r="I11" s="7"/>
      <c r="M11" s="93"/>
    </row>
    <row r="12" spans="2:13">
      <c r="B12" s="40"/>
      <c r="C12" s="41"/>
      <c r="D12" s="108" t="s">
        <v>7</v>
      </c>
      <c r="E12" s="41"/>
      <c r="F12" s="276" t="s">
        <v>10</v>
      </c>
      <c r="G12" s="276"/>
      <c r="H12" s="128">
        <f>SUM(H16:H24)</f>
        <v>0</v>
      </c>
      <c r="I12" s="42"/>
    </row>
    <row r="13" spans="2:13">
      <c r="D13" s="109"/>
      <c r="G13" s="62"/>
      <c r="H13" s="62"/>
      <c r="I13" s="62"/>
    </row>
    <row r="14" spans="2:13">
      <c r="B14" s="37"/>
      <c r="C14" s="37"/>
      <c r="D14" s="110" t="s">
        <v>404</v>
      </c>
      <c r="E14" s="37"/>
      <c r="F14" s="37"/>
      <c r="G14" s="37"/>
      <c r="H14" s="37"/>
      <c r="I14" s="37"/>
    </row>
    <row r="15" spans="2:13">
      <c r="D15" s="109"/>
      <c r="G15" s="62"/>
      <c r="H15" s="62"/>
      <c r="I15" s="62"/>
    </row>
    <row r="16" spans="2:13" s="8" customFormat="1">
      <c r="B16" s="24" t="s">
        <v>61</v>
      </c>
      <c r="C16" s="24"/>
      <c r="D16" s="135" t="s">
        <v>405</v>
      </c>
      <c r="E16" s="67" t="s">
        <v>19</v>
      </c>
      <c r="F16" s="60">
        <v>1</v>
      </c>
      <c r="G16" s="26">
        <v>0</v>
      </c>
      <c r="H16" s="61">
        <f>F16*G16</f>
        <v>0</v>
      </c>
      <c r="M16" s="94"/>
    </row>
    <row r="17" spans="2:13" s="8" customFormat="1">
      <c r="B17" s="24"/>
      <c r="C17" s="24"/>
      <c r="D17" s="102"/>
      <c r="E17" s="67"/>
      <c r="F17" s="60"/>
      <c r="G17" s="26"/>
      <c r="H17" s="61"/>
      <c r="M17" s="94"/>
    </row>
    <row r="18" spans="2:13" s="8" customFormat="1" ht="25.5">
      <c r="B18" s="24" t="s">
        <v>62</v>
      </c>
      <c r="C18" s="24"/>
      <c r="D18" s="135" t="s">
        <v>406</v>
      </c>
      <c r="E18" s="67" t="s">
        <v>19</v>
      </c>
      <c r="F18" s="60">
        <v>1</v>
      </c>
      <c r="G18" s="26">
        <v>0</v>
      </c>
      <c r="H18" s="61">
        <f>F18*G18</f>
        <v>0</v>
      </c>
      <c r="M18" s="94"/>
    </row>
    <row r="19" spans="2:13" s="8" customFormat="1">
      <c r="B19" s="24"/>
      <c r="C19" s="24"/>
      <c r="D19" s="102"/>
      <c r="E19" s="67"/>
      <c r="F19" s="60"/>
      <c r="G19" s="26"/>
      <c r="H19" s="61"/>
      <c r="M19" s="94"/>
    </row>
    <row r="20" spans="2:13" s="8" customFormat="1" ht="38.25">
      <c r="B20" s="24" t="s">
        <v>63</v>
      </c>
      <c r="C20" s="24"/>
      <c r="D20" s="102" t="s">
        <v>135</v>
      </c>
      <c r="E20" s="24" t="s">
        <v>19</v>
      </c>
      <c r="F20" s="60">
        <v>1</v>
      </c>
      <c r="G20" s="91">
        <v>0</v>
      </c>
      <c r="H20" s="61">
        <f>F20*G20</f>
        <v>0</v>
      </c>
      <c r="M20" s="94"/>
    </row>
    <row r="21" spans="2:13" s="5" customFormat="1" ht="15">
      <c r="B21" s="24"/>
      <c r="C21" s="6"/>
      <c r="D21" s="107"/>
      <c r="E21" s="6"/>
      <c r="F21" s="11"/>
      <c r="G21" s="91"/>
      <c r="H21" s="18"/>
      <c r="I21" s="7"/>
      <c r="M21" s="93"/>
    </row>
    <row r="22" spans="2:13" s="8" customFormat="1" ht="38.25">
      <c r="B22" s="24" t="s">
        <v>826</v>
      </c>
      <c r="C22" s="24"/>
      <c r="D22" s="102" t="s">
        <v>982</v>
      </c>
      <c r="E22" s="24" t="s">
        <v>19</v>
      </c>
      <c r="F22" s="60">
        <v>1</v>
      </c>
      <c r="G22" s="91">
        <v>0</v>
      </c>
      <c r="H22" s="61">
        <f>F22*G22</f>
        <v>0</v>
      </c>
      <c r="M22" s="94"/>
    </row>
    <row r="23" spans="2:13" s="5" customFormat="1" ht="15">
      <c r="B23" s="24"/>
      <c r="C23" s="6"/>
      <c r="D23" s="107"/>
      <c r="E23" s="6"/>
      <c r="F23" s="11"/>
      <c r="G23" s="91"/>
      <c r="H23" s="18"/>
      <c r="I23" s="7"/>
      <c r="M23" s="93"/>
    </row>
    <row r="24" spans="2:13" s="8" customFormat="1" ht="44.45" customHeight="1">
      <c r="B24" s="24" t="s">
        <v>893</v>
      </c>
      <c r="C24" s="24"/>
      <c r="D24" s="102" t="s">
        <v>264</v>
      </c>
      <c r="E24" s="67" t="s">
        <v>19</v>
      </c>
      <c r="F24" s="60">
        <v>1</v>
      </c>
      <c r="G24" s="26">
        <v>0</v>
      </c>
      <c r="H24" s="61">
        <f>F24*G24</f>
        <v>0</v>
      </c>
      <c r="M24" s="94"/>
    </row>
    <row r="25" spans="2:13" s="8" customFormat="1">
      <c r="B25" s="24"/>
      <c r="C25" s="24"/>
      <c r="D25" s="102"/>
      <c r="E25" s="24"/>
      <c r="F25" s="60"/>
      <c r="G25" s="91"/>
      <c r="H25" s="61"/>
      <c r="M25" s="94"/>
    </row>
    <row r="26" spans="2:13">
      <c r="B26" s="40"/>
      <c r="C26" s="41"/>
      <c r="D26" s="108" t="s">
        <v>9</v>
      </c>
      <c r="E26" s="276" t="s">
        <v>11</v>
      </c>
      <c r="F26" s="276"/>
      <c r="G26" s="276"/>
      <c r="H26" s="128">
        <f>+SUM(H27:H38)</f>
        <v>0</v>
      </c>
      <c r="I26" s="42"/>
    </row>
    <row r="27" spans="2:13">
      <c r="D27" s="109"/>
      <c r="G27" s="16"/>
      <c r="H27" s="20"/>
    </row>
    <row r="28" spans="2:13" s="8" customFormat="1" ht="38.25">
      <c r="B28" s="24" t="s">
        <v>67</v>
      </c>
      <c r="C28" s="24"/>
      <c r="D28" s="135" t="s">
        <v>407</v>
      </c>
      <c r="E28" s="24" t="s">
        <v>22</v>
      </c>
      <c r="F28" s="60">
        <v>19.2</v>
      </c>
      <c r="G28" s="91">
        <v>0</v>
      </c>
      <c r="H28" s="61">
        <f>F28*G28</f>
        <v>0</v>
      </c>
      <c r="M28" s="94"/>
    </row>
    <row r="29" spans="2:13" s="8" customFormat="1">
      <c r="B29" s="24"/>
      <c r="C29" s="24"/>
      <c r="D29" s="102"/>
      <c r="E29" s="24"/>
      <c r="F29" s="60"/>
      <c r="G29" s="91"/>
      <c r="H29" s="61"/>
      <c r="M29" s="94"/>
    </row>
    <row r="30" spans="2:13" s="8" customFormat="1" ht="25.5">
      <c r="B30" s="24" t="s">
        <v>68</v>
      </c>
      <c r="C30" s="24"/>
      <c r="D30" s="135" t="s">
        <v>983</v>
      </c>
      <c r="E30" s="24" t="s">
        <v>22</v>
      </c>
      <c r="F30" s="60">
        <v>33</v>
      </c>
      <c r="G30" s="91">
        <v>0</v>
      </c>
      <c r="H30" s="61">
        <f>F30*G30</f>
        <v>0</v>
      </c>
      <c r="M30" s="94"/>
    </row>
    <row r="31" spans="2:13" s="8" customFormat="1">
      <c r="B31" s="24"/>
      <c r="C31" s="24"/>
      <c r="D31" s="102"/>
      <c r="E31" s="24"/>
      <c r="F31" s="60"/>
      <c r="G31" s="91"/>
      <c r="H31" s="61"/>
      <c r="M31" s="94"/>
    </row>
    <row r="32" spans="2:13" s="8" customFormat="1" ht="25.5">
      <c r="B32" s="24" t="s">
        <v>69</v>
      </c>
      <c r="C32" s="24"/>
      <c r="D32" s="135" t="s">
        <v>984</v>
      </c>
      <c r="E32" s="24" t="s">
        <v>20</v>
      </c>
      <c r="F32" s="60">
        <v>13</v>
      </c>
      <c r="G32" s="91">
        <v>0</v>
      </c>
      <c r="H32" s="61">
        <f>F32*G32</f>
        <v>0</v>
      </c>
      <c r="M32" s="94"/>
    </row>
    <row r="33" spans="2:13" s="8" customFormat="1">
      <c r="B33" s="24"/>
      <c r="C33" s="24"/>
      <c r="D33" s="102"/>
      <c r="E33" s="24"/>
      <c r="F33" s="60"/>
      <c r="G33" s="91"/>
      <c r="H33" s="61"/>
      <c r="I33" s="32"/>
      <c r="M33" s="94"/>
    </row>
    <row r="34" spans="2:13" s="8" customFormat="1" ht="51">
      <c r="B34" s="24" t="s">
        <v>70</v>
      </c>
      <c r="C34" s="24"/>
      <c r="D34" s="135" t="s">
        <v>985</v>
      </c>
      <c r="E34" s="24" t="s">
        <v>22</v>
      </c>
      <c r="F34" s="60">
        <v>24.5</v>
      </c>
      <c r="G34" s="91">
        <v>0</v>
      </c>
      <c r="H34" s="61">
        <f>F34*G34</f>
        <v>0</v>
      </c>
      <c r="M34" s="94"/>
    </row>
    <row r="35" spans="2:13" s="8" customFormat="1">
      <c r="B35" s="24"/>
      <c r="C35" s="24"/>
      <c r="D35" s="102"/>
      <c r="E35" s="24"/>
      <c r="F35" s="60"/>
      <c r="G35" s="91"/>
      <c r="H35" s="61"/>
      <c r="I35" s="32"/>
      <c r="M35" s="94"/>
    </row>
    <row r="36" spans="2:13" s="8" customFormat="1" ht="25.5">
      <c r="B36" s="24" t="s">
        <v>71</v>
      </c>
      <c r="C36" s="24"/>
      <c r="D36" s="135" t="s">
        <v>986</v>
      </c>
      <c r="E36" s="24" t="s">
        <v>22</v>
      </c>
      <c r="F36" s="60">
        <v>2.5499999999999998</v>
      </c>
      <c r="G36" s="91">
        <v>0</v>
      </c>
      <c r="H36" s="61">
        <f>F36*G36</f>
        <v>0</v>
      </c>
      <c r="M36" s="94"/>
    </row>
    <row r="37" spans="2:13" s="8" customFormat="1">
      <c r="B37" s="24"/>
      <c r="C37" s="24"/>
      <c r="D37" s="102"/>
      <c r="E37" s="24"/>
      <c r="F37" s="60"/>
      <c r="G37" s="91"/>
      <c r="H37" s="61"/>
      <c r="M37" s="94"/>
    </row>
    <row r="38" spans="2:13" s="8" customFormat="1" ht="51">
      <c r="B38" s="24" t="s">
        <v>72</v>
      </c>
      <c r="C38" s="24"/>
      <c r="D38" s="135" t="s">
        <v>987</v>
      </c>
      <c r="E38" s="24" t="s">
        <v>22</v>
      </c>
      <c r="F38" s="60">
        <v>9</v>
      </c>
      <c r="G38" s="91">
        <v>0</v>
      </c>
      <c r="H38" s="61">
        <f>F38*G38</f>
        <v>0</v>
      </c>
      <c r="I38" s="32"/>
      <c r="M38" s="94"/>
    </row>
    <row r="39" spans="2:13">
      <c r="G39" s="70"/>
      <c r="H39" s="74"/>
    </row>
    <row r="40" spans="2:13">
      <c r="B40" s="40"/>
      <c r="C40" s="41"/>
      <c r="D40" s="108" t="s">
        <v>411</v>
      </c>
      <c r="E40" s="41"/>
      <c r="F40" s="276" t="s">
        <v>412</v>
      </c>
      <c r="G40" s="276"/>
      <c r="H40" s="128">
        <f>SUM(H42:H57)</f>
        <v>0</v>
      </c>
      <c r="I40" s="42"/>
    </row>
    <row r="41" spans="2:13">
      <c r="D41" s="109"/>
      <c r="G41" s="15"/>
    </row>
    <row r="42" spans="2:13">
      <c r="B42" s="24" t="s">
        <v>296</v>
      </c>
      <c r="D42" s="135" t="s">
        <v>988</v>
      </c>
      <c r="E42" s="24" t="s">
        <v>215</v>
      </c>
      <c r="F42" s="60">
        <v>683</v>
      </c>
      <c r="G42" s="26">
        <v>0</v>
      </c>
      <c r="H42" s="61">
        <f>F42*G42</f>
        <v>0</v>
      </c>
      <c r="I42" s="66"/>
      <c r="K42" s="24"/>
      <c r="L42" s="24"/>
      <c r="M42" s="27"/>
    </row>
    <row r="43" spans="2:13">
      <c r="D43" s="135"/>
      <c r="I43" s="66"/>
      <c r="K43" s="24"/>
      <c r="L43" s="24"/>
      <c r="M43" s="27"/>
    </row>
    <row r="44" spans="2:13" ht="25.5">
      <c r="B44" s="24" t="s">
        <v>299</v>
      </c>
      <c r="D44" s="135" t="s">
        <v>989</v>
      </c>
      <c r="E44" s="24" t="s">
        <v>22</v>
      </c>
      <c r="F44" s="60">
        <v>0.52</v>
      </c>
      <c r="G44" s="26">
        <v>0</v>
      </c>
      <c r="H44" s="61">
        <f>F44*G44</f>
        <v>0</v>
      </c>
      <c r="I44" s="66"/>
      <c r="K44" s="24"/>
      <c r="L44" s="24"/>
      <c r="M44" s="27"/>
    </row>
    <row r="45" spans="2:13">
      <c r="D45" s="135"/>
      <c r="I45" s="66"/>
      <c r="K45" s="24"/>
      <c r="L45" s="24"/>
      <c r="M45" s="27"/>
    </row>
    <row r="46" spans="2:13" ht="38.25">
      <c r="B46" s="24" t="s">
        <v>301</v>
      </c>
      <c r="D46" s="135" t="s">
        <v>990</v>
      </c>
      <c r="E46" s="62"/>
      <c r="F46" s="62"/>
      <c r="G46" s="62"/>
      <c r="H46" s="62"/>
      <c r="I46" s="66"/>
      <c r="K46" s="24"/>
      <c r="L46" s="24"/>
      <c r="M46" s="27"/>
    </row>
    <row r="47" spans="2:13">
      <c r="D47" s="135" t="s">
        <v>991</v>
      </c>
      <c r="E47" s="24" t="s">
        <v>22</v>
      </c>
      <c r="F47" s="60">
        <v>2</v>
      </c>
      <c r="G47" s="26">
        <v>0</v>
      </c>
      <c r="H47" s="61">
        <f>F47*G47</f>
        <v>0</v>
      </c>
      <c r="I47" s="66"/>
      <c r="K47" s="24"/>
      <c r="L47" s="24"/>
      <c r="M47" s="27"/>
    </row>
    <row r="48" spans="2:13">
      <c r="D48" s="135" t="s">
        <v>992</v>
      </c>
      <c r="E48" s="24" t="s">
        <v>22</v>
      </c>
      <c r="F48" s="60">
        <v>5.59</v>
      </c>
      <c r="G48" s="26">
        <v>0</v>
      </c>
      <c r="H48" s="61">
        <f>F48*G48</f>
        <v>0</v>
      </c>
      <c r="I48" s="66"/>
      <c r="K48" s="24"/>
      <c r="L48" s="24"/>
      <c r="M48" s="27"/>
    </row>
    <row r="49" spans="2:13">
      <c r="D49" s="135"/>
    </row>
    <row r="50" spans="2:13" ht="38.25">
      <c r="B50" s="24" t="s">
        <v>304</v>
      </c>
      <c r="D50" s="135" t="s">
        <v>993</v>
      </c>
      <c r="E50" s="24" t="s">
        <v>22</v>
      </c>
      <c r="F50" s="60">
        <v>0.52</v>
      </c>
      <c r="G50" s="26">
        <v>0</v>
      </c>
      <c r="H50" s="61">
        <f>F50*G50</f>
        <v>0</v>
      </c>
      <c r="I50" s="66"/>
      <c r="K50" s="24"/>
      <c r="L50" s="24"/>
      <c r="M50" s="27"/>
    </row>
    <row r="51" spans="2:13">
      <c r="D51" s="135" t="s">
        <v>994</v>
      </c>
      <c r="E51" s="24" t="s">
        <v>22</v>
      </c>
      <c r="F51" s="60">
        <v>2.5</v>
      </c>
      <c r="G51" s="26">
        <v>0</v>
      </c>
      <c r="H51" s="61">
        <f>F51*G51</f>
        <v>0</v>
      </c>
      <c r="I51" s="66"/>
      <c r="K51" s="24"/>
      <c r="L51" s="24"/>
      <c r="M51" s="27"/>
    </row>
    <row r="52" spans="2:13">
      <c r="D52" s="135" t="s">
        <v>995</v>
      </c>
      <c r="E52" s="24" t="s">
        <v>22</v>
      </c>
      <c r="F52" s="60">
        <v>1.35</v>
      </c>
      <c r="G52" s="26">
        <v>0</v>
      </c>
      <c r="H52" s="61">
        <f t="shared" ref="H52:H53" si="0">F52*G52</f>
        <v>0</v>
      </c>
      <c r="I52" s="66"/>
      <c r="K52" s="24"/>
      <c r="L52" s="24"/>
      <c r="M52" s="27"/>
    </row>
    <row r="53" spans="2:13">
      <c r="D53" s="135" t="s">
        <v>995</v>
      </c>
      <c r="E53" s="24" t="s">
        <v>22</v>
      </c>
      <c r="F53" s="60">
        <v>0.54</v>
      </c>
      <c r="G53" s="26">
        <v>0</v>
      </c>
      <c r="H53" s="61">
        <f t="shared" si="0"/>
        <v>0</v>
      </c>
      <c r="I53" s="66"/>
      <c r="K53" s="24"/>
      <c r="L53" s="24"/>
      <c r="M53" s="27"/>
    </row>
    <row r="54" spans="2:13">
      <c r="D54" s="135"/>
      <c r="I54" s="66"/>
      <c r="K54" s="24"/>
      <c r="L54" s="24"/>
      <c r="M54" s="27"/>
    </row>
    <row r="55" spans="2:13" ht="38.25">
      <c r="B55" s="24" t="s">
        <v>305</v>
      </c>
      <c r="D55" s="135" t="s">
        <v>990</v>
      </c>
      <c r="E55" s="62"/>
      <c r="F55" s="62"/>
      <c r="G55" s="62"/>
      <c r="I55" s="66"/>
      <c r="K55" s="24"/>
      <c r="L55" s="24"/>
      <c r="M55" s="27"/>
    </row>
    <row r="56" spans="2:13">
      <c r="D56" s="135" t="s">
        <v>996</v>
      </c>
      <c r="E56" s="24" t="s">
        <v>22</v>
      </c>
      <c r="F56" s="60">
        <v>0.4</v>
      </c>
      <c r="G56" s="26">
        <v>0</v>
      </c>
      <c r="H56" s="61">
        <f>F56*G56</f>
        <v>0</v>
      </c>
      <c r="I56" s="66"/>
      <c r="K56" s="24"/>
      <c r="L56" s="24"/>
      <c r="M56" s="27"/>
    </row>
    <row r="57" spans="2:13">
      <c r="D57" s="135" t="s">
        <v>997</v>
      </c>
      <c r="E57" s="24" t="s">
        <v>22</v>
      </c>
      <c r="F57" s="60">
        <v>1.25</v>
      </c>
      <c r="G57" s="26">
        <v>0</v>
      </c>
      <c r="H57" s="61">
        <f>F57*G57</f>
        <v>0</v>
      </c>
      <c r="I57" s="66"/>
      <c r="K57" s="24"/>
      <c r="L57" s="24"/>
      <c r="M57" s="27"/>
    </row>
    <row r="59" spans="2:13">
      <c r="B59" s="40"/>
      <c r="C59" s="41"/>
      <c r="D59" s="108" t="s">
        <v>998</v>
      </c>
      <c r="E59" s="276" t="s">
        <v>999</v>
      </c>
      <c r="F59" s="277"/>
      <c r="G59" s="277"/>
      <c r="H59" s="128">
        <f>SUM(H61:H75)</f>
        <v>0</v>
      </c>
      <c r="I59" s="42"/>
      <c r="K59" s="24"/>
      <c r="L59" s="24"/>
      <c r="M59" s="27"/>
    </row>
    <row r="60" spans="2:13">
      <c r="B60" s="44"/>
      <c r="C60" s="44"/>
      <c r="D60" s="111"/>
      <c r="E60" s="129"/>
      <c r="F60" s="136"/>
      <c r="G60" s="136"/>
      <c r="H60" s="129"/>
      <c r="I60" s="44"/>
      <c r="K60" s="24"/>
      <c r="L60" s="24"/>
      <c r="M60" s="27"/>
    </row>
    <row r="61" spans="2:13" ht="25.5">
      <c r="B61" s="62" t="s">
        <v>129</v>
      </c>
      <c r="C61" s="75"/>
      <c r="D61" s="135" t="s">
        <v>1000</v>
      </c>
      <c r="E61" s="24" t="s">
        <v>20</v>
      </c>
      <c r="F61" s="60">
        <v>36.770000000000003</v>
      </c>
      <c r="G61" s="26">
        <v>0</v>
      </c>
      <c r="H61" s="61">
        <f>F61*G61</f>
        <v>0</v>
      </c>
      <c r="I61" s="44"/>
      <c r="K61" s="24"/>
      <c r="L61" s="24"/>
      <c r="M61" s="27"/>
    </row>
    <row r="62" spans="2:13">
      <c r="B62" s="62"/>
      <c r="C62" s="75"/>
      <c r="D62" s="135"/>
      <c r="E62" s="67"/>
      <c r="G62" s="98"/>
      <c r="I62" s="44"/>
      <c r="K62" s="24"/>
      <c r="L62" s="24"/>
      <c r="M62" s="27"/>
    </row>
    <row r="63" spans="2:13">
      <c r="B63" s="62" t="s">
        <v>82</v>
      </c>
      <c r="C63" s="75"/>
      <c r="D63" s="135" t="s">
        <v>1001</v>
      </c>
      <c r="E63" s="24" t="s">
        <v>20</v>
      </c>
      <c r="F63" s="60">
        <v>4.45</v>
      </c>
      <c r="G63" s="26">
        <v>0</v>
      </c>
      <c r="H63" s="61">
        <f>F63*G63</f>
        <v>0</v>
      </c>
      <c r="I63" s="44"/>
      <c r="K63" s="24"/>
      <c r="L63" s="24"/>
      <c r="M63" s="27"/>
    </row>
    <row r="64" spans="2:13">
      <c r="B64" s="62"/>
      <c r="C64" s="75"/>
      <c r="D64" s="135"/>
      <c r="E64" s="67"/>
      <c r="G64" s="98"/>
      <c r="I64" s="44"/>
      <c r="K64" s="24"/>
      <c r="L64" s="24"/>
      <c r="M64" s="27"/>
    </row>
    <row r="65" spans="2:13">
      <c r="B65" s="62" t="s">
        <v>83</v>
      </c>
      <c r="C65" s="75"/>
      <c r="D65" s="135" t="s">
        <v>1002</v>
      </c>
      <c r="E65" s="24" t="s">
        <v>20</v>
      </c>
      <c r="F65" s="60">
        <v>5.86</v>
      </c>
      <c r="G65" s="26">
        <v>0</v>
      </c>
      <c r="H65" s="61">
        <f>F65*G65</f>
        <v>0</v>
      </c>
      <c r="I65" s="44"/>
      <c r="K65" s="24"/>
      <c r="L65" s="24"/>
      <c r="M65" s="27"/>
    </row>
    <row r="66" spans="2:13">
      <c r="B66" s="62"/>
      <c r="C66" s="75"/>
      <c r="D66" s="135"/>
      <c r="E66" s="67"/>
      <c r="G66" s="98"/>
      <c r="I66" s="44"/>
      <c r="K66" s="24"/>
      <c r="L66" s="24"/>
      <c r="M66" s="27"/>
    </row>
    <row r="67" spans="2:13" ht="25.5">
      <c r="B67" s="62" t="s">
        <v>84</v>
      </c>
      <c r="C67" s="75"/>
      <c r="D67" s="135" t="s">
        <v>1003</v>
      </c>
      <c r="E67" s="24" t="s">
        <v>24</v>
      </c>
      <c r="F67" s="60">
        <v>6</v>
      </c>
      <c r="G67" s="26">
        <v>0</v>
      </c>
      <c r="H67" s="61">
        <f>F67*G67</f>
        <v>0</v>
      </c>
      <c r="I67" s="44"/>
      <c r="K67" s="24"/>
      <c r="L67" s="24"/>
      <c r="M67" s="27"/>
    </row>
    <row r="68" spans="2:13">
      <c r="B68" s="62"/>
      <c r="C68" s="75"/>
      <c r="D68" s="135"/>
      <c r="E68" s="67"/>
      <c r="G68" s="98"/>
      <c r="I68" s="44"/>
      <c r="K68" s="24"/>
      <c r="L68" s="24"/>
      <c r="M68" s="27"/>
    </row>
    <row r="69" spans="2:13" ht="25.5">
      <c r="B69" s="62" t="s">
        <v>85</v>
      </c>
      <c r="C69" s="75"/>
      <c r="D69" s="135" t="s">
        <v>1004</v>
      </c>
      <c r="E69" s="24" t="s">
        <v>20</v>
      </c>
      <c r="F69" s="60">
        <v>24.2</v>
      </c>
      <c r="G69" s="26">
        <v>0</v>
      </c>
      <c r="H69" s="61">
        <f>F69*G69</f>
        <v>0</v>
      </c>
      <c r="I69" s="44"/>
      <c r="K69" s="24"/>
      <c r="L69" s="24"/>
      <c r="M69" s="27"/>
    </row>
    <row r="70" spans="2:13">
      <c r="B70" s="62"/>
      <c r="C70" s="75"/>
      <c r="D70" s="135"/>
      <c r="E70" s="67"/>
      <c r="G70" s="98"/>
      <c r="I70" s="44"/>
      <c r="K70" s="24"/>
      <c r="L70" s="24"/>
      <c r="M70" s="27"/>
    </row>
    <row r="71" spans="2:13" ht="38.25">
      <c r="B71" s="62" t="s">
        <v>86</v>
      </c>
      <c r="C71" s="75"/>
      <c r="D71" s="135" t="s">
        <v>1005</v>
      </c>
      <c r="E71" s="24" t="s">
        <v>20</v>
      </c>
      <c r="F71" s="60">
        <v>24.2</v>
      </c>
      <c r="G71" s="26">
        <v>0</v>
      </c>
      <c r="H71" s="61">
        <f>F71*G71</f>
        <v>0</v>
      </c>
      <c r="I71" s="44"/>
      <c r="K71" s="24"/>
      <c r="L71" s="24"/>
      <c r="M71" s="27"/>
    </row>
    <row r="72" spans="2:13">
      <c r="B72" s="62"/>
      <c r="C72" s="75"/>
      <c r="D72" s="135"/>
      <c r="E72" s="67"/>
      <c r="G72" s="98"/>
      <c r="I72" s="44"/>
      <c r="K72" s="24"/>
      <c r="L72" s="24"/>
      <c r="M72" s="27"/>
    </row>
    <row r="73" spans="2:13" ht="25.5">
      <c r="B73" s="62" t="s">
        <v>87</v>
      </c>
      <c r="C73" s="75"/>
      <c r="D73" s="135" t="s">
        <v>1006</v>
      </c>
      <c r="E73" s="24" t="s">
        <v>20</v>
      </c>
      <c r="F73" s="60">
        <v>24.2</v>
      </c>
      <c r="G73" s="26">
        <v>0</v>
      </c>
      <c r="H73" s="61">
        <f>F73*G73</f>
        <v>0</v>
      </c>
      <c r="I73" s="44"/>
      <c r="K73" s="24"/>
      <c r="L73" s="24"/>
      <c r="M73" s="27"/>
    </row>
    <row r="74" spans="2:13">
      <c r="B74" s="62"/>
      <c r="C74" s="75"/>
      <c r="D74" s="135"/>
      <c r="E74" s="67"/>
      <c r="G74" s="98"/>
      <c r="I74" s="44"/>
      <c r="K74" s="24"/>
      <c r="L74" s="24"/>
      <c r="M74" s="27"/>
    </row>
    <row r="75" spans="2:13" ht="25.5">
      <c r="B75" s="62" t="s">
        <v>243</v>
      </c>
      <c r="C75" s="75"/>
      <c r="D75" s="135" t="s">
        <v>1007</v>
      </c>
      <c r="E75" s="24" t="s">
        <v>20</v>
      </c>
      <c r="F75" s="60">
        <v>12.24</v>
      </c>
      <c r="G75" s="26">
        <v>0</v>
      </c>
      <c r="H75" s="61">
        <f>F75*G75</f>
        <v>0</v>
      </c>
      <c r="I75" s="44"/>
      <c r="K75" s="24"/>
      <c r="L75" s="24"/>
      <c r="M75" s="27"/>
    </row>
    <row r="76" spans="2:13">
      <c r="B76" s="62"/>
      <c r="C76" s="75"/>
      <c r="E76" s="67"/>
      <c r="G76" s="98"/>
      <c r="I76" s="44"/>
      <c r="K76" s="24"/>
      <c r="L76" s="24"/>
      <c r="M76" s="27"/>
    </row>
    <row r="77" spans="2:13">
      <c r="E77" s="32"/>
      <c r="F77" s="64"/>
      <c r="G77" s="101"/>
      <c r="H77" s="65"/>
      <c r="I77" s="66"/>
      <c r="K77" s="24"/>
      <c r="L77" s="24"/>
      <c r="M77" s="27"/>
    </row>
    <row r="78" spans="2:13">
      <c r="B78" s="40"/>
      <c r="C78" s="41"/>
      <c r="D78" s="108" t="s">
        <v>1008</v>
      </c>
      <c r="E78" s="276" t="s">
        <v>451</v>
      </c>
      <c r="F78" s="277"/>
      <c r="G78" s="277"/>
      <c r="H78" s="128">
        <f>SUM(H80:H118)</f>
        <v>0</v>
      </c>
      <c r="I78" s="42"/>
      <c r="K78" s="24"/>
      <c r="L78" s="24"/>
      <c r="M78" s="27"/>
    </row>
    <row r="79" spans="2:13">
      <c r="B79" s="44"/>
      <c r="C79" s="44"/>
      <c r="D79" s="111"/>
      <c r="E79" s="129"/>
      <c r="F79" s="136"/>
      <c r="G79" s="136"/>
      <c r="H79" s="129"/>
      <c r="I79" s="44"/>
      <c r="K79" s="24"/>
      <c r="L79" s="24"/>
      <c r="M79" s="27"/>
    </row>
    <row r="80" spans="2:13" ht="51">
      <c r="B80" s="62" t="s">
        <v>88</v>
      </c>
      <c r="C80" s="75"/>
      <c r="D80" s="135" t="s">
        <v>1009</v>
      </c>
      <c r="E80" s="67"/>
      <c r="G80" s="98"/>
      <c r="I80" s="44"/>
      <c r="K80" s="24"/>
      <c r="L80" s="24"/>
      <c r="M80" s="27"/>
    </row>
    <row r="81" spans="2:13">
      <c r="D81" s="135" t="s">
        <v>1010</v>
      </c>
      <c r="E81" s="24" t="s">
        <v>20</v>
      </c>
      <c r="F81" s="60">
        <v>41.22</v>
      </c>
      <c r="G81" s="26">
        <v>0</v>
      </c>
      <c r="H81" s="61">
        <f>F81*G81</f>
        <v>0</v>
      </c>
      <c r="I81" s="66"/>
      <c r="K81" s="24"/>
      <c r="L81" s="24"/>
      <c r="M81" s="27"/>
    </row>
    <row r="82" spans="2:13">
      <c r="D82" s="135" t="s">
        <v>1011</v>
      </c>
      <c r="E82" s="24" t="s">
        <v>20</v>
      </c>
      <c r="F82" s="60">
        <v>10.72</v>
      </c>
      <c r="G82" s="26">
        <v>0</v>
      </c>
      <c r="H82" s="61">
        <f>F82*G82</f>
        <v>0</v>
      </c>
      <c r="I82" s="66"/>
      <c r="K82" s="24"/>
      <c r="L82" s="24"/>
      <c r="M82" s="27"/>
    </row>
    <row r="83" spans="2:13">
      <c r="B83" s="62"/>
      <c r="C83" s="75"/>
      <c r="E83" s="67"/>
      <c r="G83" s="98"/>
      <c r="I83" s="44"/>
      <c r="K83" s="24"/>
      <c r="L83" s="24"/>
      <c r="M83" s="27"/>
    </row>
    <row r="84" spans="2:13" ht="38.25">
      <c r="B84" s="62" t="s">
        <v>89</v>
      </c>
      <c r="C84" s="75"/>
      <c r="D84" s="135" t="s">
        <v>1012</v>
      </c>
      <c r="E84" s="24" t="s">
        <v>20</v>
      </c>
      <c r="F84" s="60">
        <v>6.25</v>
      </c>
      <c r="G84" s="26">
        <v>0</v>
      </c>
      <c r="H84" s="61">
        <f>F84*G84</f>
        <v>0</v>
      </c>
      <c r="I84" s="44"/>
      <c r="K84" s="24"/>
      <c r="L84" s="24"/>
      <c r="M84" s="27"/>
    </row>
    <row r="85" spans="2:13">
      <c r="B85" s="62"/>
      <c r="C85" s="75"/>
      <c r="E85" s="67"/>
      <c r="G85" s="98"/>
      <c r="I85" s="44"/>
      <c r="K85" s="24"/>
      <c r="L85" s="24"/>
      <c r="M85" s="27"/>
    </row>
    <row r="86" spans="2:13" ht="38.25">
      <c r="B86" s="62" t="s">
        <v>90</v>
      </c>
      <c r="C86" s="75"/>
      <c r="D86" s="135" t="s">
        <v>1013</v>
      </c>
      <c r="E86" s="24" t="s">
        <v>20</v>
      </c>
      <c r="F86" s="60">
        <v>12.2</v>
      </c>
      <c r="G86" s="26">
        <v>0</v>
      </c>
      <c r="H86" s="61">
        <f>F86*G86</f>
        <v>0</v>
      </c>
      <c r="I86" s="44"/>
      <c r="K86" s="24"/>
      <c r="L86" s="24"/>
      <c r="M86" s="27"/>
    </row>
    <row r="87" spans="2:13">
      <c r="B87" s="62"/>
      <c r="C87" s="75"/>
      <c r="E87" s="67"/>
      <c r="G87" s="98"/>
      <c r="I87" s="44"/>
      <c r="K87" s="24"/>
      <c r="L87" s="24"/>
      <c r="M87" s="27"/>
    </row>
    <row r="88" spans="2:13" ht="51">
      <c r="B88" s="62" t="s">
        <v>91</v>
      </c>
      <c r="C88" s="75"/>
      <c r="D88" s="135" t="s">
        <v>1014</v>
      </c>
      <c r="I88" s="44"/>
      <c r="K88" s="24"/>
      <c r="L88" s="24"/>
      <c r="M88" s="27"/>
    </row>
    <row r="89" spans="2:13">
      <c r="D89" s="135" t="s">
        <v>1015</v>
      </c>
      <c r="E89" s="24" t="s">
        <v>20</v>
      </c>
      <c r="F89" s="60">
        <v>12.2</v>
      </c>
      <c r="G89" s="26">
        <v>0</v>
      </c>
      <c r="H89" s="61">
        <f>F89*G89</f>
        <v>0</v>
      </c>
      <c r="I89" s="66"/>
      <c r="K89" s="24"/>
      <c r="L89" s="24"/>
      <c r="M89" s="27"/>
    </row>
    <row r="90" spans="2:13">
      <c r="B90" s="62"/>
      <c r="C90" s="75"/>
      <c r="E90" s="67"/>
      <c r="G90" s="98"/>
      <c r="I90" s="44"/>
      <c r="K90" s="24"/>
      <c r="L90" s="24"/>
      <c r="M90" s="27"/>
    </row>
    <row r="91" spans="2:13" ht="63.75">
      <c r="B91" s="62" t="s">
        <v>92</v>
      </c>
      <c r="C91" s="75"/>
      <c r="D91" s="135" t="s">
        <v>1016</v>
      </c>
      <c r="I91" s="44"/>
      <c r="K91" s="24"/>
      <c r="L91" s="24"/>
      <c r="M91" s="27"/>
    </row>
    <row r="92" spans="2:13">
      <c r="D92" s="135" t="s">
        <v>1015</v>
      </c>
      <c r="E92" s="24" t="s">
        <v>20</v>
      </c>
      <c r="F92" s="60">
        <v>1.41</v>
      </c>
      <c r="G92" s="26">
        <v>0</v>
      </c>
      <c r="H92" s="61">
        <f>F92*G92</f>
        <v>0</v>
      </c>
      <c r="I92" s="66"/>
      <c r="K92" s="24"/>
      <c r="L92" s="24"/>
      <c r="M92" s="27"/>
    </row>
    <row r="93" spans="2:13">
      <c r="B93" s="62"/>
      <c r="C93" s="75"/>
      <c r="E93" s="67"/>
      <c r="G93" s="98"/>
      <c r="I93" s="44"/>
      <c r="K93" s="24"/>
      <c r="L93" s="24"/>
      <c r="M93" s="27"/>
    </row>
    <row r="94" spans="2:13" ht="25.5">
      <c r="B94" s="62" t="s">
        <v>93</v>
      </c>
      <c r="C94" s="75"/>
      <c r="D94" s="135" t="s">
        <v>1017</v>
      </c>
      <c r="E94" s="24" t="s">
        <v>20</v>
      </c>
      <c r="F94" s="60">
        <v>5.4</v>
      </c>
      <c r="G94" s="26">
        <v>0</v>
      </c>
      <c r="H94" s="61">
        <f>F94*G94</f>
        <v>0</v>
      </c>
      <c r="I94" s="44"/>
      <c r="K94" s="24"/>
      <c r="L94" s="24"/>
      <c r="M94" s="27"/>
    </row>
    <row r="95" spans="2:13">
      <c r="B95" s="62"/>
      <c r="C95" s="75"/>
      <c r="E95" s="67"/>
      <c r="G95" s="98"/>
      <c r="I95" s="44"/>
      <c r="K95" s="24"/>
      <c r="L95" s="24"/>
      <c r="M95" s="27"/>
    </row>
    <row r="96" spans="2:13" ht="38.25">
      <c r="B96" s="62" t="s">
        <v>94</v>
      </c>
      <c r="C96" s="75"/>
      <c r="D96" s="135" t="s">
        <v>1018</v>
      </c>
      <c r="E96" s="24" t="s">
        <v>20</v>
      </c>
      <c r="F96" s="60">
        <v>23.37</v>
      </c>
      <c r="G96" s="26">
        <v>0</v>
      </c>
      <c r="H96" s="61">
        <f>F96*G96</f>
        <v>0</v>
      </c>
      <c r="I96" s="44"/>
      <c r="K96" s="24"/>
      <c r="L96" s="24"/>
      <c r="M96" s="27"/>
    </row>
    <row r="97" spans="2:13">
      <c r="B97" s="62"/>
      <c r="C97" s="75"/>
      <c r="E97" s="67"/>
      <c r="G97" s="98"/>
      <c r="I97" s="44"/>
      <c r="K97" s="24"/>
      <c r="L97" s="24"/>
      <c r="M97" s="27"/>
    </row>
    <row r="98" spans="2:13" ht="51">
      <c r="B98" s="62" t="s">
        <v>317</v>
      </c>
      <c r="C98" s="75"/>
      <c r="D98" s="135" t="s">
        <v>1019</v>
      </c>
      <c r="E98" s="24" t="s">
        <v>20</v>
      </c>
      <c r="F98" s="60">
        <v>18.739999999999998</v>
      </c>
      <c r="G98" s="26">
        <v>0</v>
      </c>
      <c r="H98" s="61">
        <f>F98*G98</f>
        <v>0</v>
      </c>
      <c r="I98" s="44"/>
      <c r="K98" s="24"/>
      <c r="L98" s="24"/>
      <c r="M98" s="27"/>
    </row>
    <row r="99" spans="2:13">
      <c r="B99" s="62"/>
      <c r="C99" s="75"/>
      <c r="E99" s="67"/>
      <c r="G99" s="98"/>
      <c r="I99" s="44"/>
      <c r="K99" s="24"/>
      <c r="L99" s="24"/>
      <c r="M99" s="27"/>
    </row>
    <row r="100" spans="2:13" ht="25.5">
      <c r="B100" s="62" t="s">
        <v>318</v>
      </c>
      <c r="C100" s="75"/>
      <c r="D100" s="135" t="s">
        <v>1020</v>
      </c>
      <c r="E100" s="24" t="s">
        <v>20</v>
      </c>
      <c r="F100" s="60">
        <v>2</v>
      </c>
      <c r="G100" s="26">
        <v>0</v>
      </c>
      <c r="H100" s="61">
        <f>F100*G100</f>
        <v>0</v>
      </c>
      <c r="I100" s="44"/>
      <c r="K100" s="24"/>
      <c r="L100" s="24"/>
      <c r="M100" s="27"/>
    </row>
    <row r="101" spans="2:13">
      <c r="B101" s="62"/>
      <c r="C101" s="75"/>
      <c r="E101" s="67"/>
      <c r="G101" s="98"/>
      <c r="I101" s="44"/>
      <c r="K101" s="24"/>
      <c r="L101" s="24"/>
      <c r="M101" s="27"/>
    </row>
    <row r="102" spans="2:13" ht="38.25">
      <c r="B102" s="62" t="s">
        <v>319</v>
      </c>
      <c r="C102" s="75"/>
      <c r="D102" s="135" t="s">
        <v>1021</v>
      </c>
      <c r="E102" s="24" t="s">
        <v>20</v>
      </c>
      <c r="F102" s="60">
        <v>6</v>
      </c>
      <c r="G102" s="26">
        <v>0</v>
      </c>
      <c r="H102" s="61">
        <f>F102*G102</f>
        <v>0</v>
      </c>
      <c r="I102" s="44"/>
      <c r="K102" s="24"/>
      <c r="L102" s="24"/>
      <c r="M102" s="27"/>
    </row>
    <row r="103" spans="2:13">
      <c r="B103" s="62"/>
      <c r="C103" s="75"/>
      <c r="E103" s="67"/>
      <c r="G103" s="98"/>
      <c r="I103" s="44"/>
      <c r="K103" s="24"/>
      <c r="L103" s="24"/>
      <c r="M103" s="27"/>
    </row>
    <row r="104" spans="2:13" ht="38.25">
      <c r="B104" s="62" t="s">
        <v>320</v>
      </c>
      <c r="C104" s="75"/>
      <c r="D104" s="135" t="s">
        <v>1022</v>
      </c>
      <c r="E104" s="24" t="s">
        <v>20</v>
      </c>
      <c r="F104" s="60">
        <v>5</v>
      </c>
      <c r="G104" s="26">
        <v>0</v>
      </c>
      <c r="H104" s="61">
        <f>F104*G104</f>
        <v>0</v>
      </c>
      <c r="I104" s="44"/>
      <c r="K104" s="24"/>
      <c r="L104" s="24"/>
      <c r="M104" s="27"/>
    </row>
    <row r="105" spans="2:13">
      <c r="B105" s="62"/>
      <c r="C105" s="75"/>
      <c r="E105" s="67"/>
      <c r="G105" s="98"/>
      <c r="I105" s="44"/>
      <c r="K105" s="24"/>
      <c r="L105" s="24"/>
      <c r="M105" s="27"/>
    </row>
    <row r="106" spans="2:13" ht="38.25">
      <c r="B106" s="62" t="s">
        <v>321</v>
      </c>
      <c r="C106" s="75"/>
      <c r="D106" s="135" t="s">
        <v>1023</v>
      </c>
      <c r="E106" s="24" t="s">
        <v>20</v>
      </c>
      <c r="F106" s="60">
        <v>41.22</v>
      </c>
      <c r="G106" s="26">
        <v>0</v>
      </c>
      <c r="H106" s="61">
        <f>F106*G106</f>
        <v>0</v>
      </c>
      <c r="I106" s="44"/>
      <c r="K106" s="24"/>
      <c r="L106" s="24"/>
      <c r="M106" s="27"/>
    </row>
    <row r="107" spans="2:13">
      <c r="B107" s="62"/>
      <c r="C107" s="75"/>
      <c r="E107" s="67"/>
      <c r="G107" s="98"/>
      <c r="I107" s="44"/>
      <c r="K107" s="24"/>
      <c r="L107" s="24"/>
      <c r="M107" s="27"/>
    </row>
    <row r="108" spans="2:13">
      <c r="B108" s="62" t="s">
        <v>322</v>
      </c>
      <c r="C108" s="75"/>
      <c r="D108" s="135" t="s">
        <v>1024</v>
      </c>
      <c r="E108" s="24" t="s">
        <v>24</v>
      </c>
      <c r="F108" s="60">
        <v>1</v>
      </c>
      <c r="G108" s="26">
        <v>0</v>
      </c>
      <c r="H108" s="61">
        <f>F108*G108</f>
        <v>0</v>
      </c>
      <c r="I108" s="44"/>
      <c r="K108" s="24"/>
      <c r="L108" s="24"/>
      <c r="M108" s="27"/>
    </row>
    <row r="109" spans="2:13">
      <c r="B109" s="62"/>
      <c r="C109" s="75"/>
      <c r="E109" s="67"/>
      <c r="G109" s="98"/>
      <c r="I109" s="44"/>
      <c r="K109" s="24"/>
      <c r="L109" s="24"/>
      <c r="M109" s="27"/>
    </row>
    <row r="110" spans="2:13">
      <c r="B110" s="62" t="s">
        <v>323</v>
      </c>
      <c r="C110" s="75"/>
      <c r="D110" s="135" t="s">
        <v>1025</v>
      </c>
      <c r="E110" s="24" t="s">
        <v>24</v>
      </c>
      <c r="F110" s="60">
        <v>1</v>
      </c>
      <c r="G110" s="26">
        <v>0</v>
      </c>
      <c r="H110" s="61">
        <f>F110*G110</f>
        <v>0</v>
      </c>
      <c r="I110" s="44"/>
      <c r="K110" s="24"/>
      <c r="L110" s="24"/>
      <c r="M110" s="27"/>
    </row>
    <row r="111" spans="2:13">
      <c r="B111" s="62"/>
      <c r="C111" s="75"/>
      <c r="D111" s="135"/>
      <c r="E111" s="67"/>
      <c r="G111" s="98"/>
      <c r="I111" s="44"/>
      <c r="K111" s="24"/>
      <c r="L111" s="24"/>
      <c r="M111" s="27"/>
    </row>
    <row r="112" spans="2:13">
      <c r="B112" s="62" t="s">
        <v>324</v>
      </c>
      <c r="C112" s="75"/>
      <c r="D112" s="135" t="s">
        <v>1026</v>
      </c>
      <c r="E112" s="24" t="s">
        <v>24</v>
      </c>
      <c r="F112" s="60">
        <v>2</v>
      </c>
      <c r="G112" s="26">
        <v>0</v>
      </c>
      <c r="H112" s="61">
        <f>F112*G112</f>
        <v>0</v>
      </c>
      <c r="I112" s="44"/>
      <c r="K112" s="24"/>
      <c r="L112" s="24"/>
      <c r="M112" s="27"/>
    </row>
    <row r="113" spans="2:13">
      <c r="B113" s="62"/>
      <c r="C113" s="75"/>
      <c r="D113" s="135"/>
      <c r="E113" s="67"/>
      <c r="G113" s="98"/>
      <c r="I113" s="44"/>
      <c r="K113" s="24"/>
      <c r="L113" s="24"/>
      <c r="M113" s="27"/>
    </row>
    <row r="114" spans="2:13" ht="25.5">
      <c r="B114" s="62" t="s">
        <v>359</v>
      </c>
      <c r="C114" s="75"/>
      <c r="D114" s="135" t="s">
        <v>1027</v>
      </c>
      <c r="E114" s="24" t="s">
        <v>24</v>
      </c>
      <c r="F114" s="60">
        <v>1</v>
      </c>
      <c r="G114" s="26">
        <v>0</v>
      </c>
      <c r="H114" s="61">
        <f>F114*G114</f>
        <v>0</v>
      </c>
      <c r="I114" s="44"/>
      <c r="K114" s="24"/>
      <c r="L114" s="24"/>
      <c r="M114" s="27"/>
    </row>
    <row r="115" spans="2:13">
      <c r="B115" s="62"/>
      <c r="C115" s="75"/>
      <c r="E115" s="67"/>
      <c r="G115" s="98"/>
      <c r="I115" s="44"/>
      <c r="K115" s="24"/>
      <c r="L115" s="24"/>
      <c r="M115" s="27"/>
    </row>
    <row r="116" spans="2:13" ht="25.5">
      <c r="B116" s="62" t="s">
        <v>1028</v>
      </c>
      <c r="C116" s="75"/>
      <c r="D116" s="135" t="s">
        <v>1029</v>
      </c>
      <c r="I116" s="44"/>
      <c r="K116" s="24"/>
      <c r="L116" s="24"/>
      <c r="M116" s="27"/>
    </row>
    <row r="117" spans="2:13">
      <c r="D117" s="135" t="s">
        <v>1030</v>
      </c>
      <c r="E117" s="24" t="s">
        <v>49</v>
      </c>
      <c r="F117" s="60">
        <v>20</v>
      </c>
      <c r="G117" s="26">
        <v>0</v>
      </c>
      <c r="H117" s="61">
        <f>F117*G117</f>
        <v>0</v>
      </c>
      <c r="I117" s="66"/>
      <c r="K117" s="24"/>
      <c r="L117" s="24"/>
      <c r="M117" s="27"/>
    </row>
    <row r="118" spans="2:13">
      <c r="B118" s="62"/>
      <c r="C118" s="75"/>
      <c r="E118" s="67"/>
      <c r="G118" s="98"/>
      <c r="I118" s="44"/>
      <c r="K118" s="24"/>
      <c r="L118" s="24"/>
      <c r="M118" s="27"/>
    </row>
    <row r="119" spans="2:13">
      <c r="B119" s="40"/>
      <c r="C119" s="41"/>
      <c r="D119" s="108" t="s">
        <v>1031</v>
      </c>
      <c r="E119" s="276" t="s">
        <v>1032</v>
      </c>
      <c r="F119" s="277"/>
      <c r="G119" s="277"/>
      <c r="H119" s="128">
        <f>SUM(H121:H139)</f>
        <v>0</v>
      </c>
      <c r="I119" s="42"/>
      <c r="K119" s="24"/>
      <c r="L119" s="24"/>
      <c r="M119" s="27"/>
    </row>
    <row r="120" spans="2:13">
      <c r="B120" s="44"/>
      <c r="C120" s="44"/>
      <c r="D120" s="111"/>
      <c r="E120" s="129"/>
      <c r="F120" s="136"/>
      <c r="G120" s="136"/>
      <c r="H120" s="129"/>
      <c r="I120" s="44"/>
      <c r="K120" s="24"/>
      <c r="L120" s="24"/>
      <c r="M120" s="27"/>
    </row>
    <row r="121" spans="2:13" ht="25.5">
      <c r="B121" s="62" t="s">
        <v>95</v>
      </c>
      <c r="C121" s="75"/>
      <c r="D121" s="135" t="s">
        <v>1033</v>
      </c>
      <c r="E121" s="67" t="s">
        <v>21</v>
      </c>
      <c r="F121" s="60">
        <v>25</v>
      </c>
      <c r="G121" s="98">
        <v>0</v>
      </c>
      <c r="H121" s="61">
        <f>F121*G121</f>
        <v>0</v>
      </c>
      <c r="I121" s="44"/>
      <c r="K121" s="24"/>
      <c r="L121" s="24"/>
      <c r="M121" s="27"/>
    </row>
    <row r="122" spans="2:13">
      <c r="B122" s="62"/>
      <c r="C122" s="75"/>
      <c r="E122" s="67"/>
      <c r="G122" s="98"/>
      <c r="I122" s="44"/>
      <c r="K122" s="24"/>
      <c r="L122" s="24"/>
      <c r="M122" s="27"/>
    </row>
    <row r="123" spans="2:13" ht="25.5">
      <c r="B123" s="62" t="s">
        <v>96</v>
      </c>
      <c r="C123" s="75"/>
      <c r="D123" s="135" t="s">
        <v>1034</v>
      </c>
      <c r="E123" s="67" t="s">
        <v>20</v>
      </c>
      <c r="F123" s="60">
        <v>10</v>
      </c>
      <c r="G123" s="98">
        <v>0</v>
      </c>
      <c r="H123" s="61">
        <f>F123*G123</f>
        <v>0</v>
      </c>
      <c r="I123" s="44"/>
      <c r="K123" s="24"/>
      <c r="L123" s="24"/>
      <c r="M123" s="27"/>
    </row>
    <row r="124" spans="2:13">
      <c r="B124" s="62"/>
      <c r="C124" s="75"/>
      <c r="E124" s="67"/>
      <c r="G124" s="98"/>
      <c r="I124" s="44"/>
      <c r="K124" s="24"/>
      <c r="L124" s="24"/>
      <c r="M124" s="27"/>
    </row>
    <row r="125" spans="2:13" ht="38.25">
      <c r="B125" s="62" t="s">
        <v>249</v>
      </c>
      <c r="C125" s="75"/>
      <c r="D125" s="135" t="s">
        <v>1035</v>
      </c>
      <c r="E125" s="67" t="s">
        <v>22</v>
      </c>
      <c r="F125" s="60">
        <v>1</v>
      </c>
      <c r="G125" s="98">
        <v>0</v>
      </c>
      <c r="H125" s="61">
        <f>F125*G125</f>
        <v>0</v>
      </c>
      <c r="I125" s="44"/>
      <c r="K125" s="24"/>
      <c r="L125" s="24"/>
      <c r="M125" s="27"/>
    </row>
    <row r="126" spans="2:13">
      <c r="B126" s="62"/>
      <c r="C126" s="75"/>
      <c r="D126" s="135"/>
      <c r="E126" s="67"/>
      <c r="G126" s="98"/>
      <c r="I126" s="44"/>
      <c r="K126" s="24"/>
      <c r="L126" s="24"/>
      <c r="M126" s="27"/>
    </row>
    <row r="127" spans="2:13" ht="38.25">
      <c r="B127" s="62" t="s">
        <v>250</v>
      </c>
      <c r="C127" s="75"/>
      <c r="D127" s="135" t="s">
        <v>1036</v>
      </c>
      <c r="E127" s="67"/>
      <c r="G127" s="98"/>
      <c r="I127" s="44"/>
      <c r="K127" s="24"/>
      <c r="L127" s="24"/>
      <c r="M127" s="27"/>
    </row>
    <row r="128" spans="2:13" ht="25.5">
      <c r="D128" s="135" t="s">
        <v>1037</v>
      </c>
      <c r="E128" s="67" t="s">
        <v>20</v>
      </c>
      <c r="F128" s="60">
        <v>10</v>
      </c>
      <c r="G128" s="26">
        <v>0</v>
      </c>
      <c r="H128" s="61">
        <f>F128*G128</f>
        <v>0</v>
      </c>
      <c r="I128" s="66"/>
      <c r="K128" s="24"/>
      <c r="L128" s="24"/>
      <c r="M128" s="27"/>
    </row>
    <row r="129" spans="2:13">
      <c r="B129" s="62"/>
      <c r="C129" s="75"/>
      <c r="E129" s="67"/>
      <c r="G129" s="98"/>
      <c r="I129" s="44"/>
      <c r="K129" s="24"/>
      <c r="L129" s="24"/>
      <c r="M129" s="27"/>
    </row>
    <row r="130" spans="2:13">
      <c r="B130" s="62" t="s">
        <v>251</v>
      </c>
      <c r="C130" s="75"/>
      <c r="D130" s="135" t="s">
        <v>1038</v>
      </c>
      <c r="E130" s="67" t="s">
        <v>20</v>
      </c>
      <c r="F130" s="60">
        <v>3</v>
      </c>
      <c r="G130" s="98">
        <v>0</v>
      </c>
      <c r="H130" s="61">
        <f>F130*G130</f>
        <v>0</v>
      </c>
      <c r="I130" s="44"/>
      <c r="K130" s="24"/>
      <c r="L130" s="24"/>
      <c r="M130" s="27"/>
    </row>
    <row r="131" spans="2:13">
      <c r="B131" s="62"/>
      <c r="C131" s="75"/>
      <c r="E131" s="67"/>
      <c r="G131" s="98"/>
      <c r="I131" s="44"/>
      <c r="K131" s="24"/>
      <c r="L131" s="24"/>
      <c r="M131" s="27"/>
    </row>
    <row r="132" spans="2:13">
      <c r="B132" s="62" t="s">
        <v>252</v>
      </c>
      <c r="C132" s="75"/>
      <c r="D132" s="135" t="s">
        <v>1039</v>
      </c>
      <c r="E132" s="67" t="s">
        <v>20</v>
      </c>
      <c r="F132" s="60">
        <v>5</v>
      </c>
      <c r="G132" s="98">
        <v>0</v>
      </c>
      <c r="H132" s="61">
        <f>F132*G132</f>
        <v>0</v>
      </c>
      <c r="I132" s="44"/>
      <c r="K132" s="24"/>
      <c r="L132" s="24"/>
      <c r="M132" s="27"/>
    </row>
    <row r="133" spans="2:13">
      <c r="B133" s="62"/>
      <c r="C133" s="75"/>
      <c r="E133" s="67"/>
      <c r="G133" s="98"/>
      <c r="I133" s="44"/>
      <c r="K133" s="24"/>
      <c r="L133" s="24"/>
      <c r="M133" s="27"/>
    </row>
    <row r="134" spans="2:13" ht="76.5">
      <c r="B134" s="62" t="s">
        <v>253</v>
      </c>
      <c r="C134" s="75"/>
      <c r="D134" s="135" t="s">
        <v>1040</v>
      </c>
      <c r="E134" s="67"/>
      <c r="G134" s="98"/>
      <c r="I134" s="44"/>
      <c r="K134" s="24"/>
      <c r="L134" s="24"/>
      <c r="M134" s="27"/>
    </row>
    <row r="135" spans="2:13">
      <c r="D135" s="135" t="s">
        <v>1041</v>
      </c>
      <c r="E135" s="67" t="s">
        <v>24</v>
      </c>
      <c r="F135" s="60">
        <v>1</v>
      </c>
      <c r="G135" s="26">
        <v>0</v>
      </c>
      <c r="H135" s="61">
        <f>F135*G135</f>
        <v>0</v>
      </c>
      <c r="I135" s="66"/>
      <c r="K135" s="24"/>
      <c r="L135" s="24"/>
      <c r="M135" s="27"/>
    </row>
    <row r="137" spans="2:13">
      <c r="B137" s="62" t="s">
        <v>254</v>
      </c>
      <c r="C137" s="75"/>
      <c r="D137" s="135" t="s">
        <v>1039</v>
      </c>
      <c r="E137" s="67" t="s">
        <v>21</v>
      </c>
      <c r="F137" s="60">
        <v>33</v>
      </c>
      <c r="G137" s="98">
        <v>0</v>
      </c>
      <c r="H137" s="61">
        <f>F137*G137</f>
        <v>0</v>
      </c>
      <c r="I137" s="44"/>
      <c r="K137" s="24"/>
      <c r="L137" s="24"/>
      <c r="M137" s="27"/>
    </row>
    <row r="138" spans="2:13">
      <c r="B138" s="62"/>
      <c r="C138" s="75"/>
      <c r="E138" s="67"/>
      <c r="G138" s="98"/>
      <c r="I138" s="44"/>
      <c r="K138" s="24"/>
      <c r="L138" s="24"/>
      <c r="M138" s="27"/>
    </row>
    <row r="139" spans="2:13" ht="51">
      <c r="B139" s="62" t="s">
        <v>255</v>
      </c>
      <c r="C139" s="75"/>
      <c r="D139" s="135" t="s">
        <v>1042</v>
      </c>
      <c r="E139" s="67" t="s">
        <v>24</v>
      </c>
      <c r="F139" s="60">
        <v>1</v>
      </c>
      <c r="G139" s="98">
        <v>0</v>
      </c>
      <c r="H139" s="61">
        <f>F139*G139</f>
        <v>0</v>
      </c>
      <c r="I139" s="44"/>
      <c r="K139" s="24"/>
      <c r="L139" s="24"/>
      <c r="M139" s="27"/>
    </row>
    <row r="140" spans="2:13">
      <c r="B140" s="62"/>
      <c r="C140" s="75"/>
      <c r="E140" s="67"/>
      <c r="G140" s="98"/>
      <c r="I140" s="44"/>
      <c r="K140" s="24"/>
      <c r="L140" s="24"/>
      <c r="M140" s="27"/>
    </row>
    <row r="141" spans="2:13">
      <c r="B141" s="40"/>
      <c r="C141" s="41"/>
      <c r="D141" s="108" t="s">
        <v>1043</v>
      </c>
      <c r="E141" s="276" t="s">
        <v>1044</v>
      </c>
      <c r="F141" s="277"/>
      <c r="G141" s="277"/>
      <c r="H141" s="128">
        <f>SUM(H143:H145)</f>
        <v>0</v>
      </c>
      <c r="I141" s="42"/>
      <c r="K141" s="24"/>
      <c r="L141" s="24"/>
      <c r="M141" s="27"/>
    </row>
    <row r="142" spans="2:13">
      <c r="B142" s="44"/>
      <c r="C142" s="44"/>
      <c r="D142" s="111"/>
      <c r="E142" s="129"/>
      <c r="F142" s="136"/>
      <c r="G142" s="136"/>
      <c r="H142" s="129"/>
      <c r="I142" s="44"/>
      <c r="K142" s="24"/>
      <c r="L142" s="24"/>
      <c r="M142" s="27"/>
    </row>
    <row r="143" spans="2:13" ht="25.5">
      <c r="B143" s="62" t="s">
        <v>97</v>
      </c>
      <c r="C143" s="75"/>
      <c r="D143" s="135" t="s">
        <v>1045</v>
      </c>
      <c r="E143" s="67" t="s">
        <v>20</v>
      </c>
      <c r="F143" s="60">
        <v>24.2</v>
      </c>
      <c r="G143" s="98">
        <v>0</v>
      </c>
      <c r="H143" s="61">
        <f>F143*G143</f>
        <v>0</v>
      </c>
      <c r="I143" s="44"/>
      <c r="K143" s="24"/>
      <c r="L143" s="24"/>
      <c r="M143" s="27"/>
    </row>
    <row r="144" spans="2:13">
      <c r="B144" s="62"/>
      <c r="C144" s="75"/>
      <c r="E144" s="67"/>
      <c r="G144" s="98"/>
      <c r="I144" s="44"/>
      <c r="K144" s="24"/>
      <c r="L144" s="24"/>
      <c r="M144" s="27"/>
    </row>
    <row r="145" spans="2:13" ht="25.5">
      <c r="B145" s="62" t="s">
        <v>260</v>
      </c>
      <c r="C145" s="75"/>
      <c r="D145" s="135" t="s">
        <v>1046</v>
      </c>
      <c r="E145" s="67" t="s">
        <v>21</v>
      </c>
      <c r="F145" s="60">
        <v>4.75</v>
      </c>
      <c r="G145" s="98">
        <v>0</v>
      </c>
      <c r="H145" s="61">
        <f>F145*G145</f>
        <v>0</v>
      </c>
      <c r="I145" s="44"/>
      <c r="K145" s="24"/>
      <c r="L145" s="24"/>
      <c r="M145" s="27"/>
    </row>
    <row r="146" spans="2:13" ht="14.25">
      <c r="B146" s="62"/>
      <c r="C146" s="75"/>
      <c r="D146" s="241"/>
      <c r="E146" s="67"/>
      <c r="G146" s="98"/>
      <c r="I146" s="44"/>
      <c r="K146" s="24"/>
      <c r="L146" s="24"/>
      <c r="M146" s="27"/>
    </row>
    <row r="147" spans="2:13">
      <c r="B147" s="40"/>
      <c r="C147" s="41"/>
      <c r="D147" s="108" t="s">
        <v>1047</v>
      </c>
      <c r="E147" s="276" t="s">
        <v>1048</v>
      </c>
      <c r="F147" s="277"/>
      <c r="G147" s="277"/>
      <c r="H147" s="128">
        <f>SUM(H149:H153)</f>
        <v>0</v>
      </c>
      <c r="I147" s="42"/>
      <c r="K147" s="24"/>
      <c r="L147" s="24"/>
      <c r="M147" s="27"/>
    </row>
    <row r="148" spans="2:13">
      <c r="B148" s="44"/>
      <c r="C148" s="44"/>
      <c r="D148" s="111"/>
      <c r="E148" s="129"/>
      <c r="F148" s="136"/>
      <c r="G148" s="136"/>
      <c r="H148" s="129"/>
      <c r="I148" s="44"/>
      <c r="K148" s="24"/>
      <c r="L148" s="24"/>
      <c r="M148" s="27"/>
    </row>
    <row r="149" spans="2:13" ht="25.5">
      <c r="B149" s="62" t="s">
        <v>262</v>
      </c>
      <c r="C149" s="75"/>
      <c r="D149" s="135" t="s">
        <v>1049</v>
      </c>
      <c r="E149" s="67" t="s">
        <v>21</v>
      </c>
      <c r="F149" s="60">
        <v>10.199999999999999</v>
      </c>
      <c r="G149" s="98">
        <v>0</v>
      </c>
      <c r="H149" s="61">
        <f>F149*G149</f>
        <v>0</v>
      </c>
      <c r="I149" s="44"/>
      <c r="K149" s="24"/>
      <c r="L149" s="24"/>
      <c r="M149" s="27"/>
    </row>
    <row r="150" spans="2:13">
      <c r="B150" s="62"/>
      <c r="C150" s="75"/>
      <c r="E150" s="67"/>
      <c r="G150" s="98"/>
      <c r="I150" s="44"/>
      <c r="K150" s="24"/>
      <c r="L150" s="24"/>
      <c r="M150" s="27"/>
    </row>
    <row r="151" spans="2:13" ht="25.5">
      <c r="B151" s="62" t="s">
        <v>480</v>
      </c>
      <c r="C151" s="75"/>
      <c r="D151" s="135" t="s">
        <v>1050</v>
      </c>
      <c r="E151" s="67" t="s">
        <v>21</v>
      </c>
      <c r="F151" s="60">
        <v>11.6</v>
      </c>
      <c r="G151" s="98">
        <v>0</v>
      </c>
      <c r="H151" s="61">
        <f>F151*G151</f>
        <v>0</v>
      </c>
      <c r="I151" s="44"/>
      <c r="K151" s="24"/>
      <c r="L151" s="24"/>
      <c r="M151" s="27"/>
    </row>
    <row r="152" spans="2:13" ht="14.25">
      <c r="B152" s="62"/>
      <c r="C152" s="75"/>
      <c r="D152" s="241"/>
      <c r="E152" s="67"/>
      <c r="G152" s="98"/>
      <c r="I152" s="44"/>
      <c r="K152" s="24"/>
      <c r="L152" s="24"/>
      <c r="M152" s="27"/>
    </row>
    <row r="153" spans="2:13" ht="41.25">
      <c r="B153" s="62" t="s">
        <v>1051</v>
      </c>
      <c r="C153" s="75"/>
      <c r="D153" s="135" t="s">
        <v>1052</v>
      </c>
      <c r="E153" s="67" t="s">
        <v>21</v>
      </c>
      <c r="F153" s="60">
        <v>16</v>
      </c>
      <c r="G153" s="98">
        <v>0</v>
      </c>
      <c r="H153" s="61">
        <f>F153*G153</f>
        <v>0</v>
      </c>
      <c r="I153" s="44"/>
      <c r="K153" s="24"/>
      <c r="L153" s="24"/>
      <c r="M153" s="27"/>
    </row>
    <row r="154" spans="2:13" ht="14.25">
      <c r="B154" s="62"/>
      <c r="C154" s="75"/>
      <c r="D154" s="241"/>
      <c r="E154" s="67"/>
      <c r="G154" s="98"/>
      <c r="I154" s="44"/>
      <c r="K154" s="24"/>
      <c r="L154" s="24"/>
      <c r="M154" s="27"/>
    </row>
    <row r="155" spans="2:13">
      <c r="B155" s="40"/>
      <c r="C155" s="41"/>
      <c r="D155" s="108" t="s">
        <v>1053</v>
      </c>
      <c r="E155" s="276" t="s">
        <v>1054</v>
      </c>
      <c r="F155" s="277"/>
      <c r="G155" s="277"/>
      <c r="H155" s="128">
        <f>SUM(H157:H169)</f>
        <v>0</v>
      </c>
      <c r="I155" s="42"/>
      <c r="K155" s="24"/>
      <c r="L155" s="24"/>
      <c r="M155" s="27"/>
    </row>
    <row r="156" spans="2:13">
      <c r="B156" s="44"/>
      <c r="C156" s="44"/>
      <c r="D156" s="111"/>
      <c r="E156" s="129"/>
      <c r="F156" s="136"/>
      <c r="G156" s="136"/>
      <c r="H156" s="129"/>
      <c r="I156" s="44"/>
      <c r="K156" s="24"/>
      <c r="L156" s="24"/>
      <c r="M156" s="27"/>
    </row>
    <row r="157" spans="2:13" ht="89.25">
      <c r="B157" s="62" t="s">
        <v>484</v>
      </c>
      <c r="C157" s="75"/>
      <c r="D157" s="135" t="s">
        <v>1055</v>
      </c>
      <c r="E157" s="67"/>
      <c r="G157" s="98"/>
      <c r="I157" s="44"/>
      <c r="K157" s="24"/>
      <c r="L157" s="24"/>
      <c r="M157" s="27"/>
    </row>
    <row r="158" spans="2:13">
      <c r="D158" s="135" t="s">
        <v>1056</v>
      </c>
      <c r="E158" s="67" t="s">
        <v>24</v>
      </c>
      <c r="F158" s="60">
        <v>1</v>
      </c>
      <c r="G158" s="26">
        <v>0</v>
      </c>
      <c r="H158" s="61">
        <f>F158*G158</f>
        <v>0</v>
      </c>
      <c r="I158" s="66"/>
      <c r="K158" s="24"/>
      <c r="L158" s="24"/>
      <c r="M158" s="27"/>
    </row>
    <row r="159" spans="2:13">
      <c r="B159" s="62"/>
      <c r="C159" s="75"/>
      <c r="E159" s="67"/>
      <c r="G159" s="98"/>
      <c r="I159" s="44"/>
      <c r="K159" s="24"/>
      <c r="L159" s="24"/>
      <c r="M159" s="27"/>
    </row>
    <row r="160" spans="2:13" ht="38.25">
      <c r="B160" s="62" t="s">
        <v>485</v>
      </c>
      <c r="C160" s="75"/>
      <c r="D160" s="135" t="s">
        <v>1057</v>
      </c>
      <c r="E160" s="67"/>
      <c r="G160" s="98"/>
      <c r="I160" s="44"/>
      <c r="K160" s="24"/>
      <c r="L160" s="24"/>
      <c r="M160" s="27"/>
    </row>
    <row r="161" spans="2:13">
      <c r="D161" s="135" t="s">
        <v>1058</v>
      </c>
      <c r="E161" s="67" t="s">
        <v>24</v>
      </c>
      <c r="F161" s="60">
        <v>1</v>
      </c>
      <c r="G161" s="26">
        <v>0</v>
      </c>
      <c r="H161" s="61">
        <f>F161*G161</f>
        <v>0</v>
      </c>
      <c r="I161" s="66"/>
      <c r="K161" s="24"/>
      <c r="L161" s="24"/>
      <c r="M161" s="27"/>
    </row>
    <row r="162" spans="2:13" ht="14.25">
      <c r="B162" s="62"/>
      <c r="C162" s="75"/>
      <c r="D162" s="241"/>
      <c r="E162" s="67"/>
      <c r="G162" s="98"/>
      <c r="I162" s="44"/>
      <c r="K162" s="24"/>
      <c r="L162" s="24"/>
      <c r="M162" s="27"/>
    </row>
    <row r="163" spans="2:13" ht="25.5">
      <c r="B163" s="62" t="s">
        <v>1059</v>
      </c>
      <c r="C163" s="75"/>
      <c r="D163" s="135" t="s">
        <v>1060</v>
      </c>
      <c r="E163" s="67" t="s">
        <v>24</v>
      </c>
      <c r="F163" s="60">
        <v>1</v>
      </c>
      <c r="G163" s="98">
        <v>0</v>
      </c>
      <c r="H163" s="61">
        <f>F163*G163</f>
        <v>0</v>
      </c>
      <c r="I163" s="44"/>
      <c r="K163" s="24"/>
      <c r="L163" s="24"/>
      <c r="M163" s="27"/>
    </row>
    <row r="164" spans="2:13" ht="14.25">
      <c r="B164" s="62"/>
      <c r="C164" s="75"/>
      <c r="D164" s="241"/>
      <c r="E164" s="67"/>
      <c r="G164" s="98"/>
      <c r="I164" s="44"/>
      <c r="K164" s="24"/>
      <c r="L164" s="24"/>
      <c r="M164" s="27"/>
    </row>
    <row r="165" spans="2:13" ht="25.5">
      <c r="B165" s="62" t="s">
        <v>1061</v>
      </c>
      <c r="C165" s="75"/>
      <c r="D165" s="135" t="s">
        <v>1062</v>
      </c>
      <c r="E165" s="67" t="s">
        <v>24</v>
      </c>
      <c r="F165" s="60">
        <v>1</v>
      </c>
      <c r="G165" s="98">
        <v>0</v>
      </c>
      <c r="H165" s="61">
        <f>F165*G165</f>
        <v>0</v>
      </c>
      <c r="I165" s="44"/>
      <c r="K165" s="24"/>
      <c r="L165" s="24"/>
      <c r="M165" s="27"/>
    </row>
    <row r="166" spans="2:13" ht="14.25">
      <c r="B166" s="62"/>
      <c r="C166" s="75"/>
      <c r="D166" s="241"/>
      <c r="E166" s="67"/>
      <c r="G166" s="98"/>
      <c r="I166" s="44"/>
      <c r="K166" s="24"/>
      <c r="L166" s="24"/>
      <c r="M166" s="27"/>
    </row>
    <row r="167" spans="2:13" ht="38.25">
      <c r="B167" s="62" t="s">
        <v>1063</v>
      </c>
      <c r="C167" s="75"/>
      <c r="D167" s="135" t="s">
        <v>1064</v>
      </c>
      <c r="E167" s="67" t="s">
        <v>24</v>
      </c>
      <c r="F167" s="60">
        <v>1</v>
      </c>
      <c r="G167" s="98">
        <v>0</v>
      </c>
      <c r="H167" s="61">
        <f>F167*G167</f>
        <v>0</v>
      </c>
      <c r="I167" s="44"/>
      <c r="K167" s="24"/>
      <c r="L167" s="24"/>
      <c r="M167" s="27"/>
    </row>
    <row r="168" spans="2:13" ht="14.25">
      <c r="B168" s="62"/>
      <c r="C168" s="75"/>
      <c r="D168" s="241"/>
      <c r="E168" s="67"/>
      <c r="G168" s="98"/>
      <c r="I168" s="44"/>
      <c r="K168" s="24"/>
      <c r="L168" s="24"/>
      <c r="M168" s="27"/>
    </row>
    <row r="169" spans="2:13" ht="38.25">
      <c r="B169" s="62" t="s">
        <v>1065</v>
      </c>
      <c r="C169" s="75"/>
      <c r="D169" s="135" t="s">
        <v>1066</v>
      </c>
      <c r="E169" s="67" t="s">
        <v>24</v>
      </c>
      <c r="F169" s="60">
        <v>2</v>
      </c>
      <c r="G169" s="98">
        <v>0</v>
      </c>
      <c r="H169" s="61">
        <f>F169*G169</f>
        <v>0</v>
      </c>
      <c r="I169" s="44"/>
      <c r="K169" s="24"/>
      <c r="L169" s="24"/>
      <c r="M169" s="27"/>
    </row>
    <row r="170" spans="2:13" ht="14.25">
      <c r="B170" s="62"/>
      <c r="C170" s="75"/>
      <c r="D170" s="241"/>
      <c r="E170" s="67"/>
      <c r="G170" s="98"/>
      <c r="I170" s="44"/>
      <c r="K170" s="24"/>
      <c r="L170" s="24"/>
      <c r="M170" s="27"/>
    </row>
    <row r="171" spans="2:13">
      <c r="B171" s="40"/>
      <c r="C171" s="41"/>
      <c r="D171" s="108" t="s">
        <v>1067</v>
      </c>
      <c r="E171" s="276" t="s">
        <v>483</v>
      </c>
      <c r="F171" s="277"/>
      <c r="G171" s="277"/>
      <c r="H171" s="128">
        <f>SUM(H173)</f>
        <v>0</v>
      </c>
      <c r="I171" s="42"/>
      <c r="K171" s="24"/>
      <c r="L171" s="24"/>
      <c r="M171" s="27"/>
    </row>
    <row r="172" spans="2:13">
      <c r="B172" s="44"/>
      <c r="C172" s="44"/>
      <c r="D172" s="111"/>
      <c r="E172" s="129"/>
      <c r="F172" s="136"/>
      <c r="G172" s="136"/>
      <c r="H172" s="129"/>
      <c r="I172" s="44"/>
      <c r="K172" s="24"/>
      <c r="L172" s="24"/>
      <c r="M172" s="27"/>
    </row>
    <row r="173" spans="2:13" ht="51">
      <c r="B173" s="62" t="s">
        <v>488</v>
      </c>
      <c r="C173" s="75"/>
      <c r="D173" s="135" t="s">
        <v>1068</v>
      </c>
      <c r="E173" s="67" t="s">
        <v>20</v>
      </c>
      <c r="F173" s="60">
        <v>4.2</v>
      </c>
      <c r="G173" s="98">
        <v>0</v>
      </c>
      <c r="H173" s="61">
        <f>F173*G173</f>
        <v>0</v>
      </c>
      <c r="I173" s="44"/>
      <c r="K173" s="24"/>
      <c r="L173" s="24"/>
      <c r="M173" s="27"/>
    </row>
    <row r="174" spans="2:13">
      <c r="B174" s="62"/>
      <c r="C174" s="75"/>
      <c r="D174" s="135"/>
      <c r="E174" s="67"/>
      <c r="G174" s="98"/>
      <c r="I174" s="44"/>
      <c r="K174" s="24"/>
      <c r="L174" s="24"/>
      <c r="M174" s="27"/>
    </row>
    <row r="175" spans="2:13">
      <c r="B175" s="40"/>
      <c r="C175" s="41"/>
      <c r="D175" s="108" t="s">
        <v>1069</v>
      </c>
      <c r="E175" s="279" t="s">
        <v>1070</v>
      </c>
      <c r="F175" s="280"/>
      <c r="G175" s="280"/>
      <c r="H175" s="128">
        <f>SUM(H177)</f>
        <v>0</v>
      </c>
      <c r="I175" s="42"/>
      <c r="K175" s="24"/>
      <c r="L175" s="24"/>
      <c r="M175" s="27"/>
    </row>
    <row r="176" spans="2:13">
      <c r="B176" s="44"/>
      <c r="C176" s="44"/>
      <c r="D176" s="111"/>
      <c r="E176" s="129"/>
      <c r="F176" s="136"/>
      <c r="G176" s="136"/>
      <c r="H176" s="129"/>
      <c r="I176" s="44"/>
      <c r="K176" s="24"/>
      <c r="L176" s="24"/>
      <c r="M176" s="27"/>
    </row>
    <row r="177" spans="2:13" ht="63.75">
      <c r="B177" s="62" t="s">
        <v>493</v>
      </c>
      <c r="C177" s="75"/>
      <c r="D177" s="135" t="s">
        <v>1071</v>
      </c>
      <c r="E177" s="67" t="s">
        <v>20</v>
      </c>
      <c r="F177" s="60">
        <v>10.38</v>
      </c>
      <c r="G177" s="98">
        <v>0</v>
      </c>
      <c r="H177" s="61">
        <f>F177*G177</f>
        <v>0</v>
      </c>
      <c r="I177" s="44"/>
      <c r="K177" s="24"/>
      <c r="L177" s="24"/>
      <c r="M177" s="27"/>
    </row>
    <row r="178" spans="2:13">
      <c r="B178" s="62"/>
      <c r="C178" s="75"/>
      <c r="D178" s="135"/>
      <c r="E178" s="67"/>
      <c r="G178" s="98"/>
      <c r="I178" s="44"/>
      <c r="K178" s="24"/>
      <c r="L178" s="24"/>
      <c r="M178" s="27"/>
    </row>
    <row r="179" spans="2:13">
      <c r="B179" s="40"/>
      <c r="C179" s="41"/>
      <c r="D179" s="108" t="s">
        <v>1072</v>
      </c>
      <c r="E179" s="276" t="s">
        <v>1073</v>
      </c>
      <c r="F179" s="277"/>
      <c r="G179" s="277"/>
      <c r="H179" s="128">
        <f>SUM(H181)</f>
        <v>0</v>
      </c>
      <c r="I179" s="42"/>
      <c r="K179" s="24"/>
      <c r="L179" s="24"/>
      <c r="M179" s="27"/>
    </row>
    <row r="180" spans="2:13">
      <c r="B180" s="44"/>
      <c r="C180" s="44"/>
      <c r="D180" s="111"/>
      <c r="E180" s="129"/>
      <c r="F180" s="136"/>
      <c r="G180" s="136"/>
      <c r="H180" s="129"/>
      <c r="I180" s="44"/>
      <c r="K180" s="24"/>
      <c r="L180" s="24"/>
      <c r="M180" s="27"/>
    </row>
    <row r="181" spans="2:13" ht="51">
      <c r="B181" s="62" t="s">
        <v>502</v>
      </c>
      <c r="C181" s="75"/>
      <c r="D181" s="135" t="s">
        <v>1074</v>
      </c>
      <c r="E181" s="67" t="s">
        <v>20</v>
      </c>
      <c r="F181" s="60">
        <v>10.38</v>
      </c>
      <c r="G181" s="98">
        <v>0</v>
      </c>
      <c r="H181" s="61">
        <f>F181*G181</f>
        <v>0</v>
      </c>
      <c r="I181" s="44"/>
      <c r="K181" s="24"/>
      <c r="L181" s="24"/>
      <c r="M181" s="27"/>
    </row>
    <row r="182" spans="2:13">
      <c r="B182" s="62"/>
      <c r="C182" s="75"/>
      <c r="D182" s="135"/>
      <c r="E182" s="67"/>
      <c r="G182" s="98"/>
      <c r="I182" s="44"/>
      <c r="K182" s="24"/>
      <c r="L182" s="24"/>
      <c r="M182" s="27"/>
    </row>
    <row r="183" spans="2:13">
      <c r="B183" s="40"/>
      <c r="C183" s="41"/>
      <c r="D183" s="108" t="s">
        <v>1075</v>
      </c>
      <c r="E183" s="276" t="s">
        <v>1076</v>
      </c>
      <c r="F183" s="277"/>
      <c r="G183" s="277"/>
      <c r="H183" s="128">
        <f>SUM(H185:H187)</f>
        <v>0</v>
      </c>
      <c r="I183" s="42"/>
      <c r="K183" s="24"/>
      <c r="L183" s="24"/>
      <c r="M183" s="27"/>
    </row>
    <row r="184" spans="2:13">
      <c r="B184" s="44"/>
      <c r="C184" s="44"/>
      <c r="D184" s="111"/>
      <c r="E184" s="129"/>
      <c r="F184" s="136"/>
      <c r="G184" s="136"/>
      <c r="H184" s="129"/>
      <c r="I184" s="44"/>
      <c r="K184" s="24"/>
      <c r="L184" s="24"/>
      <c r="M184" s="27"/>
    </row>
    <row r="185" spans="2:13" ht="51">
      <c r="B185" s="62" t="s">
        <v>1077</v>
      </c>
      <c r="C185" s="75"/>
      <c r="D185" s="135" t="s">
        <v>1078</v>
      </c>
      <c r="E185" s="67" t="s">
        <v>20</v>
      </c>
      <c r="F185" s="60">
        <v>10.38</v>
      </c>
      <c r="G185" s="98">
        <v>0</v>
      </c>
      <c r="H185" s="61">
        <f>F185*G185</f>
        <v>0</v>
      </c>
      <c r="I185" s="44"/>
      <c r="K185" s="24"/>
      <c r="L185" s="24"/>
      <c r="M185" s="27"/>
    </row>
    <row r="186" spans="2:13">
      <c r="B186" s="62"/>
      <c r="C186" s="75"/>
      <c r="D186" s="135"/>
      <c r="E186" s="67"/>
      <c r="G186" s="98"/>
      <c r="I186" s="44"/>
      <c r="K186" s="24"/>
      <c r="L186" s="24"/>
      <c r="M186" s="27"/>
    </row>
    <row r="187" spans="2:13" ht="25.5">
      <c r="B187" s="62" t="s">
        <v>1079</v>
      </c>
      <c r="C187" s="75"/>
      <c r="D187" s="135" t="s">
        <v>1080</v>
      </c>
      <c r="E187" s="67" t="s">
        <v>20</v>
      </c>
      <c r="F187" s="60">
        <v>6.25</v>
      </c>
      <c r="G187" s="98">
        <v>0</v>
      </c>
      <c r="H187" s="61">
        <f>F187*G187</f>
        <v>0</v>
      </c>
      <c r="I187" s="44"/>
      <c r="K187" s="24"/>
      <c r="L187" s="24"/>
      <c r="M187" s="27"/>
    </row>
    <row r="188" spans="2:13">
      <c r="B188" s="62"/>
      <c r="C188" s="75"/>
      <c r="D188" s="135"/>
      <c r="E188" s="67"/>
      <c r="G188" s="98"/>
      <c r="I188" s="44"/>
      <c r="K188" s="24"/>
      <c r="L188" s="24"/>
      <c r="M188" s="27"/>
    </row>
    <row r="189" spans="2:13">
      <c r="B189" s="40"/>
      <c r="C189" s="41"/>
      <c r="D189" s="108" t="s">
        <v>1081</v>
      </c>
      <c r="E189" s="276" t="s">
        <v>1082</v>
      </c>
      <c r="F189" s="277"/>
      <c r="G189" s="277"/>
      <c r="H189" s="128">
        <f>SUM(H191:H195)</f>
        <v>0</v>
      </c>
      <c r="I189" s="42"/>
      <c r="K189" s="24"/>
      <c r="L189" s="24"/>
      <c r="M189" s="27"/>
    </row>
    <row r="190" spans="2:13">
      <c r="B190" s="62"/>
      <c r="C190" s="44"/>
      <c r="D190" s="111"/>
      <c r="E190" s="129"/>
      <c r="F190" s="136"/>
      <c r="G190" s="136"/>
      <c r="H190" s="129"/>
      <c r="I190" s="44"/>
      <c r="K190" s="24"/>
      <c r="L190" s="24"/>
      <c r="M190" s="27"/>
    </row>
    <row r="191" spans="2:13" ht="38.25">
      <c r="B191" s="62" t="s">
        <v>1083</v>
      </c>
      <c r="C191" s="75"/>
      <c r="D191" s="135" t="s">
        <v>1084</v>
      </c>
      <c r="E191" s="67" t="s">
        <v>20</v>
      </c>
      <c r="F191" s="60">
        <v>18.739999999999998</v>
      </c>
      <c r="G191" s="98">
        <v>0</v>
      </c>
      <c r="H191" s="61">
        <f>F191*G191</f>
        <v>0</v>
      </c>
      <c r="I191" s="44"/>
      <c r="K191" s="24"/>
      <c r="L191" s="24"/>
      <c r="M191" s="27"/>
    </row>
    <row r="192" spans="2:13">
      <c r="B192" s="62"/>
      <c r="C192" s="75"/>
      <c r="D192" s="135"/>
      <c r="E192" s="67"/>
      <c r="G192" s="98"/>
      <c r="I192" s="44"/>
      <c r="K192" s="24"/>
      <c r="L192" s="24"/>
      <c r="M192" s="27"/>
    </row>
    <row r="193" spans="2:13" ht="51">
      <c r="B193" s="62" t="s">
        <v>1085</v>
      </c>
      <c r="C193" s="75"/>
      <c r="D193" s="135" t="s">
        <v>1086</v>
      </c>
      <c r="E193" s="67" t="s">
        <v>20</v>
      </c>
      <c r="F193" s="60">
        <v>10.5</v>
      </c>
      <c r="G193" s="98">
        <v>0</v>
      </c>
      <c r="H193" s="61">
        <f>F193*G193</f>
        <v>0</v>
      </c>
      <c r="I193" s="44"/>
      <c r="K193" s="24"/>
      <c r="L193" s="24"/>
      <c r="M193" s="27"/>
    </row>
    <row r="194" spans="2:13">
      <c r="B194" s="62"/>
      <c r="C194" s="75"/>
      <c r="D194" s="135"/>
      <c r="E194" s="67"/>
      <c r="G194" s="98"/>
      <c r="I194" s="44"/>
      <c r="K194" s="24"/>
      <c r="L194" s="24"/>
      <c r="M194" s="27"/>
    </row>
    <row r="195" spans="2:13" ht="38.25">
      <c r="B195" s="62" t="s">
        <v>1087</v>
      </c>
      <c r="C195" s="75"/>
      <c r="D195" s="135" t="s">
        <v>1088</v>
      </c>
      <c r="E195" s="67" t="s">
        <v>20</v>
      </c>
      <c r="F195" s="60">
        <v>45</v>
      </c>
      <c r="G195" s="98">
        <v>0</v>
      </c>
      <c r="H195" s="61">
        <f>F195*G195</f>
        <v>0</v>
      </c>
      <c r="I195" s="44"/>
      <c r="K195" s="24"/>
      <c r="L195" s="24"/>
      <c r="M195" s="27"/>
    </row>
    <row r="196" spans="2:13">
      <c r="B196" s="62"/>
      <c r="C196" s="75"/>
      <c r="D196" s="135"/>
      <c r="E196" s="67"/>
      <c r="G196" s="98"/>
      <c r="I196" s="44"/>
      <c r="K196" s="24"/>
      <c r="L196" s="24"/>
      <c r="M196" s="27"/>
    </row>
    <row r="197" spans="2:13">
      <c r="B197" s="40"/>
      <c r="C197" s="41"/>
      <c r="D197" s="108" t="s">
        <v>1089</v>
      </c>
      <c r="E197" s="276" t="s">
        <v>105</v>
      </c>
      <c r="F197" s="277"/>
      <c r="G197" s="277"/>
      <c r="H197" s="128">
        <f>SUM(H214:H234)</f>
        <v>0</v>
      </c>
      <c r="I197" s="42"/>
      <c r="K197" s="24"/>
      <c r="L197" s="24"/>
      <c r="M197" s="27"/>
    </row>
    <row r="198" spans="2:13">
      <c r="B198" s="44"/>
      <c r="C198" s="44"/>
      <c r="D198" s="111"/>
      <c r="E198" s="129"/>
      <c r="F198" s="136"/>
      <c r="G198" s="136"/>
      <c r="H198" s="129"/>
      <c r="I198" s="44"/>
      <c r="K198" s="24"/>
      <c r="L198" s="24"/>
      <c r="M198" s="27"/>
    </row>
    <row r="199" spans="2:13">
      <c r="B199" s="62"/>
      <c r="C199" s="75"/>
      <c r="D199" s="135"/>
      <c r="E199" s="67"/>
      <c r="G199" s="98"/>
      <c r="I199" s="44"/>
      <c r="K199" s="24"/>
      <c r="L199" s="24"/>
      <c r="M199" s="27"/>
    </row>
    <row r="200" spans="2:13">
      <c r="B200" s="37"/>
      <c r="C200" s="37"/>
      <c r="D200" s="110" t="s">
        <v>1090</v>
      </c>
      <c r="E200" s="37"/>
      <c r="F200" s="37"/>
      <c r="G200" s="37"/>
      <c r="H200" s="37"/>
      <c r="I200" s="37"/>
    </row>
    <row r="201" spans="2:13">
      <c r="B201" s="237"/>
      <c r="C201" s="75"/>
      <c r="E201" s="67"/>
      <c r="G201" s="98"/>
      <c r="I201" s="44"/>
      <c r="K201" s="24"/>
      <c r="L201" s="24"/>
      <c r="M201" s="27"/>
    </row>
    <row r="202" spans="2:13" ht="76.5">
      <c r="B202" s="62" t="s">
        <v>1091</v>
      </c>
      <c r="C202" s="75"/>
      <c r="D202" s="135" t="s">
        <v>954</v>
      </c>
      <c r="E202" s="67"/>
      <c r="G202" s="98"/>
      <c r="I202" s="44"/>
      <c r="K202" s="24"/>
      <c r="L202" s="24"/>
      <c r="M202" s="27"/>
    </row>
    <row r="203" spans="2:13">
      <c r="B203" s="62"/>
      <c r="C203" s="75"/>
      <c r="D203" s="135"/>
      <c r="E203" s="67"/>
      <c r="G203" s="98"/>
      <c r="I203" s="44"/>
      <c r="K203" s="24"/>
      <c r="L203" s="24"/>
      <c r="M203" s="27"/>
    </row>
    <row r="204" spans="2:13" ht="51">
      <c r="B204" s="62"/>
      <c r="C204" s="75"/>
      <c r="D204" s="135" t="s">
        <v>489</v>
      </c>
      <c r="E204" s="67"/>
      <c r="G204" s="98"/>
      <c r="I204" s="44"/>
      <c r="K204" s="24"/>
      <c r="L204" s="24"/>
      <c r="M204" s="27"/>
    </row>
    <row r="205" spans="2:13">
      <c r="B205" s="62"/>
      <c r="C205" s="75"/>
      <c r="D205" s="135"/>
      <c r="E205" s="67"/>
      <c r="G205" s="98"/>
      <c r="I205" s="44"/>
      <c r="K205" s="24"/>
      <c r="L205" s="24"/>
      <c r="M205" s="27"/>
    </row>
    <row r="206" spans="2:13" ht="51">
      <c r="B206" s="62"/>
      <c r="C206" s="75"/>
      <c r="D206" s="135" t="s">
        <v>489</v>
      </c>
      <c r="E206" s="67"/>
      <c r="G206" s="98"/>
      <c r="I206" s="44"/>
      <c r="K206" s="24"/>
      <c r="L206" s="24"/>
      <c r="M206" s="27"/>
    </row>
    <row r="207" spans="2:13">
      <c r="B207" s="62"/>
      <c r="C207" s="75"/>
      <c r="E207" s="67"/>
      <c r="G207" s="98"/>
      <c r="I207" s="44"/>
      <c r="K207" s="24"/>
      <c r="L207" s="24"/>
      <c r="M207" s="27"/>
    </row>
    <row r="208" spans="2:13" ht="114.75">
      <c r="B208" s="62"/>
      <c r="C208" s="75"/>
      <c r="D208" s="135" t="s">
        <v>490</v>
      </c>
      <c r="E208" s="67"/>
      <c r="G208" s="98"/>
      <c r="I208" s="44"/>
      <c r="K208" s="24"/>
      <c r="L208" s="24"/>
      <c r="M208" s="27"/>
    </row>
    <row r="209" spans="2:13">
      <c r="B209" s="62"/>
      <c r="C209" s="75"/>
      <c r="D209" s="135"/>
      <c r="E209" s="67"/>
      <c r="G209" s="98"/>
      <c r="I209" s="44"/>
      <c r="K209" s="24"/>
      <c r="L209" s="24"/>
      <c r="M209" s="27"/>
    </row>
    <row r="210" spans="2:13" ht="25.5">
      <c r="B210" s="62"/>
      <c r="C210" s="75"/>
      <c r="D210" s="135" t="s">
        <v>859</v>
      </c>
      <c r="E210" s="67"/>
      <c r="G210" s="98"/>
      <c r="I210" s="44"/>
      <c r="K210" s="24"/>
      <c r="L210" s="24"/>
      <c r="M210" s="27"/>
    </row>
    <row r="211" spans="2:13">
      <c r="B211" s="62"/>
      <c r="C211" s="75"/>
      <c r="D211" s="135"/>
      <c r="E211" s="67"/>
      <c r="G211" s="98"/>
      <c r="I211" s="44"/>
      <c r="K211" s="24"/>
      <c r="L211" s="24"/>
      <c r="M211" s="27"/>
    </row>
    <row r="212" spans="2:13">
      <c r="B212" s="37"/>
      <c r="C212" s="37"/>
      <c r="D212" s="110" t="s">
        <v>1092</v>
      </c>
      <c r="E212" s="37"/>
      <c r="F212" s="37"/>
      <c r="G212" s="37"/>
      <c r="H212" s="37"/>
      <c r="I212" s="37"/>
    </row>
    <row r="213" spans="2:13">
      <c r="B213" s="237"/>
      <c r="C213" s="75"/>
      <c r="E213" s="67"/>
      <c r="G213" s="98"/>
      <c r="I213" s="44"/>
      <c r="K213" s="24"/>
      <c r="L213" s="24"/>
      <c r="M213" s="27"/>
    </row>
    <row r="214" spans="2:13">
      <c r="B214" s="62"/>
      <c r="C214" s="75"/>
      <c r="D214" s="140" t="s">
        <v>1093</v>
      </c>
      <c r="E214" s="67" t="s">
        <v>24</v>
      </c>
      <c r="F214" s="60">
        <v>1</v>
      </c>
      <c r="G214" s="98">
        <v>0</v>
      </c>
      <c r="H214" s="61">
        <f t="shared" ref="H214:H231" si="1">F214*G214</f>
        <v>0</v>
      </c>
      <c r="I214" s="44"/>
      <c r="K214" s="24"/>
      <c r="L214" s="24"/>
      <c r="M214" s="27"/>
    </row>
    <row r="215" spans="2:13">
      <c r="B215" s="62"/>
      <c r="C215" s="75"/>
      <c r="D215" s="140" t="s">
        <v>1094</v>
      </c>
      <c r="E215" s="67" t="s">
        <v>24</v>
      </c>
      <c r="F215" s="60">
        <v>2</v>
      </c>
      <c r="G215" s="98">
        <v>0</v>
      </c>
      <c r="H215" s="61">
        <f t="shared" si="1"/>
        <v>0</v>
      </c>
      <c r="I215" s="44"/>
      <c r="K215" s="24"/>
      <c r="L215" s="24"/>
      <c r="M215" s="27"/>
    </row>
    <row r="216" spans="2:13">
      <c r="B216" s="62"/>
      <c r="C216" s="75"/>
      <c r="D216" s="140" t="s">
        <v>1095</v>
      </c>
      <c r="E216" s="67" t="s">
        <v>24</v>
      </c>
      <c r="F216" s="60">
        <v>2</v>
      </c>
      <c r="G216" s="98">
        <v>0</v>
      </c>
      <c r="H216" s="61">
        <f t="shared" si="1"/>
        <v>0</v>
      </c>
      <c r="I216" s="44"/>
      <c r="K216" s="24"/>
      <c r="L216" s="24"/>
      <c r="M216" s="27"/>
    </row>
    <row r="217" spans="2:13">
      <c r="B217" s="62"/>
      <c r="C217" s="75"/>
      <c r="D217" s="140" t="s">
        <v>1096</v>
      </c>
      <c r="E217" s="67" t="s">
        <v>24</v>
      </c>
      <c r="F217" s="60">
        <v>6</v>
      </c>
      <c r="G217" s="98">
        <v>0</v>
      </c>
      <c r="H217" s="61">
        <f t="shared" si="1"/>
        <v>0</v>
      </c>
      <c r="I217" s="44"/>
      <c r="K217" s="24"/>
      <c r="L217" s="24"/>
      <c r="M217" s="27"/>
    </row>
    <row r="218" spans="2:13">
      <c r="B218" s="62"/>
      <c r="C218" s="75"/>
      <c r="D218" s="238" t="s">
        <v>1097</v>
      </c>
      <c r="E218" s="67" t="s">
        <v>24</v>
      </c>
      <c r="F218" s="60">
        <v>2</v>
      </c>
      <c r="G218" s="98">
        <v>0</v>
      </c>
      <c r="H218" s="61">
        <f t="shared" si="1"/>
        <v>0</v>
      </c>
      <c r="I218" s="44"/>
      <c r="K218" s="24"/>
      <c r="L218" s="24"/>
      <c r="M218" s="27"/>
    </row>
    <row r="219" spans="2:13">
      <c r="B219" s="62"/>
      <c r="C219" s="75"/>
      <c r="D219" s="238" t="s">
        <v>1098</v>
      </c>
      <c r="E219" s="67" t="s">
        <v>24</v>
      </c>
      <c r="F219" s="60">
        <v>1</v>
      </c>
      <c r="G219" s="98">
        <v>0</v>
      </c>
      <c r="H219" s="61">
        <f t="shared" si="1"/>
        <v>0</v>
      </c>
      <c r="I219" s="44"/>
      <c r="K219" s="24"/>
      <c r="L219" s="24"/>
      <c r="M219" s="27"/>
    </row>
    <row r="220" spans="2:13">
      <c r="B220" s="62"/>
      <c r="C220" s="75"/>
      <c r="D220" s="239" t="s">
        <v>1099</v>
      </c>
      <c r="E220" s="67" t="s">
        <v>24</v>
      </c>
      <c r="F220" s="60">
        <v>1</v>
      </c>
      <c r="G220" s="98">
        <v>0</v>
      </c>
      <c r="H220" s="61">
        <f t="shared" si="1"/>
        <v>0</v>
      </c>
      <c r="I220" s="44"/>
      <c r="K220" s="24"/>
      <c r="L220" s="24"/>
      <c r="M220" s="27"/>
    </row>
    <row r="221" spans="2:13">
      <c r="B221" s="62"/>
      <c r="C221" s="75"/>
      <c r="D221" s="238" t="s">
        <v>1100</v>
      </c>
      <c r="E221" s="67" t="s">
        <v>24</v>
      </c>
      <c r="F221" s="60">
        <v>1</v>
      </c>
      <c r="G221" s="98">
        <v>0</v>
      </c>
      <c r="H221" s="61">
        <f t="shared" si="1"/>
        <v>0</v>
      </c>
      <c r="I221" s="44"/>
      <c r="K221" s="24"/>
      <c r="L221" s="24"/>
      <c r="M221" s="27"/>
    </row>
    <row r="222" spans="2:13">
      <c r="B222" s="62"/>
      <c r="C222" s="75"/>
      <c r="D222" s="140" t="s">
        <v>1101</v>
      </c>
      <c r="E222" s="67" t="s">
        <v>24</v>
      </c>
      <c r="F222" s="60">
        <v>2</v>
      </c>
      <c r="G222" s="98">
        <v>0</v>
      </c>
      <c r="H222" s="61">
        <f t="shared" si="1"/>
        <v>0</v>
      </c>
      <c r="I222" s="44"/>
      <c r="K222" s="24"/>
      <c r="L222" s="24"/>
      <c r="M222" s="27"/>
    </row>
    <row r="223" spans="2:13">
      <c r="B223" s="62"/>
      <c r="C223" s="75"/>
      <c r="D223" s="140" t="s">
        <v>1102</v>
      </c>
      <c r="E223" s="67" t="s">
        <v>24</v>
      </c>
      <c r="F223" s="60">
        <v>1</v>
      </c>
      <c r="G223" s="98">
        <v>0</v>
      </c>
      <c r="H223" s="61">
        <f t="shared" si="1"/>
        <v>0</v>
      </c>
      <c r="I223" s="44"/>
      <c r="K223" s="24"/>
      <c r="L223" s="24"/>
      <c r="M223" s="27"/>
    </row>
    <row r="224" spans="2:13">
      <c r="B224" s="62"/>
      <c r="C224" s="75"/>
      <c r="D224" s="238" t="s">
        <v>1103</v>
      </c>
      <c r="E224" s="67" t="s">
        <v>24</v>
      </c>
      <c r="F224" s="60">
        <v>1</v>
      </c>
      <c r="G224" s="98">
        <v>0</v>
      </c>
      <c r="H224" s="61">
        <f t="shared" si="1"/>
        <v>0</v>
      </c>
      <c r="I224" s="44"/>
      <c r="K224" s="24"/>
      <c r="L224" s="24"/>
      <c r="M224" s="27"/>
    </row>
    <row r="225" spans="2:13">
      <c r="B225" s="62"/>
      <c r="C225" s="75"/>
      <c r="D225" s="238" t="s">
        <v>1104</v>
      </c>
      <c r="E225" s="67" t="s">
        <v>24</v>
      </c>
      <c r="F225" s="60">
        <v>2</v>
      </c>
      <c r="G225" s="98">
        <v>0</v>
      </c>
      <c r="H225" s="61">
        <f t="shared" si="1"/>
        <v>0</v>
      </c>
      <c r="I225" s="44"/>
      <c r="K225" s="24"/>
      <c r="L225" s="24"/>
      <c r="M225" s="27"/>
    </row>
    <row r="226" spans="2:13">
      <c r="B226" s="62"/>
      <c r="C226" s="75"/>
      <c r="D226" s="140" t="s">
        <v>1105</v>
      </c>
      <c r="E226" s="67" t="s">
        <v>24</v>
      </c>
      <c r="F226" s="60">
        <v>1</v>
      </c>
      <c r="G226" s="98">
        <v>0</v>
      </c>
      <c r="H226" s="61">
        <f t="shared" si="1"/>
        <v>0</v>
      </c>
      <c r="I226" s="44"/>
      <c r="K226" s="24"/>
      <c r="L226" s="24"/>
      <c r="M226" s="27"/>
    </row>
    <row r="227" spans="2:13">
      <c r="B227" s="62"/>
      <c r="C227" s="75"/>
      <c r="D227" s="140" t="s">
        <v>1106</v>
      </c>
      <c r="E227" s="67" t="s">
        <v>24</v>
      </c>
      <c r="F227" s="60">
        <v>1</v>
      </c>
      <c r="G227" s="98">
        <v>0</v>
      </c>
      <c r="H227" s="61">
        <f t="shared" si="1"/>
        <v>0</v>
      </c>
      <c r="I227" s="44"/>
      <c r="K227" s="24"/>
      <c r="L227" s="24"/>
      <c r="M227" s="27"/>
    </row>
    <row r="228" spans="2:13">
      <c r="B228" s="62"/>
      <c r="C228" s="75"/>
      <c r="D228" s="239" t="s">
        <v>1107</v>
      </c>
      <c r="E228" s="67" t="s">
        <v>24</v>
      </c>
      <c r="F228" s="60">
        <v>1</v>
      </c>
      <c r="G228" s="98">
        <v>0</v>
      </c>
      <c r="H228" s="61">
        <f t="shared" si="1"/>
        <v>0</v>
      </c>
      <c r="I228" s="44"/>
      <c r="K228" s="24"/>
      <c r="L228" s="24"/>
      <c r="M228" s="27"/>
    </row>
    <row r="229" spans="2:13">
      <c r="B229" s="62"/>
      <c r="C229" s="75"/>
      <c r="D229" s="239" t="s">
        <v>1108</v>
      </c>
      <c r="E229" s="67" t="s">
        <v>24</v>
      </c>
      <c r="F229" s="60">
        <v>1</v>
      </c>
      <c r="G229" s="98">
        <v>0</v>
      </c>
      <c r="H229" s="61">
        <f t="shared" si="1"/>
        <v>0</v>
      </c>
      <c r="I229" s="44"/>
      <c r="K229" s="24"/>
      <c r="L229" s="24"/>
      <c r="M229" s="27"/>
    </row>
    <row r="230" spans="2:13">
      <c r="B230" s="62"/>
      <c r="C230" s="75"/>
      <c r="D230" s="239" t="s">
        <v>1109</v>
      </c>
      <c r="E230" s="67" t="s">
        <v>24</v>
      </c>
      <c r="F230" s="60">
        <v>1</v>
      </c>
      <c r="G230" s="98">
        <v>0</v>
      </c>
      <c r="H230" s="61">
        <f t="shared" si="1"/>
        <v>0</v>
      </c>
      <c r="I230" s="44"/>
      <c r="K230" s="24"/>
      <c r="L230" s="24"/>
      <c r="M230" s="27"/>
    </row>
    <row r="231" spans="2:13">
      <c r="B231" s="62"/>
      <c r="C231" s="75"/>
      <c r="D231" s="238" t="s">
        <v>1110</v>
      </c>
      <c r="E231" s="67" t="s">
        <v>24</v>
      </c>
      <c r="F231" s="60">
        <v>2</v>
      </c>
      <c r="G231" s="98">
        <v>0</v>
      </c>
      <c r="H231" s="61">
        <f t="shared" si="1"/>
        <v>0</v>
      </c>
      <c r="I231" s="44"/>
      <c r="K231" s="24"/>
      <c r="L231" s="24"/>
      <c r="M231" s="27"/>
    </row>
    <row r="232" spans="2:13" ht="127.5">
      <c r="B232" s="62"/>
      <c r="C232" s="75"/>
      <c r="D232" s="242" t="s">
        <v>1111</v>
      </c>
      <c r="E232" s="67"/>
      <c r="G232" s="98"/>
      <c r="I232" s="44"/>
      <c r="K232" s="24"/>
      <c r="L232" s="24"/>
      <c r="M232" s="27"/>
    </row>
    <row r="233" spans="2:13" ht="38.25">
      <c r="B233" s="62"/>
      <c r="C233" s="75"/>
      <c r="D233" s="239" t="s">
        <v>1112</v>
      </c>
      <c r="E233" s="67" t="s">
        <v>24</v>
      </c>
      <c r="F233" s="60">
        <v>1</v>
      </c>
      <c r="G233" s="98">
        <v>0</v>
      </c>
      <c r="H233" s="61">
        <f t="shared" ref="H233:H234" si="2">F233*G233</f>
        <v>0</v>
      </c>
      <c r="I233" s="44"/>
      <c r="K233" s="24"/>
      <c r="L233" s="24"/>
      <c r="M233" s="27"/>
    </row>
    <row r="234" spans="2:13" ht="25.5">
      <c r="B234" s="62"/>
      <c r="C234" s="75"/>
      <c r="D234" s="239" t="s">
        <v>1113</v>
      </c>
      <c r="E234" s="67" t="s">
        <v>24</v>
      </c>
      <c r="F234" s="60">
        <v>1</v>
      </c>
      <c r="G234" s="98">
        <v>0</v>
      </c>
      <c r="H234" s="61">
        <f t="shared" si="2"/>
        <v>0</v>
      </c>
      <c r="I234" s="44"/>
      <c r="K234" s="24"/>
      <c r="L234" s="24"/>
      <c r="M234" s="27"/>
    </row>
    <row r="235" spans="2:13">
      <c r="B235" s="237"/>
      <c r="C235" s="75"/>
      <c r="E235" s="67"/>
      <c r="G235" s="98"/>
      <c r="I235" s="44"/>
      <c r="K235" s="24"/>
      <c r="L235" s="24"/>
      <c r="M235" s="27"/>
    </row>
    <row r="236" spans="2:13">
      <c r="B236" s="62"/>
      <c r="C236" s="75"/>
      <c r="E236" s="62"/>
      <c r="F236" s="62"/>
      <c r="G236" s="62"/>
      <c r="H236" s="62"/>
      <c r="I236" s="44"/>
      <c r="K236" s="24"/>
      <c r="L236" s="24"/>
      <c r="M236" s="27"/>
    </row>
    <row r="237" spans="2:13">
      <c r="B237" s="40"/>
      <c r="C237" s="41"/>
      <c r="D237" s="108" t="s">
        <v>1114</v>
      </c>
      <c r="E237" s="41"/>
      <c r="F237" s="276" t="s">
        <v>12</v>
      </c>
      <c r="G237" s="276"/>
      <c r="H237" s="128">
        <f>SUM(H239:H267)</f>
        <v>10875</v>
      </c>
      <c r="I237" s="42"/>
      <c r="K237" s="24"/>
      <c r="L237" s="24"/>
      <c r="M237" s="27"/>
    </row>
    <row r="238" spans="2:13">
      <c r="D238" s="109"/>
      <c r="G238" s="15"/>
      <c r="H238" s="19"/>
      <c r="K238" s="24"/>
      <c r="L238" s="24"/>
      <c r="M238" s="27"/>
    </row>
    <row r="239" spans="2:13" s="8" customFormat="1" ht="51">
      <c r="B239" s="24" t="s">
        <v>1115</v>
      </c>
      <c r="C239" s="24"/>
      <c r="D239" s="102" t="s">
        <v>154</v>
      </c>
      <c r="E239" s="25" t="s">
        <v>23</v>
      </c>
      <c r="F239" s="60">
        <v>75</v>
      </c>
      <c r="G239" s="91">
        <v>75</v>
      </c>
      <c r="H239" s="61">
        <f>F239*G239</f>
        <v>5625</v>
      </c>
      <c r="I239" s="27" t="s">
        <v>1382</v>
      </c>
      <c r="K239" s="24"/>
      <c r="L239" s="24"/>
      <c r="M239" s="27"/>
    </row>
    <row r="240" spans="2:13" s="8" customFormat="1">
      <c r="B240" s="24"/>
      <c r="C240" s="24"/>
      <c r="D240" s="102"/>
      <c r="E240" s="25"/>
      <c r="F240" s="60"/>
      <c r="G240" s="91"/>
      <c r="H240" s="61"/>
      <c r="K240" s="24"/>
      <c r="L240" s="24"/>
      <c r="M240" s="27"/>
    </row>
    <row r="241" spans="2:13" s="8" customFormat="1">
      <c r="B241" s="24" t="s">
        <v>1116</v>
      </c>
      <c r="C241" s="24"/>
      <c r="D241" s="102" t="s">
        <v>29</v>
      </c>
      <c r="E241" s="25" t="s">
        <v>23</v>
      </c>
      <c r="F241" s="60">
        <v>25</v>
      </c>
      <c r="G241" s="91">
        <v>0</v>
      </c>
      <c r="H241" s="61">
        <f>F241*G241</f>
        <v>0</v>
      </c>
      <c r="K241" s="24"/>
      <c r="L241" s="24"/>
      <c r="M241" s="27"/>
    </row>
    <row r="242" spans="2:13" s="63" customFormat="1">
      <c r="B242" s="24"/>
      <c r="C242" s="24"/>
      <c r="D242" s="102"/>
      <c r="E242" s="25"/>
      <c r="F242" s="60"/>
      <c r="G242" s="91"/>
      <c r="H242" s="61"/>
      <c r="K242" s="24"/>
      <c r="L242" s="24"/>
      <c r="M242" s="27"/>
    </row>
    <row r="243" spans="2:13" s="8" customFormat="1" ht="38.25">
      <c r="B243" s="24" t="s">
        <v>1117</v>
      </c>
      <c r="C243" s="24"/>
      <c r="D243" s="102" t="s">
        <v>153</v>
      </c>
      <c r="E243" s="25" t="s">
        <v>24</v>
      </c>
      <c r="F243" s="60">
        <f>F16</f>
        <v>1</v>
      </c>
      <c r="G243" s="91">
        <v>0</v>
      </c>
      <c r="H243" s="61">
        <f>F243*G243</f>
        <v>0</v>
      </c>
      <c r="K243" s="24"/>
      <c r="L243" s="24"/>
      <c r="M243" s="27"/>
    </row>
    <row r="244" spans="2:13" s="63" customFormat="1">
      <c r="B244" s="24"/>
      <c r="C244" s="24"/>
      <c r="D244" s="102"/>
      <c r="E244" s="25"/>
      <c r="F244" s="60"/>
      <c r="G244" s="91"/>
      <c r="H244" s="61"/>
      <c r="K244" s="24"/>
      <c r="L244" s="24"/>
      <c r="M244" s="27"/>
    </row>
    <row r="245" spans="2:13" s="8" customFormat="1" ht="38.25">
      <c r="B245" s="24" t="s">
        <v>1118</v>
      </c>
      <c r="C245" s="24"/>
      <c r="D245" s="102" t="s">
        <v>1119</v>
      </c>
      <c r="E245" s="25" t="s">
        <v>24</v>
      </c>
      <c r="F245" s="60">
        <v>1</v>
      </c>
      <c r="G245" s="91">
        <v>0</v>
      </c>
      <c r="H245" s="61">
        <f>F245*G245</f>
        <v>0</v>
      </c>
      <c r="K245" s="24"/>
      <c r="L245" s="24"/>
      <c r="M245" s="27"/>
    </row>
    <row r="247" spans="2:13" s="8" customFormat="1" ht="25.5">
      <c r="B247" s="24" t="s">
        <v>1120</v>
      </c>
      <c r="C247" s="24"/>
      <c r="D247" s="102" t="s">
        <v>34</v>
      </c>
      <c r="E247" s="25" t="s">
        <v>24</v>
      </c>
      <c r="F247" s="60">
        <v>1</v>
      </c>
      <c r="G247" s="91">
        <v>0</v>
      </c>
      <c r="H247" s="61">
        <f>F247*G247</f>
        <v>0</v>
      </c>
      <c r="K247" s="24"/>
      <c r="L247" s="24"/>
      <c r="M247" s="27"/>
    </row>
    <row r="248" spans="2:13" s="8" customFormat="1">
      <c r="B248" s="24"/>
      <c r="C248" s="24"/>
      <c r="D248" s="102"/>
      <c r="E248" s="25"/>
      <c r="F248" s="60"/>
      <c r="G248" s="91"/>
      <c r="H248" s="61"/>
      <c r="K248" s="24"/>
      <c r="L248" s="24"/>
      <c r="M248" s="63"/>
    </row>
    <row r="249" spans="2:13" s="8" customFormat="1" ht="25.5">
      <c r="B249" s="24" t="s">
        <v>1121</v>
      </c>
      <c r="C249" s="24"/>
      <c r="D249" s="102" t="s">
        <v>59</v>
      </c>
      <c r="E249" s="25" t="s">
        <v>24</v>
      </c>
      <c r="F249" s="60">
        <f>F243</f>
        <v>1</v>
      </c>
      <c r="G249" s="91">
        <v>0</v>
      </c>
      <c r="H249" s="61">
        <f>F249*G249</f>
        <v>0</v>
      </c>
      <c r="M249" s="94"/>
    </row>
    <row r="250" spans="2:13" s="8" customFormat="1">
      <c r="B250" s="24"/>
      <c r="C250" s="24"/>
      <c r="D250" s="102"/>
      <c r="E250" s="25"/>
      <c r="F250" s="60"/>
      <c r="G250" s="91"/>
      <c r="H250" s="61"/>
      <c r="M250" s="94"/>
    </row>
    <row r="251" spans="2:13" s="8" customFormat="1">
      <c r="B251" s="24" t="s">
        <v>1122</v>
      </c>
      <c r="C251" s="24"/>
      <c r="D251" s="243" t="s">
        <v>1123</v>
      </c>
      <c r="E251" s="25" t="s">
        <v>24</v>
      </c>
      <c r="F251" s="60">
        <f>F247</f>
        <v>1</v>
      </c>
      <c r="G251" s="91">
        <v>0</v>
      </c>
      <c r="H251" s="61">
        <f>F251*G251</f>
        <v>0</v>
      </c>
      <c r="M251" s="94"/>
    </row>
    <row r="252" spans="2:13" s="8" customFormat="1">
      <c r="B252" s="24"/>
      <c r="C252" s="24"/>
      <c r="D252" s="102"/>
      <c r="E252" s="25"/>
      <c r="F252" s="60"/>
      <c r="G252" s="91"/>
      <c r="H252" s="61"/>
      <c r="M252" s="94"/>
    </row>
    <row r="253" spans="2:13" s="8" customFormat="1" ht="25.5">
      <c r="B253" s="24" t="s">
        <v>1124</v>
      </c>
      <c r="C253" s="24"/>
      <c r="D253" s="102" t="s">
        <v>48</v>
      </c>
      <c r="E253" s="25" t="s">
        <v>24</v>
      </c>
      <c r="F253" s="60">
        <v>6</v>
      </c>
      <c r="G253" s="91">
        <v>0</v>
      </c>
      <c r="H253" s="61">
        <f>F253*G253</f>
        <v>0</v>
      </c>
      <c r="M253" s="94"/>
    </row>
    <row r="255" spans="2:13" s="8" customFormat="1">
      <c r="B255" s="24" t="s">
        <v>1125</v>
      </c>
      <c r="C255" s="24"/>
      <c r="D255" s="102" t="s">
        <v>822</v>
      </c>
      <c r="E255" s="25" t="s">
        <v>24</v>
      </c>
      <c r="F255" s="60">
        <v>1</v>
      </c>
      <c r="G255" s="91">
        <v>0</v>
      </c>
      <c r="H255" s="61">
        <f>F255*G255</f>
        <v>0</v>
      </c>
      <c r="M255" s="94"/>
    </row>
    <row r="257" spans="2:13" s="8" customFormat="1" ht="25.5">
      <c r="B257" s="24" t="s">
        <v>1126</v>
      </c>
      <c r="C257" s="24"/>
      <c r="D257" s="102" t="s">
        <v>265</v>
      </c>
      <c r="E257" s="25" t="s">
        <v>24</v>
      </c>
      <c r="F257" s="60">
        <v>1</v>
      </c>
      <c r="G257" s="91">
        <v>0</v>
      </c>
      <c r="H257" s="61">
        <f>F257*G257</f>
        <v>0</v>
      </c>
      <c r="M257" s="94"/>
    </row>
    <row r="258" spans="2:13" s="8" customFormat="1">
      <c r="B258" s="24"/>
      <c r="C258" s="24"/>
      <c r="D258" s="102"/>
      <c r="E258" s="25"/>
      <c r="F258" s="60"/>
      <c r="G258" s="91"/>
      <c r="H258" s="61"/>
      <c r="M258" s="94"/>
    </row>
    <row r="259" spans="2:13" s="8" customFormat="1" ht="28.9" customHeight="1">
      <c r="B259" s="24" t="s">
        <v>1127</v>
      </c>
      <c r="C259" s="24"/>
      <c r="D259" s="102" t="s">
        <v>266</v>
      </c>
      <c r="E259" s="25" t="s">
        <v>24</v>
      </c>
      <c r="F259" s="60">
        <v>1</v>
      </c>
      <c r="G259" s="91">
        <v>0</v>
      </c>
      <c r="H259" s="61">
        <f>F259*G259</f>
        <v>0</v>
      </c>
      <c r="M259" s="94"/>
    </row>
    <row r="261" spans="2:13" s="8" customFormat="1">
      <c r="B261" s="24" t="s">
        <v>1128</v>
      </c>
      <c r="C261" s="24"/>
      <c r="D261" s="102" t="s">
        <v>1129</v>
      </c>
      <c r="E261" s="25" t="s">
        <v>24</v>
      </c>
      <c r="F261" s="60">
        <v>1</v>
      </c>
      <c r="G261" s="91">
        <v>0</v>
      </c>
      <c r="H261" s="61">
        <f>F261*G261</f>
        <v>0</v>
      </c>
      <c r="M261" s="94"/>
    </row>
    <row r="263" spans="2:13" s="8" customFormat="1" ht="38.25">
      <c r="B263" s="24" t="s">
        <v>1130</v>
      </c>
      <c r="C263" s="24"/>
      <c r="D263" s="102" t="s">
        <v>1131</v>
      </c>
      <c r="E263" s="25" t="s">
        <v>24</v>
      </c>
      <c r="F263" s="60">
        <v>1</v>
      </c>
      <c r="G263" s="91">
        <v>0</v>
      </c>
      <c r="H263" s="61">
        <f>F263*G263</f>
        <v>0</v>
      </c>
      <c r="M263" s="94"/>
    </row>
    <row r="265" spans="2:13" s="8" customFormat="1" ht="51">
      <c r="B265" s="24" t="s">
        <v>1132</v>
      </c>
      <c r="C265" s="24"/>
      <c r="D265" s="102" t="s">
        <v>1356</v>
      </c>
      <c r="E265" s="25" t="s">
        <v>24</v>
      </c>
      <c r="F265" s="60">
        <v>1</v>
      </c>
      <c r="G265" s="91">
        <v>5250</v>
      </c>
      <c r="H265" s="61">
        <f>F265*G265</f>
        <v>5250</v>
      </c>
      <c r="I265" s="102" t="s">
        <v>1381</v>
      </c>
      <c r="M265" s="94"/>
    </row>
    <row r="267" spans="2:13" s="8" customFormat="1" ht="38.25">
      <c r="B267" s="24" t="s">
        <v>1133</v>
      </c>
      <c r="C267" s="24"/>
      <c r="D267" s="102" t="s">
        <v>158</v>
      </c>
      <c r="E267" s="25" t="s">
        <v>24</v>
      </c>
      <c r="F267" s="60">
        <v>1</v>
      </c>
      <c r="G267" s="91">
        <v>0</v>
      </c>
      <c r="H267" s="61">
        <f>F267*G267</f>
        <v>0</v>
      </c>
      <c r="M267" s="94"/>
    </row>
    <row r="269" spans="2:13">
      <c r="B269" s="40"/>
      <c r="C269" s="41"/>
      <c r="D269" s="108" t="s">
        <v>1134</v>
      </c>
      <c r="E269" s="276" t="s">
        <v>25</v>
      </c>
      <c r="F269" s="276"/>
      <c r="G269" s="276"/>
      <c r="H269" s="128">
        <f>H271</f>
        <v>1087.5</v>
      </c>
      <c r="I269" s="42"/>
    </row>
    <row r="270" spans="2:13">
      <c r="D270" s="109"/>
      <c r="G270" s="15"/>
    </row>
    <row r="271" spans="2:13" s="8" customFormat="1" ht="25.5">
      <c r="B271" s="24" t="s">
        <v>1135</v>
      </c>
      <c r="C271" s="24"/>
      <c r="D271" s="102" t="s">
        <v>33</v>
      </c>
      <c r="E271" s="67" t="s">
        <v>24</v>
      </c>
      <c r="F271" s="60">
        <v>0.1</v>
      </c>
      <c r="G271" s="91">
        <f>SUM(E274:E289)</f>
        <v>10875</v>
      </c>
      <c r="H271" s="61">
        <f>F271*G271</f>
        <v>1087.5</v>
      </c>
      <c r="M271" s="94"/>
    </row>
    <row r="272" spans="2:13">
      <c r="D272" s="109"/>
    </row>
    <row r="273" spans="4:5">
      <c r="D273" s="109"/>
    </row>
    <row r="274" spans="4:5">
      <c r="D274" s="115" t="str">
        <f>D12</f>
        <v>1 PREDDELA</v>
      </c>
      <c r="E274" s="22">
        <f>H12</f>
        <v>0</v>
      </c>
    </row>
    <row r="275" spans="4:5">
      <c r="D275" s="115" t="str">
        <f>D26</f>
        <v>2 ZEMELJSKA DELA IN TEMELJENJE</v>
      </c>
      <c r="E275" s="22">
        <f>H26</f>
        <v>0</v>
      </c>
    </row>
    <row r="276" spans="4:5">
      <c r="D276" s="115" t="str">
        <f>D40</f>
        <v>3 BETONSKA DELA</v>
      </c>
      <c r="E276" s="22">
        <f>H40</f>
        <v>0</v>
      </c>
    </row>
    <row r="277" spans="4:5">
      <c r="D277" s="244" t="str">
        <f>D59</f>
        <v>4 TESARSKA DELA</v>
      </c>
      <c r="E277" s="22">
        <f>H59</f>
        <v>0</v>
      </c>
    </row>
    <row r="278" spans="4:5">
      <c r="D278" s="244" t="str">
        <f>D78</f>
        <v>5 ZIDARSKA DELA</v>
      </c>
      <c r="E278" s="22">
        <f>H78</f>
        <v>0</v>
      </c>
    </row>
    <row r="279" spans="4:5">
      <c r="D279" s="244" t="str">
        <f>D119</f>
        <v>6 ZUNANJA DELA</v>
      </c>
      <c r="E279" s="22">
        <f>H119</f>
        <v>0</v>
      </c>
    </row>
    <row r="280" spans="4:5">
      <c r="D280" s="244" t="str">
        <f>D141</f>
        <v>7 KROVSKA DELA</v>
      </c>
      <c r="E280" s="22">
        <f>H141</f>
        <v>0</v>
      </c>
    </row>
    <row r="281" spans="4:5">
      <c r="D281" s="244" t="str">
        <f>D147</f>
        <v>8 KLEPARSKA DELA</v>
      </c>
      <c r="E281" s="22">
        <f>H147</f>
        <v>0</v>
      </c>
    </row>
    <row r="282" spans="4:5">
      <c r="D282" s="244" t="str">
        <f>D155</f>
        <v>9 KOVINSKA DELA</v>
      </c>
      <c r="E282" s="22">
        <f>H155</f>
        <v>0</v>
      </c>
    </row>
    <row r="283" spans="4:5">
      <c r="D283" s="244" t="str">
        <f>D171</f>
        <v>10 KERAMIČARSKA DELA</v>
      </c>
      <c r="E283" s="22">
        <f>H171</f>
        <v>0</v>
      </c>
    </row>
    <row r="284" spans="4:5">
      <c r="D284" s="244" t="str">
        <f>D175</f>
        <v>11 MONTAŽNE OBLOGE IN TERMOIZOLACIJA</v>
      </c>
      <c r="E284" s="22">
        <f>H175</f>
        <v>0</v>
      </c>
    </row>
    <row r="285" spans="4:5">
      <c r="D285" s="244" t="str">
        <f>D179</f>
        <v xml:space="preserve">12 KAMNOSEŠKA DELA </v>
      </c>
      <c r="E285" s="22">
        <f>H179</f>
        <v>0</v>
      </c>
    </row>
    <row r="286" spans="4:5">
      <c r="D286" s="244" t="str">
        <f>D183</f>
        <v xml:space="preserve">13 FASADERSKA DELA </v>
      </c>
      <c r="E286" s="22">
        <f>H183</f>
        <v>0</v>
      </c>
    </row>
    <row r="287" spans="4:5">
      <c r="D287" s="244" t="str">
        <f>D189</f>
        <v xml:space="preserve">14 SLIKARSKA IN PLESKARSKA DELA </v>
      </c>
      <c r="E287" s="22">
        <f>H189</f>
        <v>0</v>
      </c>
    </row>
    <row r="288" spans="4:5">
      <c r="D288" s="244" t="str">
        <f>D197</f>
        <v>15 MONTAŽNA DELA</v>
      </c>
      <c r="E288" s="22">
        <f>H197</f>
        <v>0</v>
      </c>
    </row>
    <row r="289" spans="2:9">
      <c r="D289" s="115" t="str">
        <f>D237</f>
        <v>16 TUJE STORITVE</v>
      </c>
      <c r="E289" s="22">
        <f>H237</f>
        <v>10875</v>
      </c>
    </row>
    <row r="290" spans="2:9">
      <c r="D290" s="115" t="str">
        <f>D269</f>
        <v>17 NEPREDVIDENA DELA</v>
      </c>
      <c r="E290" s="22">
        <f>H269</f>
        <v>1087.5</v>
      </c>
    </row>
    <row r="291" spans="2:9">
      <c r="D291" s="116"/>
      <c r="E291" s="28"/>
    </row>
    <row r="292" spans="2:9">
      <c r="D292" s="117" t="s">
        <v>14</v>
      </c>
      <c r="E292" s="39">
        <f>+SUM(E274:E290)</f>
        <v>11962.5</v>
      </c>
    </row>
    <row r="293" spans="2:9">
      <c r="D293" s="116"/>
      <c r="E293" s="34"/>
    </row>
    <row r="294" spans="2:9">
      <c r="D294" s="115" t="s">
        <v>39</v>
      </c>
      <c r="E294" s="35">
        <f>0.22*E292</f>
        <v>2631.75</v>
      </c>
    </row>
    <row r="295" spans="2:9">
      <c r="D295" s="116"/>
      <c r="E295" s="34"/>
    </row>
    <row r="296" spans="2:9">
      <c r="D296" s="118" t="s">
        <v>15</v>
      </c>
      <c r="E296" s="36">
        <f>+SUM(E292:E294)</f>
        <v>14594.25</v>
      </c>
    </row>
    <row r="297" spans="2:9">
      <c r="D297" s="116"/>
      <c r="E297" s="45"/>
    </row>
    <row r="298" spans="2:9">
      <c r="H298" s="90" t="s">
        <v>103</v>
      </c>
    </row>
    <row r="299" spans="2:9">
      <c r="B299" s="33"/>
      <c r="C299" s="33"/>
      <c r="D299" s="103"/>
      <c r="E299" s="62"/>
      <c r="F299" s="32"/>
      <c r="G299" s="15"/>
      <c r="H299" s="85"/>
      <c r="I299" s="62"/>
    </row>
    <row r="300" spans="2:9" ht="18" customHeight="1">
      <c r="F300" s="32"/>
      <c r="H300" s="84" t="s">
        <v>104</v>
      </c>
    </row>
  </sheetData>
  <mergeCells count="22">
    <mergeCell ref="E141:G141"/>
    <mergeCell ref="C3:H3"/>
    <mergeCell ref="C4:D4"/>
    <mergeCell ref="C5:F5"/>
    <mergeCell ref="C6:F6"/>
    <mergeCell ref="D8:H8"/>
    <mergeCell ref="F12:G12"/>
    <mergeCell ref="E26:G26"/>
    <mergeCell ref="F40:G40"/>
    <mergeCell ref="E59:G59"/>
    <mergeCell ref="E78:G78"/>
    <mergeCell ref="E119:G119"/>
    <mergeCell ref="E189:G189"/>
    <mergeCell ref="E197:G197"/>
    <mergeCell ref="F237:G237"/>
    <mergeCell ref="E269:G269"/>
    <mergeCell ref="E147:G147"/>
    <mergeCell ref="E155:G155"/>
    <mergeCell ref="E171:G171"/>
    <mergeCell ref="E175:G175"/>
    <mergeCell ref="E179:G179"/>
    <mergeCell ref="E183:G183"/>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2" manualBreakCount="2">
    <brk id="236" min="1" max="8" man="1"/>
    <brk id="268" min="1" max="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F6381-E124-4BF8-B118-2E20AFFF399C}">
  <sheetPr>
    <tabColor rgb="FF92D050"/>
  </sheetPr>
  <dimension ref="B2:M182"/>
  <sheetViews>
    <sheetView showZeros="0" topLeftCell="A141" zoomScale="85" zoomScaleNormal="85" zoomScaleSheetLayoutView="70" workbookViewId="0">
      <selection activeCell="H135" sqref="H135"/>
    </sheetView>
  </sheetViews>
  <sheetFormatPr defaultColWidth="9.140625" defaultRowHeight="12.75"/>
  <cols>
    <col min="1" max="1" width="9.140625" style="62"/>
    <col min="2" max="3" width="10.7109375" style="24" customWidth="1"/>
    <col min="4" max="4" width="51.140625" style="102" customWidth="1"/>
    <col min="5" max="5" width="13.7109375" style="24" customWidth="1"/>
    <col min="6" max="6" width="12.7109375" style="60" customWidth="1"/>
    <col min="7" max="7" width="15.7109375" style="26" customWidth="1"/>
    <col min="8" max="8" width="15.7109375" style="61" customWidth="1"/>
    <col min="9" max="9" width="21.7109375" style="27" customWidth="1"/>
    <col min="10" max="12" width="9.140625" style="62"/>
    <col min="13" max="13" width="50.7109375" style="67" customWidth="1"/>
    <col min="14" max="16384" width="9.140625" style="62"/>
  </cols>
  <sheetData>
    <row r="2" spans="2:13">
      <c r="B2" s="8" t="s">
        <v>16</v>
      </c>
      <c r="C2" s="9" t="s">
        <v>1366</v>
      </c>
      <c r="D2" s="103"/>
      <c r="E2" s="8"/>
    </row>
    <row r="3" spans="2:13" s="68" customFormat="1" ht="15" customHeight="1">
      <c r="B3" s="8" t="s">
        <v>37</v>
      </c>
      <c r="C3" s="267" t="s">
        <v>1136</v>
      </c>
      <c r="D3" s="267"/>
      <c r="E3" s="267"/>
      <c r="F3" s="267"/>
      <c r="G3" s="268"/>
      <c r="H3" s="268"/>
      <c r="M3" s="27"/>
    </row>
    <row r="4" spans="2:13" s="68" customFormat="1" ht="12.75" customHeight="1">
      <c r="B4" s="8"/>
      <c r="C4" s="267" t="s">
        <v>175</v>
      </c>
      <c r="D4" s="267"/>
      <c r="E4" s="127"/>
      <c r="F4" s="127"/>
      <c r="G4" s="69"/>
      <c r="H4" s="61"/>
      <c r="M4" s="27"/>
    </row>
    <row r="5" spans="2:13" s="68" customFormat="1" ht="12.75" customHeight="1">
      <c r="B5" s="8" t="s">
        <v>36</v>
      </c>
      <c r="C5" s="267" t="s">
        <v>184</v>
      </c>
      <c r="D5" s="270"/>
      <c r="E5" s="270"/>
      <c r="F5" s="270"/>
      <c r="G5" s="69"/>
      <c r="H5" s="61"/>
      <c r="M5" s="27"/>
    </row>
    <row r="6" spans="2:13" s="68" customFormat="1">
      <c r="B6" s="8" t="s">
        <v>17</v>
      </c>
      <c r="C6" s="270" t="s">
        <v>1372</v>
      </c>
      <c r="D6" s="270"/>
      <c r="E6" s="270"/>
      <c r="F6" s="270"/>
      <c r="G6" s="69"/>
      <c r="H6" s="61"/>
      <c r="M6" s="27"/>
    </row>
    <row r="7" spans="2:13" s="68" customFormat="1">
      <c r="B7" s="8" t="s">
        <v>18</v>
      </c>
      <c r="C7" s="9" t="s">
        <v>164</v>
      </c>
      <c r="D7" s="104"/>
      <c r="E7" s="9"/>
      <c r="F7" s="9"/>
      <c r="G7" s="69"/>
      <c r="H7" s="61"/>
      <c r="M7" s="27"/>
    </row>
    <row r="8" spans="2:13" s="68" customFormat="1" ht="44.25" customHeight="1">
      <c r="C8" s="9"/>
      <c r="D8" s="278" t="s">
        <v>1137</v>
      </c>
      <c r="E8" s="278"/>
      <c r="F8" s="278"/>
      <c r="G8" s="278"/>
      <c r="H8" s="278"/>
      <c r="M8" s="27"/>
    </row>
    <row r="9" spans="2:13" s="3" customFormat="1" ht="18">
      <c r="B9" s="4"/>
      <c r="C9" s="4"/>
      <c r="D9" s="105"/>
      <c r="E9" s="4"/>
      <c r="F9" s="10"/>
      <c r="G9" s="13"/>
      <c r="H9" s="17"/>
      <c r="I9" s="1"/>
      <c r="M9" s="92"/>
    </row>
    <row r="10" spans="2:13" s="21" customFormat="1" ht="15" customHeight="1" thickBot="1">
      <c r="B10" s="43" t="s">
        <v>0</v>
      </c>
      <c r="C10" s="43" t="s">
        <v>4</v>
      </c>
      <c r="D10" s="106" t="s">
        <v>2</v>
      </c>
      <c r="E10" s="43" t="s">
        <v>5</v>
      </c>
      <c r="F10" s="43" t="s">
        <v>1</v>
      </c>
      <c r="G10" s="43" t="s">
        <v>6</v>
      </c>
      <c r="H10" s="43" t="s">
        <v>13</v>
      </c>
      <c r="I10" s="43" t="s">
        <v>3</v>
      </c>
    </row>
    <row r="11" spans="2:13" s="5" customFormat="1" ht="15">
      <c r="B11" s="6"/>
      <c r="C11" s="6"/>
      <c r="D11" s="107"/>
      <c r="E11" s="6"/>
      <c r="F11" s="11"/>
      <c r="G11" s="14"/>
      <c r="H11" s="18"/>
      <c r="I11" s="7"/>
      <c r="M11" s="93"/>
    </row>
    <row r="12" spans="2:13">
      <c r="B12" s="40"/>
      <c r="C12" s="41"/>
      <c r="D12" s="108" t="s">
        <v>7</v>
      </c>
      <c r="E12" s="41"/>
      <c r="F12" s="276" t="s">
        <v>10</v>
      </c>
      <c r="G12" s="276"/>
      <c r="H12" s="128">
        <f>SUM(H16:H23)</f>
        <v>0</v>
      </c>
      <c r="I12" s="42"/>
    </row>
    <row r="13" spans="2:13">
      <c r="D13" s="109"/>
      <c r="G13" s="62"/>
      <c r="H13" s="62"/>
      <c r="I13" s="62"/>
    </row>
    <row r="14" spans="2:13">
      <c r="B14" s="37"/>
      <c r="C14" s="37"/>
      <c r="D14" s="110" t="s">
        <v>404</v>
      </c>
      <c r="E14" s="37"/>
      <c r="F14" s="37"/>
      <c r="G14" s="37"/>
      <c r="H14" s="37"/>
      <c r="I14" s="37"/>
    </row>
    <row r="15" spans="2:13">
      <c r="D15" s="109"/>
      <c r="G15" s="62"/>
      <c r="H15" s="62"/>
      <c r="I15" s="62"/>
    </row>
    <row r="16" spans="2:13" s="8" customFormat="1">
      <c r="B16" s="24" t="s">
        <v>61</v>
      </c>
      <c r="C16" s="24"/>
      <c r="D16" s="135" t="s">
        <v>405</v>
      </c>
      <c r="E16" s="67" t="s">
        <v>19</v>
      </c>
      <c r="F16" s="60">
        <v>1</v>
      </c>
      <c r="G16" s="26">
        <v>0</v>
      </c>
      <c r="H16" s="61">
        <f>F16*G16</f>
        <v>0</v>
      </c>
      <c r="M16" s="94"/>
    </row>
    <row r="17" spans="2:13" s="8" customFormat="1">
      <c r="B17" s="24"/>
      <c r="C17" s="24"/>
      <c r="D17" s="102"/>
      <c r="E17" s="67"/>
      <c r="F17" s="60"/>
      <c r="G17" s="26"/>
      <c r="H17" s="61"/>
      <c r="M17" s="94"/>
    </row>
    <row r="18" spans="2:13" s="8" customFormat="1" ht="25.5">
      <c r="B18" s="24" t="s">
        <v>62</v>
      </c>
      <c r="C18" s="24"/>
      <c r="D18" s="135" t="s">
        <v>406</v>
      </c>
      <c r="E18" s="67" t="s">
        <v>19</v>
      </c>
      <c r="F18" s="60">
        <v>1</v>
      </c>
      <c r="G18" s="26">
        <v>0</v>
      </c>
      <c r="H18" s="61">
        <f>F18*G18</f>
        <v>0</v>
      </c>
      <c r="M18" s="94"/>
    </row>
    <row r="19" spans="2:13" s="8" customFormat="1">
      <c r="B19" s="24"/>
      <c r="C19" s="24"/>
      <c r="D19" s="102"/>
      <c r="E19" s="67"/>
      <c r="F19" s="60"/>
      <c r="G19" s="26"/>
      <c r="H19" s="61"/>
      <c r="M19" s="94"/>
    </row>
    <row r="20" spans="2:13" s="8" customFormat="1" ht="76.5">
      <c r="B20" s="24" t="s">
        <v>63</v>
      </c>
      <c r="C20" s="24"/>
      <c r="D20" s="135" t="s">
        <v>827</v>
      </c>
      <c r="E20" s="67" t="s">
        <v>19</v>
      </c>
      <c r="F20" s="60">
        <v>1</v>
      </c>
      <c r="G20" s="26">
        <v>0</v>
      </c>
      <c r="H20" s="61">
        <f>F20*G20</f>
        <v>0</v>
      </c>
      <c r="M20" s="94"/>
    </row>
    <row r="21" spans="2:13" s="8" customFormat="1">
      <c r="B21" s="24"/>
      <c r="C21" s="24"/>
      <c r="D21" s="102"/>
      <c r="E21" s="67"/>
      <c r="F21" s="60"/>
      <c r="G21" s="26"/>
      <c r="H21" s="61"/>
      <c r="M21" s="94"/>
    </row>
    <row r="22" spans="2:13" s="8" customFormat="1" ht="38.25">
      <c r="B22" s="24" t="s">
        <v>826</v>
      </c>
      <c r="C22" s="24"/>
      <c r="D22" s="102" t="s">
        <v>135</v>
      </c>
      <c r="E22" s="24" t="s">
        <v>19</v>
      </c>
      <c r="F22" s="60">
        <v>1</v>
      </c>
      <c r="G22" s="91">
        <v>0</v>
      </c>
      <c r="H22" s="61">
        <f>F22*G22</f>
        <v>0</v>
      </c>
      <c r="M22" s="94"/>
    </row>
    <row r="23" spans="2:13" s="5" customFormat="1" ht="15">
      <c r="B23" s="24"/>
      <c r="C23" s="6"/>
      <c r="D23" s="107"/>
      <c r="E23" s="6"/>
      <c r="F23" s="11"/>
      <c r="G23" s="91"/>
      <c r="H23" s="18"/>
      <c r="I23" s="7"/>
      <c r="M23" s="93"/>
    </row>
    <row r="24" spans="2:13">
      <c r="B24" s="40"/>
      <c r="C24" s="41"/>
      <c r="D24" s="108" t="s">
        <v>1138</v>
      </c>
      <c r="E24" s="41"/>
      <c r="F24" s="276" t="s">
        <v>412</v>
      </c>
      <c r="G24" s="276"/>
      <c r="H24" s="128">
        <f>SUM(H26:H28)</f>
        <v>0</v>
      </c>
      <c r="I24" s="42"/>
    </row>
    <row r="25" spans="2:13">
      <c r="D25" s="109"/>
      <c r="G25" s="15"/>
    </row>
    <row r="26" spans="2:13" ht="51">
      <c r="B26" s="24" t="s">
        <v>67</v>
      </c>
      <c r="D26" s="102" t="s">
        <v>1139</v>
      </c>
      <c r="E26" s="24" t="s">
        <v>19</v>
      </c>
      <c r="F26" s="60">
        <v>2</v>
      </c>
      <c r="G26" s="26">
        <v>0</v>
      </c>
      <c r="H26" s="61">
        <f>F26*G26</f>
        <v>0</v>
      </c>
      <c r="I26" s="66"/>
      <c r="K26" s="24"/>
      <c r="L26" s="24"/>
      <c r="M26" s="27"/>
    </row>
    <row r="27" spans="2:13">
      <c r="E27" s="32"/>
      <c r="F27" s="64"/>
      <c r="G27" s="101"/>
      <c r="H27" s="65"/>
      <c r="I27" s="66"/>
      <c r="K27" s="24"/>
      <c r="L27" s="24"/>
      <c r="M27" s="27"/>
    </row>
    <row r="28" spans="2:13" ht="51">
      <c r="B28" s="24" t="s">
        <v>68</v>
      </c>
      <c r="D28" s="102" t="s">
        <v>413</v>
      </c>
      <c r="E28" s="24" t="s">
        <v>19</v>
      </c>
      <c r="F28" s="60">
        <v>2</v>
      </c>
      <c r="G28" s="26">
        <v>0</v>
      </c>
      <c r="H28" s="61">
        <f>F28*G28</f>
        <v>0</v>
      </c>
      <c r="I28" s="66"/>
      <c r="K28" s="24"/>
      <c r="L28" s="24"/>
      <c r="M28" s="27"/>
    </row>
    <row r="29" spans="2:13">
      <c r="E29" s="32"/>
      <c r="F29" s="64"/>
      <c r="G29" s="101"/>
      <c r="H29" s="65"/>
      <c r="I29" s="66"/>
      <c r="K29" s="24"/>
      <c r="L29" s="24"/>
      <c r="M29" s="27"/>
    </row>
    <row r="30" spans="2:13">
      <c r="B30" s="40"/>
      <c r="C30" s="41"/>
      <c r="D30" s="108" t="s">
        <v>1140</v>
      </c>
      <c r="E30" s="276" t="s">
        <v>416</v>
      </c>
      <c r="F30" s="277"/>
      <c r="G30" s="277"/>
      <c r="H30" s="128">
        <f>SUM(H32:H56)</f>
        <v>0</v>
      </c>
      <c r="I30" s="42"/>
      <c r="K30" s="24"/>
      <c r="L30" s="24"/>
      <c r="M30" s="27"/>
    </row>
    <row r="31" spans="2:13">
      <c r="B31" s="44"/>
      <c r="C31" s="44"/>
      <c r="D31" s="111"/>
      <c r="E31" s="129"/>
      <c r="F31" s="136"/>
      <c r="G31" s="136"/>
      <c r="H31" s="129"/>
      <c r="I31" s="44"/>
      <c r="K31" s="24"/>
      <c r="L31" s="24"/>
      <c r="M31" s="27"/>
    </row>
    <row r="32" spans="2:13" ht="25.5">
      <c r="B32" s="62" t="s">
        <v>296</v>
      </c>
      <c r="C32" s="75"/>
      <c r="D32" s="137" t="s">
        <v>1141</v>
      </c>
      <c r="E32" s="67"/>
      <c r="G32" s="98"/>
      <c r="I32" s="44"/>
      <c r="K32" s="24"/>
      <c r="L32" s="24"/>
      <c r="M32" s="27"/>
    </row>
    <row r="33" spans="2:13">
      <c r="B33" s="62"/>
      <c r="C33" s="75"/>
      <c r="E33" s="67"/>
      <c r="G33" s="98"/>
      <c r="I33" s="44"/>
      <c r="K33" s="24"/>
      <c r="L33" s="24"/>
      <c r="M33" s="27"/>
    </row>
    <row r="34" spans="2:13">
      <c r="B34" s="62"/>
      <c r="C34" s="75"/>
      <c r="D34" s="138" t="s">
        <v>442</v>
      </c>
      <c r="E34" s="67"/>
      <c r="G34" s="98"/>
      <c r="I34" s="44"/>
      <c r="K34" s="24"/>
      <c r="L34" s="24"/>
      <c r="M34" s="27"/>
    </row>
    <row r="35" spans="2:13">
      <c r="B35" s="62"/>
      <c r="C35" s="75"/>
      <c r="E35" s="67"/>
      <c r="G35" s="98"/>
      <c r="I35" s="44"/>
      <c r="K35" s="24"/>
      <c r="L35" s="24"/>
      <c r="M35" s="27"/>
    </row>
    <row r="36" spans="2:13" ht="38.25">
      <c r="B36" s="62"/>
      <c r="C36" s="75"/>
      <c r="D36" s="138" t="s">
        <v>443</v>
      </c>
      <c r="E36" s="67"/>
      <c r="G36" s="98"/>
      <c r="I36" s="44"/>
      <c r="K36" s="24"/>
      <c r="L36" s="24"/>
      <c r="M36" s="27"/>
    </row>
    <row r="37" spans="2:13">
      <c r="B37" s="62"/>
      <c r="C37" s="44"/>
      <c r="D37" s="111"/>
      <c r="E37" s="44"/>
      <c r="G37" s="98"/>
      <c r="I37" s="44"/>
      <c r="K37" s="24"/>
      <c r="L37" s="24"/>
      <c r="M37" s="27"/>
    </row>
    <row r="38" spans="2:13" ht="165.75">
      <c r="B38" s="62"/>
      <c r="D38" s="138" t="s">
        <v>444</v>
      </c>
      <c r="G38" s="98"/>
      <c r="I38" s="44"/>
      <c r="K38" s="24"/>
      <c r="L38" s="24"/>
      <c r="M38" s="27"/>
    </row>
    <row r="39" spans="2:13">
      <c r="B39" s="62"/>
      <c r="G39" s="98"/>
      <c r="I39" s="44"/>
      <c r="K39" s="24"/>
      <c r="L39" s="24"/>
      <c r="M39" s="27"/>
    </row>
    <row r="40" spans="2:13" ht="38.25">
      <c r="B40" s="62"/>
      <c r="D40" s="138" t="s">
        <v>445</v>
      </c>
      <c r="G40" s="98"/>
      <c r="I40" s="44"/>
      <c r="K40" s="24"/>
      <c r="L40" s="24"/>
      <c r="M40" s="27"/>
    </row>
    <row r="41" spans="2:13">
      <c r="B41" s="62"/>
      <c r="D41" s="138"/>
      <c r="G41" s="98"/>
      <c r="I41" s="44"/>
      <c r="K41" s="24"/>
      <c r="L41" s="24"/>
      <c r="M41" s="27"/>
    </row>
    <row r="42" spans="2:13">
      <c r="B42" s="62"/>
      <c r="D42" s="138" t="s">
        <v>446</v>
      </c>
      <c r="G42" s="98"/>
      <c r="I42" s="44"/>
      <c r="K42" s="24"/>
      <c r="L42" s="24"/>
      <c r="M42" s="27"/>
    </row>
    <row r="43" spans="2:13">
      <c r="B43" s="62"/>
      <c r="D43" s="138"/>
      <c r="G43" s="98"/>
      <c r="I43" s="44"/>
      <c r="K43" s="24"/>
      <c r="L43" s="24"/>
      <c r="M43" s="27"/>
    </row>
    <row r="44" spans="2:13" ht="63.75">
      <c r="B44" s="62"/>
      <c r="D44" s="138" t="s">
        <v>837</v>
      </c>
      <c r="E44" s="24" t="s">
        <v>19</v>
      </c>
      <c r="F44" s="60">
        <v>2</v>
      </c>
      <c r="G44" s="98">
        <v>0</v>
      </c>
      <c r="H44" s="61">
        <f>F44*G44</f>
        <v>0</v>
      </c>
      <c r="I44" s="44"/>
      <c r="K44" s="24"/>
      <c r="L44" s="24"/>
      <c r="M44" s="27"/>
    </row>
    <row r="45" spans="2:13">
      <c r="B45" s="62"/>
      <c r="D45" s="138"/>
      <c r="G45" s="98"/>
      <c r="I45" s="44"/>
      <c r="K45" s="24"/>
      <c r="L45" s="24"/>
      <c r="M45" s="27"/>
    </row>
    <row r="46" spans="2:13" ht="25.5">
      <c r="B46" s="62" t="s">
        <v>299</v>
      </c>
      <c r="D46" s="135" t="s">
        <v>452</v>
      </c>
      <c r="E46" s="24" t="s">
        <v>19</v>
      </c>
      <c r="F46" s="60">
        <v>2</v>
      </c>
      <c r="G46" s="98">
        <v>0</v>
      </c>
      <c r="H46" s="61">
        <f>F46*G46</f>
        <v>0</v>
      </c>
      <c r="I46" s="44"/>
      <c r="K46" s="24"/>
      <c r="L46" s="24"/>
      <c r="M46" s="27"/>
    </row>
    <row r="47" spans="2:13">
      <c r="B47" s="62"/>
      <c r="I47" s="44"/>
      <c r="K47" s="24"/>
      <c r="L47" s="24"/>
      <c r="M47" s="27"/>
    </row>
    <row r="48" spans="2:13" ht="25.5">
      <c r="B48" s="62" t="s">
        <v>301</v>
      </c>
      <c r="D48" s="135" t="s">
        <v>1142</v>
      </c>
      <c r="E48" s="24" t="s">
        <v>19</v>
      </c>
      <c r="F48" s="60">
        <v>2</v>
      </c>
      <c r="G48" s="26">
        <v>0</v>
      </c>
      <c r="H48" s="61">
        <f>F48*G48</f>
        <v>0</v>
      </c>
      <c r="I48" s="44"/>
      <c r="K48" s="24"/>
      <c r="L48" s="24"/>
      <c r="M48" s="27"/>
    </row>
    <row r="49" spans="2:13">
      <c r="E49" s="32"/>
      <c r="F49" s="64"/>
      <c r="G49" s="101"/>
      <c r="H49" s="65"/>
      <c r="I49" s="66"/>
      <c r="K49" s="24"/>
      <c r="L49" s="24"/>
      <c r="M49" s="27"/>
    </row>
    <row r="50" spans="2:13" ht="38.25">
      <c r="B50" s="62" t="s">
        <v>304</v>
      </c>
      <c r="D50" s="135" t="s">
        <v>463</v>
      </c>
      <c r="E50" s="24" t="s">
        <v>19</v>
      </c>
      <c r="F50" s="60">
        <v>1</v>
      </c>
      <c r="G50" s="26">
        <v>0</v>
      </c>
      <c r="H50" s="61">
        <f>F50*G50</f>
        <v>0</v>
      </c>
      <c r="I50" s="44"/>
      <c r="K50" s="24"/>
      <c r="L50" s="24"/>
      <c r="M50" s="27"/>
    </row>
    <row r="51" spans="2:13">
      <c r="E51" s="32"/>
      <c r="F51" s="64"/>
      <c r="G51" s="101"/>
      <c r="H51" s="65"/>
      <c r="I51" s="66"/>
      <c r="K51" s="24"/>
      <c r="L51" s="24"/>
      <c r="M51" s="27"/>
    </row>
    <row r="52" spans="2:13" ht="25.5">
      <c r="B52" s="62" t="s">
        <v>305</v>
      </c>
      <c r="D52" s="135" t="s">
        <v>906</v>
      </c>
      <c r="E52" s="24" t="s">
        <v>49</v>
      </c>
      <c r="F52" s="60">
        <v>16</v>
      </c>
      <c r="G52" s="26">
        <v>0</v>
      </c>
      <c r="H52" s="61">
        <f>F52*G52</f>
        <v>0</v>
      </c>
      <c r="I52" s="44"/>
      <c r="K52" s="24"/>
      <c r="L52" s="24"/>
      <c r="M52" s="27"/>
    </row>
    <row r="53" spans="2:13">
      <c r="E53" s="32"/>
      <c r="F53" s="64"/>
      <c r="G53" s="101"/>
      <c r="H53" s="65"/>
      <c r="I53" s="66"/>
      <c r="K53" s="24"/>
      <c r="L53" s="24"/>
      <c r="M53" s="27"/>
    </row>
    <row r="54" spans="2:13" ht="38.25">
      <c r="B54" s="62" t="s">
        <v>306</v>
      </c>
      <c r="D54" s="135" t="s">
        <v>1143</v>
      </c>
      <c r="E54" s="24" t="s">
        <v>49</v>
      </c>
      <c r="F54" s="60">
        <v>180</v>
      </c>
      <c r="G54" s="26">
        <v>0</v>
      </c>
      <c r="H54" s="61">
        <f>F54*G54</f>
        <v>0</v>
      </c>
      <c r="I54" s="44"/>
      <c r="K54" s="24"/>
      <c r="L54" s="24"/>
      <c r="M54" s="27"/>
    </row>
    <row r="55" spans="2:13">
      <c r="E55" s="32"/>
      <c r="F55" s="64"/>
      <c r="G55" s="101"/>
      <c r="H55" s="65"/>
      <c r="I55" s="66"/>
      <c r="K55" s="24"/>
      <c r="L55" s="24"/>
      <c r="M55" s="27"/>
    </row>
    <row r="56" spans="2:13" ht="38.25">
      <c r="B56" s="62" t="s">
        <v>309</v>
      </c>
      <c r="D56" s="135" t="s">
        <v>1144</v>
      </c>
      <c r="E56" s="24" t="s">
        <v>49</v>
      </c>
      <c r="F56" s="60">
        <v>120</v>
      </c>
      <c r="G56" s="26">
        <v>0</v>
      </c>
      <c r="H56" s="61">
        <f>F56*G56</f>
        <v>0</v>
      </c>
      <c r="I56" s="44"/>
      <c r="K56" s="24"/>
      <c r="L56" s="24"/>
      <c r="M56" s="27"/>
    </row>
    <row r="57" spans="2:13">
      <c r="E57" s="32"/>
      <c r="F57" s="64"/>
      <c r="G57" s="101"/>
      <c r="H57" s="65"/>
      <c r="I57" s="66"/>
      <c r="K57" s="24"/>
      <c r="L57" s="24"/>
      <c r="M57" s="27"/>
    </row>
    <row r="58" spans="2:13">
      <c r="B58" s="40"/>
      <c r="C58" s="41"/>
      <c r="D58" s="108" t="s">
        <v>998</v>
      </c>
      <c r="E58" s="276" t="s">
        <v>448</v>
      </c>
      <c r="F58" s="277"/>
      <c r="G58" s="277"/>
      <c r="H58" s="128">
        <f>SUM(H60)</f>
        <v>0</v>
      </c>
      <c r="I58" s="42"/>
      <c r="K58" s="24"/>
      <c r="L58" s="24"/>
      <c r="M58" s="27"/>
    </row>
    <row r="59" spans="2:13">
      <c r="B59" s="44"/>
      <c r="C59" s="44"/>
      <c r="D59" s="111"/>
      <c r="E59" s="129"/>
      <c r="F59" s="136"/>
      <c r="G59" s="136"/>
      <c r="H59" s="129"/>
      <c r="I59" s="44"/>
      <c r="K59" s="24"/>
      <c r="L59" s="24"/>
      <c r="M59" s="27"/>
    </row>
    <row r="60" spans="2:13" ht="90" customHeight="1">
      <c r="B60" s="62" t="s">
        <v>129</v>
      </c>
      <c r="C60" s="75"/>
      <c r="D60" s="135" t="s">
        <v>449</v>
      </c>
      <c r="E60" s="67" t="s">
        <v>24</v>
      </c>
      <c r="F60" s="60">
        <v>2</v>
      </c>
      <c r="G60" s="98">
        <v>0</v>
      </c>
      <c r="H60" s="61">
        <f>F60*G60</f>
        <v>0</v>
      </c>
      <c r="I60" s="44"/>
      <c r="K60" s="24"/>
      <c r="L60" s="24"/>
      <c r="M60" s="27"/>
    </row>
    <row r="61" spans="2:13">
      <c r="B61" s="62"/>
      <c r="C61" s="75"/>
      <c r="E61" s="67"/>
      <c r="G61" s="98"/>
      <c r="I61" s="44"/>
      <c r="K61" s="24"/>
      <c r="L61" s="24"/>
      <c r="M61" s="27"/>
    </row>
    <row r="62" spans="2:13">
      <c r="B62" s="40"/>
      <c r="C62" s="41"/>
      <c r="D62" s="108" t="s">
        <v>1145</v>
      </c>
      <c r="E62" s="276" t="s">
        <v>472</v>
      </c>
      <c r="F62" s="277"/>
      <c r="G62" s="277"/>
      <c r="H62" s="128">
        <f>SUM(H64:H69)</f>
        <v>0</v>
      </c>
      <c r="I62" s="42"/>
      <c r="K62" s="24"/>
      <c r="L62" s="24"/>
      <c r="M62" s="27"/>
    </row>
    <row r="63" spans="2:13">
      <c r="B63" s="44"/>
      <c r="C63" s="44"/>
      <c r="D63" s="111"/>
      <c r="E63" s="129"/>
      <c r="F63" s="136"/>
      <c r="G63" s="136"/>
      <c r="H63" s="129"/>
      <c r="I63" s="44"/>
      <c r="K63" s="24"/>
      <c r="L63" s="24"/>
      <c r="M63" s="27"/>
    </row>
    <row r="64" spans="2:13" ht="102">
      <c r="B64" s="62" t="s">
        <v>88</v>
      </c>
      <c r="C64" s="75"/>
      <c r="D64" s="135" t="s">
        <v>473</v>
      </c>
      <c r="E64" s="67" t="s">
        <v>24</v>
      </c>
      <c r="F64" s="60">
        <v>2</v>
      </c>
      <c r="G64" s="98">
        <v>0</v>
      </c>
      <c r="H64" s="61">
        <f>F64*G64</f>
        <v>0</v>
      </c>
      <c r="I64" s="44"/>
      <c r="K64" s="24"/>
      <c r="L64" s="24"/>
      <c r="M64" s="27"/>
    </row>
    <row r="65" spans="2:13">
      <c r="B65" s="62"/>
      <c r="C65" s="75"/>
      <c r="E65" s="67"/>
      <c r="G65" s="98"/>
      <c r="I65" s="44"/>
      <c r="K65" s="24"/>
      <c r="L65" s="24"/>
      <c r="M65" s="27"/>
    </row>
    <row r="66" spans="2:13" ht="51">
      <c r="B66" s="62" t="s">
        <v>89</v>
      </c>
      <c r="C66" s="75"/>
      <c r="D66" s="135" t="s">
        <v>1146</v>
      </c>
      <c r="E66" s="67" t="s">
        <v>24</v>
      </c>
      <c r="F66" s="60">
        <v>1</v>
      </c>
      <c r="G66" s="98">
        <v>0</v>
      </c>
      <c r="H66" s="61">
        <f>F66*G66</f>
        <v>0</v>
      </c>
      <c r="I66" s="44"/>
      <c r="K66" s="24"/>
      <c r="L66" s="24"/>
      <c r="M66" s="27"/>
    </row>
    <row r="67" spans="2:13">
      <c r="B67" s="62"/>
      <c r="C67" s="75"/>
      <c r="E67" s="67"/>
      <c r="G67" s="98"/>
      <c r="I67" s="44"/>
      <c r="K67" s="24"/>
      <c r="L67" s="24"/>
      <c r="M67" s="27"/>
    </row>
    <row r="68" spans="2:13" ht="51">
      <c r="B68" s="62" t="s">
        <v>90</v>
      </c>
      <c r="C68" s="75"/>
      <c r="D68" s="135" t="s">
        <v>475</v>
      </c>
      <c r="E68" s="67" t="s">
        <v>24</v>
      </c>
      <c r="F68" s="60">
        <v>1</v>
      </c>
      <c r="G68" s="98">
        <v>0</v>
      </c>
      <c r="H68" s="61">
        <f>F68*G68</f>
        <v>0</v>
      </c>
      <c r="I68" s="44"/>
      <c r="K68" s="24"/>
      <c r="L68" s="24"/>
      <c r="M68" s="27"/>
    </row>
    <row r="69" spans="2:13">
      <c r="B69" s="62"/>
      <c r="C69" s="75"/>
      <c r="E69" s="67"/>
      <c r="G69" s="98"/>
      <c r="I69" s="44"/>
      <c r="K69" s="24"/>
      <c r="L69" s="24"/>
      <c r="M69" s="27"/>
    </row>
    <row r="70" spans="2:13">
      <c r="B70" s="40"/>
      <c r="C70" s="41"/>
      <c r="D70" s="108" t="s">
        <v>1147</v>
      </c>
      <c r="E70" s="276" t="s">
        <v>477</v>
      </c>
      <c r="F70" s="277"/>
      <c r="G70" s="277"/>
      <c r="H70" s="128">
        <f>SUM(H72)</f>
        <v>0</v>
      </c>
      <c r="I70" s="42"/>
      <c r="K70" s="24"/>
      <c r="L70" s="24"/>
      <c r="M70" s="27"/>
    </row>
    <row r="71" spans="2:13">
      <c r="B71" s="44"/>
      <c r="C71" s="44"/>
      <c r="D71" s="111"/>
      <c r="E71" s="129"/>
      <c r="F71" s="136"/>
      <c r="G71" s="136"/>
      <c r="H71" s="129"/>
      <c r="I71" s="44"/>
      <c r="K71" s="24"/>
      <c r="L71" s="24"/>
      <c r="M71" s="27"/>
    </row>
    <row r="72" spans="2:13" ht="25.5">
      <c r="B72" s="62" t="s">
        <v>95</v>
      </c>
      <c r="C72" s="75"/>
      <c r="D72" s="135" t="s">
        <v>1148</v>
      </c>
      <c r="E72" s="67" t="s">
        <v>20</v>
      </c>
      <c r="F72" s="60">
        <v>17</v>
      </c>
      <c r="G72" s="98">
        <v>0</v>
      </c>
      <c r="H72" s="61">
        <f>F72*G72</f>
        <v>0</v>
      </c>
      <c r="I72" s="44"/>
      <c r="K72" s="24"/>
      <c r="L72" s="24"/>
      <c r="M72" s="27"/>
    </row>
    <row r="73" spans="2:13">
      <c r="B73" s="62"/>
      <c r="C73" s="75"/>
      <c r="E73" s="67"/>
      <c r="G73" s="98"/>
      <c r="I73" s="44"/>
      <c r="K73" s="24"/>
      <c r="L73" s="24"/>
      <c r="M73" s="27"/>
    </row>
    <row r="74" spans="2:13">
      <c r="B74" s="40"/>
      <c r="C74" s="41"/>
      <c r="D74" s="108" t="s">
        <v>1149</v>
      </c>
      <c r="E74" s="276" t="s">
        <v>1048</v>
      </c>
      <c r="F74" s="277"/>
      <c r="G74" s="277"/>
      <c r="H74" s="128">
        <f>SUM(H76:H78)</f>
        <v>0</v>
      </c>
      <c r="I74" s="42"/>
      <c r="K74" s="24"/>
      <c r="L74" s="24"/>
      <c r="M74" s="27"/>
    </row>
    <row r="75" spans="2:13">
      <c r="B75" s="44"/>
      <c r="C75" s="44"/>
      <c r="D75" s="111"/>
      <c r="E75" s="129"/>
      <c r="F75" s="136"/>
      <c r="G75" s="136"/>
      <c r="H75" s="129"/>
      <c r="I75" s="44"/>
      <c r="K75" s="24"/>
      <c r="L75" s="24"/>
      <c r="M75" s="27"/>
    </row>
    <row r="76" spans="2:13" ht="25.5">
      <c r="B76" s="62" t="s">
        <v>97</v>
      </c>
      <c r="C76" s="75"/>
      <c r="D76" s="135" t="s">
        <v>1050</v>
      </c>
      <c r="E76" s="67" t="s">
        <v>21</v>
      </c>
      <c r="F76" s="60">
        <v>12</v>
      </c>
      <c r="G76" s="98">
        <v>0</v>
      </c>
      <c r="H76" s="61">
        <f>F76*G76</f>
        <v>0</v>
      </c>
      <c r="I76" s="44"/>
      <c r="K76" s="24"/>
      <c r="L76" s="24"/>
      <c r="M76" s="27"/>
    </row>
    <row r="77" spans="2:13">
      <c r="B77" s="62"/>
      <c r="C77" s="75"/>
      <c r="E77" s="67"/>
      <c r="G77" s="98"/>
      <c r="I77" s="44"/>
      <c r="K77" s="24"/>
      <c r="L77" s="24"/>
      <c r="M77" s="27"/>
    </row>
    <row r="78" spans="2:13" ht="28.5" customHeight="1">
      <c r="B78" s="62" t="s">
        <v>260</v>
      </c>
      <c r="C78" s="75"/>
      <c r="D78" s="135" t="s">
        <v>1150</v>
      </c>
      <c r="E78" s="67" t="s">
        <v>21</v>
      </c>
      <c r="F78" s="60">
        <v>7</v>
      </c>
      <c r="G78" s="98">
        <v>0</v>
      </c>
      <c r="H78" s="61">
        <f>F78*G78</f>
        <v>0</v>
      </c>
      <c r="I78" s="44"/>
      <c r="K78" s="24"/>
      <c r="L78" s="24"/>
      <c r="M78" s="27"/>
    </row>
    <row r="79" spans="2:13">
      <c r="B79" s="62"/>
      <c r="C79" s="75"/>
      <c r="E79" s="67"/>
      <c r="G79" s="98"/>
      <c r="I79" s="44"/>
      <c r="K79" s="24"/>
      <c r="L79" s="24"/>
      <c r="M79" s="27"/>
    </row>
    <row r="80" spans="2:13">
      <c r="B80" s="40"/>
      <c r="C80" s="41"/>
      <c r="D80" s="108" t="s">
        <v>1151</v>
      </c>
      <c r="E80" s="276" t="s">
        <v>1152</v>
      </c>
      <c r="F80" s="277"/>
      <c r="G80" s="277"/>
      <c r="H80" s="128">
        <f>SUM(H82:H83)</f>
        <v>0</v>
      </c>
      <c r="I80" s="42"/>
      <c r="K80" s="24"/>
      <c r="L80" s="24"/>
      <c r="M80" s="27"/>
    </row>
    <row r="81" spans="2:13">
      <c r="B81" s="44"/>
      <c r="C81" s="44"/>
      <c r="D81" s="111"/>
      <c r="E81" s="129"/>
      <c r="F81" s="136"/>
      <c r="G81" s="136"/>
      <c r="H81" s="129"/>
      <c r="I81" s="44"/>
      <c r="K81" s="24"/>
      <c r="L81" s="24"/>
      <c r="M81" s="27"/>
    </row>
    <row r="82" spans="2:13" ht="63.75">
      <c r="B82" s="62" t="s">
        <v>262</v>
      </c>
      <c r="C82" s="75"/>
      <c r="D82" s="102" t="s">
        <v>1153</v>
      </c>
      <c r="E82" s="24" t="s">
        <v>20</v>
      </c>
      <c r="F82" s="60">
        <v>65</v>
      </c>
      <c r="G82" s="98">
        <v>0</v>
      </c>
      <c r="H82" s="61">
        <f>F82*G82</f>
        <v>0</v>
      </c>
      <c r="I82" s="44"/>
      <c r="K82" s="24"/>
      <c r="L82" s="24"/>
      <c r="M82" s="27"/>
    </row>
    <row r="83" spans="2:13">
      <c r="B83" s="62"/>
      <c r="D83" s="138"/>
      <c r="G83" s="98"/>
      <c r="I83" s="44"/>
      <c r="K83" s="24"/>
      <c r="L83" s="24"/>
      <c r="M83" s="27"/>
    </row>
    <row r="84" spans="2:13">
      <c r="B84" s="40"/>
      <c r="C84" s="41"/>
      <c r="D84" s="108" t="s">
        <v>482</v>
      </c>
      <c r="E84" s="276" t="s">
        <v>483</v>
      </c>
      <c r="F84" s="277"/>
      <c r="G84" s="277"/>
      <c r="H84" s="128">
        <f>SUM(H86:H88)</f>
        <v>0</v>
      </c>
      <c r="I84" s="42"/>
      <c r="K84" s="24"/>
      <c r="L84" s="24"/>
      <c r="M84" s="27"/>
    </row>
    <row r="85" spans="2:13">
      <c r="B85" s="44"/>
      <c r="C85" s="44"/>
      <c r="D85" s="111"/>
      <c r="E85" s="129"/>
      <c r="F85" s="136"/>
      <c r="G85" s="136"/>
      <c r="H85" s="129"/>
      <c r="I85" s="44"/>
      <c r="K85" s="24"/>
      <c r="L85" s="24"/>
      <c r="M85" s="27"/>
    </row>
    <row r="86" spans="2:13" ht="51">
      <c r="B86" s="62" t="s">
        <v>484</v>
      </c>
      <c r="C86" s="75"/>
      <c r="D86" s="135" t="s">
        <v>1154</v>
      </c>
      <c r="E86" s="67" t="s">
        <v>20</v>
      </c>
      <c r="F86" s="60">
        <v>15</v>
      </c>
      <c r="G86" s="98">
        <v>0</v>
      </c>
      <c r="H86" s="61">
        <f>F86*G86</f>
        <v>0</v>
      </c>
      <c r="I86" s="44"/>
      <c r="K86" s="24"/>
      <c r="L86" s="24"/>
      <c r="M86" s="27"/>
    </row>
    <row r="87" spans="2:13">
      <c r="B87" s="62"/>
      <c r="C87" s="75"/>
      <c r="D87" s="135"/>
      <c r="E87" s="67"/>
      <c r="G87" s="98"/>
      <c r="I87" s="44"/>
      <c r="K87" s="24"/>
      <c r="L87" s="24"/>
      <c r="M87" s="27"/>
    </row>
    <row r="88" spans="2:13" ht="38.25">
      <c r="B88" s="236" t="s">
        <v>485</v>
      </c>
      <c r="C88" s="75"/>
      <c r="D88" s="135" t="s">
        <v>1155</v>
      </c>
      <c r="E88" s="67" t="s">
        <v>20</v>
      </c>
      <c r="F88" s="60">
        <v>71</v>
      </c>
      <c r="G88" s="98">
        <v>0</v>
      </c>
      <c r="H88" s="61">
        <f>F88*G88</f>
        <v>0</v>
      </c>
      <c r="I88" s="44"/>
      <c r="K88" s="24"/>
      <c r="L88" s="24"/>
      <c r="M88" s="27"/>
    </row>
    <row r="89" spans="2:13" ht="12" customHeight="1">
      <c r="B89" s="62"/>
      <c r="C89" s="75"/>
      <c r="E89" s="67"/>
      <c r="G89" s="98"/>
      <c r="I89" s="44"/>
      <c r="K89" s="24"/>
      <c r="L89" s="24"/>
      <c r="M89" s="27"/>
    </row>
    <row r="90" spans="2:13">
      <c r="B90" s="40"/>
      <c r="C90" s="41"/>
      <c r="D90" s="108" t="s">
        <v>1156</v>
      </c>
      <c r="E90" s="276" t="s">
        <v>1048</v>
      </c>
      <c r="F90" s="277"/>
      <c r="G90" s="277"/>
      <c r="H90" s="128">
        <f>SUM(H92:H94)</f>
        <v>0</v>
      </c>
      <c r="I90" s="42"/>
      <c r="K90" s="24"/>
      <c r="L90" s="24"/>
      <c r="M90" s="27"/>
    </row>
    <row r="91" spans="2:13">
      <c r="B91" s="44"/>
      <c r="C91" s="44"/>
      <c r="D91" s="111"/>
      <c r="E91" s="129"/>
      <c r="F91" s="136"/>
      <c r="G91" s="136"/>
      <c r="H91" s="129"/>
      <c r="I91" s="44"/>
      <c r="K91" s="24"/>
      <c r="L91" s="24"/>
      <c r="M91" s="27"/>
    </row>
    <row r="92" spans="2:13" ht="25.5">
      <c r="B92" s="62" t="s">
        <v>488</v>
      </c>
      <c r="C92" s="75"/>
      <c r="D92" s="135" t="s">
        <v>1157</v>
      </c>
      <c r="E92" s="67" t="s">
        <v>21</v>
      </c>
      <c r="F92" s="60">
        <v>12</v>
      </c>
      <c r="G92" s="98">
        <v>0</v>
      </c>
      <c r="H92" s="61">
        <f>F92*G92</f>
        <v>0</v>
      </c>
      <c r="I92" s="44"/>
      <c r="K92" s="24"/>
      <c r="L92" s="24"/>
      <c r="M92" s="27"/>
    </row>
    <row r="93" spans="2:13">
      <c r="B93" s="62"/>
      <c r="C93" s="75"/>
      <c r="E93" s="67"/>
      <c r="G93" s="98"/>
      <c r="I93" s="44"/>
      <c r="K93" s="24"/>
      <c r="L93" s="24"/>
      <c r="M93" s="27"/>
    </row>
    <row r="94" spans="2:13" ht="25.5">
      <c r="B94" s="62" t="s">
        <v>491</v>
      </c>
      <c r="C94" s="75"/>
      <c r="D94" s="245" t="s">
        <v>1158</v>
      </c>
      <c r="E94" s="67" t="s">
        <v>21</v>
      </c>
      <c r="F94" s="60">
        <v>7</v>
      </c>
      <c r="G94" s="98">
        <v>0</v>
      </c>
      <c r="H94" s="61">
        <f>F94*G94</f>
        <v>0</v>
      </c>
      <c r="I94" s="44"/>
      <c r="K94" s="24"/>
      <c r="L94" s="24"/>
      <c r="M94" s="27"/>
    </row>
    <row r="95" spans="2:13">
      <c r="B95" s="62"/>
      <c r="C95" s="75"/>
      <c r="E95" s="67"/>
      <c r="G95" s="98"/>
      <c r="I95" s="44"/>
      <c r="K95" s="24"/>
      <c r="L95" s="24"/>
      <c r="M95" s="27"/>
    </row>
    <row r="96" spans="2:13">
      <c r="B96" s="40"/>
      <c r="C96" s="41"/>
      <c r="D96" s="108" t="s">
        <v>1159</v>
      </c>
      <c r="E96" s="276" t="s">
        <v>105</v>
      </c>
      <c r="F96" s="277"/>
      <c r="G96" s="277"/>
      <c r="H96" s="128">
        <f>SUM(H98:H133)</f>
        <v>0</v>
      </c>
      <c r="I96" s="42"/>
      <c r="K96" s="24"/>
      <c r="L96" s="24"/>
      <c r="M96" s="27"/>
    </row>
    <row r="97" spans="2:13">
      <c r="B97" s="44"/>
      <c r="C97" s="44"/>
      <c r="D97" s="111"/>
      <c r="E97" s="129"/>
      <c r="F97" s="136"/>
      <c r="G97" s="136"/>
      <c r="H97" s="129"/>
      <c r="I97" s="44"/>
      <c r="K97" s="24"/>
      <c r="L97" s="24"/>
      <c r="M97" s="27"/>
    </row>
    <row r="98" spans="2:13" ht="76.5">
      <c r="B98" s="62" t="s">
        <v>493</v>
      </c>
      <c r="C98" s="75"/>
      <c r="D98" s="135" t="s">
        <v>954</v>
      </c>
      <c r="E98" s="67"/>
      <c r="G98" s="98"/>
      <c r="I98" s="44"/>
      <c r="K98" s="24"/>
      <c r="L98" s="24"/>
      <c r="M98" s="27"/>
    </row>
    <row r="99" spans="2:13">
      <c r="B99" s="62"/>
      <c r="C99" s="75"/>
      <c r="D99" s="135"/>
      <c r="E99" s="67"/>
      <c r="G99" s="98"/>
      <c r="I99" s="44"/>
      <c r="K99" s="24"/>
      <c r="L99" s="24"/>
      <c r="M99" s="27"/>
    </row>
    <row r="100" spans="2:13" ht="51">
      <c r="B100" s="62"/>
      <c r="C100" s="75"/>
      <c r="D100" s="135" t="s">
        <v>489</v>
      </c>
      <c r="E100" s="67"/>
      <c r="G100" s="98"/>
      <c r="I100" s="44"/>
      <c r="K100" s="24"/>
      <c r="L100" s="24"/>
      <c r="M100" s="27"/>
    </row>
    <row r="101" spans="2:13">
      <c r="B101" s="62"/>
      <c r="C101" s="75"/>
      <c r="D101" s="135"/>
      <c r="E101" s="67"/>
      <c r="G101" s="98"/>
      <c r="I101" s="44"/>
      <c r="K101" s="24"/>
      <c r="L101" s="24"/>
      <c r="M101" s="27"/>
    </row>
    <row r="102" spans="2:13" ht="51">
      <c r="B102" s="62"/>
      <c r="C102" s="75"/>
      <c r="D102" s="135" t="s">
        <v>489</v>
      </c>
      <c r="E102" s="67"/>
      <c r="G102" s="98"/>
      <c r="I102" s="44"/>
      <c r="K102" s="24"/>
      <c r="L102" s="24"/>
      <c r="M102" s="27"/>
    </row>
    <row r="103" spans="2:13">
      <c r="B103" s="62"/>
      <c r="C103" s="75"/>
      <c r="E103" s="67"/>
      <c r="G103" s="98"/>
      <c r="I103" s="44"/>
      <c r="K103" s="24"/>
      <c r="L103" s="24"/>
      <c r="M103" s="27"/>
    </row>
    <row r="104" spans="2:13" ht="114.75">
      <c r="B104" s="62"/>
      <c r="C104" s="75"/>
      <c r="D104" s="135" t="s">
        <v>490</v>
      </c>
      <c r="E104" s="67"/>
      <c r="G104" s="98"/>
      <c r="I104" s="44"/>
      <c r="K104" s="24"/>
      <c r="L104" s="24"/>
      <c r="M104" s="27"/>
    </row>
    <row r="105" spans="2:13">
      <c r="B105" s="62"/>
      <c r="C105" s="75"/>
      <c r="D105" s="135"/>
      <c r="E105" s="67"/>
      <c r="G105" s="98"/>
      <c r="I105" s="44"/>
      <c r="K105" s="24"/>
      <c r="L105" s="24"/>
      <c r="M105" s="27"/>
    </row>
    <row r="106" spans="2:13" ht="25.5">
      <c r="B106" s="62"/>
      <c r="C106" s="75"/>
      <c r="D106" s="135" t="s">
        <v>859</v>
      </c>
      <c r="E106" s="67"/>
      <c r="G106" s="98"/>
      <c r="I106" s="44"/>
      <c r="K106" s="24"/>
      <c r="L106" s="24"/>
      <c r="M106" s="27"/>
    </row>
    <row r="107" spans="2:13">
      <c r="B107" s="62"/>
      <c r="C107" s="75"/>
      <c r="D107" s="135"/>
      <c r="E107" s="67"/>
      <c r="G107" s="98"/>
      <c r="I107" s="44"/>
      <c r="K107" s="24"/>
      <c r="L107" s="24"/>
      <c r="M107" s="27"/>
    </row>
    <row r="108" spans="2:13">
      <c r="B108" s="37"/>
      <c r="C108" s="37"/>
      <c r="D108" s="110" t="s">
        <v>1160</v>
      </c>
      <c r="E108" s="37"/>
      <c r="F108" s="37"/>
      <c r="G108" s="37"/>
      <c r="H108" s="37"/>
      <c r="I108" s="37"/>
    </row>
    <row r="109" spans="2:13">
      <c r="B109" s="237"/>
      <c r="C109" s="75"/>
      <c r="E109" s="67"/>
      <c r="G109" s="98"/>
      <c r="I109" s="44"/>
      <c r="K109" s="24"/>
      <c r="L109" s="24"/>
      <c r="M109" s="27"/>
    </row>
    <row r="110" spans="2:13">
      <c r="B110" s="62"/>
      <c r="C110" s="75"/>
      <c r="D110" s="140" t="s">
        <v>1161</v>
      </c>
      <c r="E110" s="67" t="s">
        <v>24</v>
      </c>
      <c r="F110" s="60">
        <v>3</v>
      </c>
      <c r="G110" s="98">
        <v>0</v>
      </c>
      <c r="H110" s="61">
        <f t="shared" ref="H110:H130" si="0">F110*G110</f>
        <v>0</v>
      </c>
      <c r="I110" s="44"/>
      <c r="K110" s="24"/>
      <c r="L110" s="24"/>
      <c r="M110" s="27"/>
    </row>
    <row r="111" spans="2:13">
      <c r="B111" s="62"/>
      <c r="C111" s="75"/>
      <c r="D111" s="140" t="s">
        <v>1162</v>
      </c>
      <c r="E111" s="67" t="s">
        <v>24</v>
      </c>
      <c r="F111" s="60">
        <v>1</v>
      </c>
      <c r="G111" s="98">
        <v>0</v>
      </c>
      <c r="H111" s="61">
        <f t="shared" si="0"/>
        <v>0</v>
      </c>
      <c r="I111" s="44"/>
      <c r="K111" s="24"/>
      <c r="L111" s="24"/>
      <c r="M111" s="27"/>
    </row>
    <row r="112" spans="2:13">
      <c r="B112" s="62"/>
      <c r="C112" s="75"/>
      <c r="D112" s="140" t="s">
        <v>1163</v>
      </c>
      <c r="E112" s="67" t="s">
        <v>24</v>
      </c>
      <c r="F112" s="60">
        <v>1</v>
      </c>
      <c r="G112" s="98">
        <v>0</v>
      </c>
      <c r="H112" s="61">
        <f t="shared" si="0"/>
        <v>0</v>
      </c>
      <c r="I112" s="44"/>
      <c r="K112" s="24"/>
      <c r="L112" s="24"/>
      <c r="M112" s="27"/>
    </row>
    <row r="113" spans="3:13" s="62" customFormat="1">
      <c r="C113" s="75"/>
      <c r="D113" s="140" t="s">
        <v>1164</v>
      </c>
      <c r="E113" s="67" t="s">
        <v>24</v>
      </c>
      <c r="F113" s="60">
        <v>1</v>
      </c>
      <c r="G113" s="98">
        <v>0</v>
      </c>
      <c r="H113" s="61">
        <f t="shared" si="0"/>
        <v>0</v>
      </c>
      <c r="I113" s="44"/>
      <c r="K113" s="24"/>
      <c r="L113" s="24"/>
      <c r="M113" s="27"/>
    </row>
    <row r="114" spans="3:13" s="62" customFormat="1">
      <c r="C114" s="75"/>
      <c r="D114" s="140" t="s">
        <v>1165</v>
      </c>
      <c r="E114" s="67" t="s">
        <v>24</v>
      </c>
      <c r="F114" s="60">
        <v>1</v>
      </c>
      <c r="G114" s="98">
        <v>0</v>
      </c>
      <c r="H114" s="61">
        <f t="shared" si="0"/>
        <v>0</v>
      </c>
      <c r="I114" s="44"/>
      <c r="K114" s="24"/>
      <c r="L114" s="24"/>
      <c r="M114" s="27"/>
    </row>
    <row r="115" spans="3:13" s="62" customFormat="1">
      <c r="C115" s="75"/>
      <c r="D115" s="140" t="s">
        <v>1166</v>
      </c>
      <c r="E115" s="67" t="s">
        <v>24</v>
      </c>
      <c r="F115" s="60">
        <v>1</v>
      </c>
      <c r="G115" s="98">
        <v>0</v>
      </c>
      <c r="H115" s="61">
        <f t="shared" si="0"/>
        <v>0</v>
      </c>
      <c r="I115" s="44"/>
      <c r="K115" s="24"/>
      <c r="L115" s="24"/>
      <c r="M115" s="27"/>
    </row>
    <row r="116" spans="3:13" s="62" customFormat="1">
      <c r="C116" s="75"/>
      <c r="D116" s="140" t="s">
        <v>1167</v>
      </c>
      <c r="E116" s="67" t="s">
        <v>24</v>
      </c>
      <c r="F116" s="60">
        <v>1</v>
      </c>
      <c r="G116" s="98">
        <v>0</v>
      </c>
      <c r="H116" s="61">
        <f t="shared" si="0"/>
        <v>0</v>
      </c>
      <c r="I116" s="44"/>
      <c r="K116" s="24"/>
      <c r="L116" s="24"/>
      <c r="M116" s="27"/>
    </row>
    <row r="117" spans="3:13" s="62" customFormat="1">
      <c r="C117" s="75"/>
      <c r="D117" s="140" t="s">
        <v>1168</v>
      </c>
      <c r="E117" s="67" t="s">
        <v>24</v>
      </c>
      <c r="F117" s="60">
        <v>1</v>
      </c>
      <c r="G117" s="98">
        <v>0</v>
      </c>
      <c r="H117" s="61">
        <f t="shared" si="0"/>
        <v>0</v>
      </c>
      <c r="I117" s="44"/>
      <c r="K117" s="24"/>
      <c r="L117" s="24"/>
      <c r="M117" s="27"/>
    </row>
    <row r="118" spans="3:13" s="62" customFormat="1">
      <c r="C118" s="75"/>
      <c r="D118" s="140" t="s">
        <v>1169</v>
      </c>
      <c r="E118" s="67" t="s">
        <v>24</v>
      </c>
      <c r="F118" s="60">
        <v>5</v>
      </c>
      <c r="G118" s="98">
        <v>0</v>
      </c>
      <c r="H118" s="61">
        <f t="shared" si="0"/>
        <v>0</v>
      </c>
      <c r="I118" s="44"/>
      <c r="K118" s="24"/>
      <c r="L118" s="24"/>
      <c r="M118" s="27"/>
    </row>
    <row r="119" spans="3:13" s="62" customFormat="1">
      <c r="C119" s="75"/>
      <c r="D119" s="140" t="s">
        <v>1170</v>
      </c>
      <c r="E119" s="67" t="s">
        <v>24</v>
      </c>
      <c r="F119" s="60">
        <v>1</v>
      </c>
      <c r="G119" s="98">
        <v>0</v>
      </c>
      <c r="H119" s="61">
        <f t="shared" si="0"/>
        <v>0</v>
      </c>
      <c r="I119" s="44"/>
      <c r="K119" s="24"/>
      <c r="L119" s="24"/>
      <c r="M119" s="27"/>
    </row>
    <row r="120" spans="3:13" s="62" customFormat="1">
      <c r="C120" s="75"/>
      <c r="D120" s="140" t="s">
        <v>1171</v>
      </c>
      <c r="E120" s="67" t="s">
        <v>24</v>
      </c>
      <c r="F120" s="60">
        <v>2</v>
      </c>
      <c r="G120" s="98">
        <v>0</v>
      </c>
      <c r="H120" s="61">
        <f t="shared" si="0"/>
        <v>0</v>
      </c>
      <c r="I120" s="44"/>
      <c r="K120" s="24"/>
      <c r="L120" s="24"/>
      <c r="M120" s="27"/>
    </row>
    <row r="121" spans="3:13" s="62" customFormat="1" ht="25.5">
      <c r="C121" s="75"/>
      <c r="D121" s="140" t="s">
        <v>1172</v>
      </c>
      <c r="E121" s="67" t="s">
        <v>24</v>
      </c>
      <c r="F121" s="60">
        <v>1</v>
      </c>
      <c r="G121" s="98">
        <v>0</v>
      </c>
      <c r="H121" s="61">
        <f t="shared" si="0"/>
        <v>0</v>
      </c>
      <c r="I121" s="44"/>
      <c r="K121" s="24"/>
      <c r="L121" s="24"/>
      <c r="M121" s="27"/>
    </row>
    <row r="122" spans="3:13" s="62" customFormat="1">
      <c r="C122" s="75"/>
      <c r="D122" s="140" t="s">
        <v>1173</v>
      </c>
      <c r="E122" s="67" t="s">
        <v>24</v>
      </c>
      <c r="F122" s="60">
        <v>2</v>
      </c>
      <c r="G122" s="98">
        <v>0</v>
      </c>
      <c r="H122" s="61">
        <f t="shared" si="0"/>
        <v>0</v>
      </c>
      <c r="I122" s="44"/>
      <c r="K122" s="24"/>
      <c r="L122" s="24"/>
      <c r="M122" s="27"/>
    </row>
    <row r="123" spans="3:13" s="62" customFormat="1">
      <c r="C123" s="75"/>
      <c r="D123" s="238" t="s">
        <v>1104</v>
      </c>
      <c r="E123" s="67" t="s">
        <v>24</v>
      </c>
      <c r="F123" s="60">
        <v>2</v>
      </c>
      <c r="G123" s="98">
        <v>0</v>
      </c>
      <c r="H123" s="61">
        <f t="shared" si="0"/>
        <v>0</v>
      </c>
      <c r="I123" s="44"/>
      <c r="K123" s="24"/>
      <c r="L123" s="24"/>
      <c r="M123" s="27"/>
    </row>
    <row r="124" spans="3:13" s="62" customFormat="1">
      <c r="C124" s="75"/>
      <c r="D124" s="238" t="s">
        <v>1097</v>
      </c>
      <c r="E124" s="67" t="s">
        <v>24</v>
      </c>
      <c r="F124" s="60">
        <v>2</v>
      </c>
      <c r="G124" s="98">
        <v>0</v>
      </c>
      <c r="H124" s="61">
        <f t="shared" si="0"/>
        <v>0</v>
      </c>
      <c r="I124" s="44"/>
      <c r="K124" s="24"/>
      <c r="L124" s="24"/>
      <c r="M124" s="27"/>
    </row>
    <row r="125" spans="3:13" s="62" customFormat="1">
      <c r="C125" s="75"/>
      <c r="D125" s="140" t="s">
        <v>1174</v>
      </c>
      <c r="E125" s="67" t="s">
        <v>24</v>
      </c>
      <c r="F125" s="60">
        <v>1</v>
      </c>
      <c r="G125" s="98">
        <v>0</v>
      </c>
      <c r="H125" s="61">
        <f t="shared" si="0"/>
        <v>0</v>
      </c>
      <c r="I125" s="44"/>
      <c r="K125" s="24"/>
      <c r="L125" s="24"/>
      <c r="M125" s="27"/>
    </row>
    <row r="126" spans="3:13" s="62" customFormat="1">
      <c r="C126" s="75"/>
      <c r="D126" s="140" t="s">
        <v>1175</v>
      </c>
      <c r="E126" s="67" t="s">
        <v>24</v>
      </c>
      <c r="F126" s="60">
        <v>19</v>
      </c>
      <c r="G126" s="98">
        <v>0</v>
      </c>
      <c r="H126" s="61">
        <f t="shared" si="0"/>
        <v>0</v>
      </c>
      <c r="I126" s="44"/>
      <c r="K126" s="24"/>
      <c r="L126" s="24"/>
      <c r="M126" s="27"/>
    </row>
    <row r="127" spans="3:13" s="62" customFormat="1">
      <c r="C127" s="75"/>
      <c r="D127" s="239" t="s">
        <v>1176</v>
      </c>
      <c r="E127" s="67" t="s">
        <v>24</v>
      </c>
      <c r="F127" s="60">
        <v>2</v>
      </c>
      <c r="G127" s="98">
        <v>0</v>
      </c>
      <c r="H127" s="61">
        <f t="shared" si="0"/>
        <v>0</v>
      </c>
      <c r="I127" s="44"/>
      <c r="K127" s="24"/>
      <c r="L127" s="24"/>
      <c r="M127" s="27"/>
    </row>
    <row r="128" spans="3:13" s="62" customFormat="1">
      <c r="C128" s="75"/>
      <c r="D128" s="239" t="s">
        <v>1177</v>
      </c>
      <c r="E128" s="67" t="s">
        <v>24</v>
      </c>
      <c r="F128" s="60">
        <v>1</v>
      </c>
      <c r="G128" s="98">
        <v>0</v>
      </c>
      <c r="H128" s="61">
        <f t="shared" si="0"/>
        <v>0</v>
      </c>
      <c r="I128" s="44"/>
      <c r="K128" s="24"/>
      <c r="L128" s="24"/>
      <c r="M128" s="27"/>
    </row>
    <row r="129" spans="2:13" ht="25.5">
      <c r="B129" s="62"/>
      <c r="C129" s="75"/>
      <c r="D129" s="239" t="s">
        <v>1178</v>
      </c>
      <c r="E129" s="67" t="s">
        <v>24</v>
      </c>
      <c r="F129" s="60">
        <v>1</v>
      </c>
      <c r="G129" s="98">
        <v>0</v>
      </c>
      <c r="H129" s="61">
        <f t="shared" si="0"/>
        <v>0</v>
      </c>
      <c r="I129" s="44"/>
      <c r="K129" s="24"/>
      <c r="L129" s="24"/>
      <c r="M129" s="27"/>
    </row>
    <row r="130" spans="2:13">
      <c r="B130" s="62"/>
      <c r="C130" s="75"/>
      <c r="D130" s="239" t="s">
        <v>1179</v>
      </c>
      <c r="E130" s="67" t="s">
        <v>24</v>
      </c>
      <c r="F130" s="60">
        <v>1</v>
      </c>
      <c r="G130" s="98">
        <v>0</v>
      </c>
      <c r="H130" s="61">
        <f t="shared" si="0"/>
        <v>0</v>
      </c>
      <c r="I130" s="44"/>
      <c r="K130" s="24"/>
      <c r="L130" s="24"/>
      <c r="M130" s="27"/>
    </row>
    <row r="131" spans="2:13" ht="127.5">
      <c r="B131" s="62"/>
      <c r="C131" s="75"/>
      <c r="D131" s="242" t="s">
        <v>1180</v>
      </c>
      <c r="E131" s="67"/>
      <c r="G131" s="98"/>
      <c r="I131" s="44"/>
      <c r="K131" s="24"/>
      <c r="L131" s="24"/>
      <c r="M131" s="27"/>
    </row>
    <row r="132" spans="2:13" ht="25.5">
      <c r="B132" s="62"/>
      <c r="C132" s="75"/>
      <c r="D132" s="239" t="s">
        <v>1181</v>
      </c>
      <c r="E132" s="67" t="s">
        <v>24</v>
      </c>
      <c r="F132" s="60">
        <v>1</v>
      </c>
      <c r="G132" s="98">
        <v>0</v>
      </c>
      <c r="H132" s="61">
        <f t="shared" ref="H132" si="1">F132*G132</f>
        <v>0</v>
      </c>
      <c r="I132" s="44"/>
      <c r="K132" s="24"/>
      <c r="L132" s="24"/>
      <c r="M132" s="27"/>
    </row>
    <row r="133" spans="2:13">
      <c r="B133" s="237"/>
      <c r="C133" s="75"/>
      <c r="E133" s="67"/>
      <c r="G133" s="98"/>
      <c r="I133" s="44"/>
      <c r="K133" s="24"/>
      <c r="L133" s="24"/>
      <c r="M133" s="27"/>
    </row>
    <row r="134" spans="2:13">
      <c r="B134" s="62"/>
      <c r="C134" s="75"/>
      <c r="D134" s="135"/>
      <c r="E134" s="67"/>
      <c r="G134" s="98"/>
      <c r="I134" s="44"/>
      <c r="K134" s="24"/>
      <c r="L134" s="24"/>
      <c r="M134" s="27"/>
    </row>
    <row r="135" spans="2:13">
      <c r="B135" s="40"/>
      <c r="C135" s="41"/>
      <c r="D135" s="108" t="s">
        <v>1182</v>
      </c>
      <c r="E135" s="41"/>
      <c r="F135" s="276" t="s">
        <v>12</v>
      </c>
      <c r="G135" s="276"/>
      <c r="H135" s="128">
        <f>SUM(H137:H153)</f>
        <v>9750</v>
      </c>
      <c r="I135" s="42"/>
      <c r="K135" s="24"/>
      <c r="L135" s="24"/>
      <c r="M135" s="27"/>
    </row>
    <row r="136" spans="2:13">
      <c r="D136" s="109"/>
      <c r="G136" s="15"/>
      <c r="H136" s="19"/>
      <c r="K136" s="24"/>
      <c r="L136" s="24"/>
      <c r="M136" s="27"/>
    </row>
    <row r="137" spans="2:13" s="8" customFormat="1" ht="51">
      <c r="B137" s="24" t="s">
        <v>502</v>
      </c>
      <c r="C137" s="24"/>
      <c r="D137" s="102" t="s">
        <v>154</v>
      </c>
      <c r="E137" s="25" t="s">
        <v>23</v>
      </c>
      <c r="F137" s="60">
        <v>60</v>
      </c>
      <c r="G137" s="91">
        <v>75</v>
      </c>
      <c r="H137" s="61">
        <f>F137*G137</f>
        <v>4500</v>
      </c>
      <c r="I137" s="27" t="s">
        <v>1382</v>
      </c>
      <c r="K137" s="24"/>
      <c r="L137" s="24"/>
      <c r="M137" s="27"/>
    </row>
    <row r="138" spans="2:13" s="8" customFormat="1">
      <c r="B138" s="24"/>
      <c r="C138" s="24"/>
      <c r="D138" s="102"/>
      <c r="E138" s="25"/>
      <c r="F138" s="60"/>
      <c r="G138" s="91"/>
      <c r="H138" s="61"/>
      <c r="K138" s="24"/>
      <c r="L138" s="24"/>
      <c r="M138" s="27"/>
    </row>
    <row r="139" spans="2:13" s="8" customFormat="1">
      <c r="B139" s="24" t="s">
        <v>1183</v>
      </c>
      <c r="C139" s="24"/>
      <c r="D139" s="102" t="s">
        <v>29</v>
      </c>
      <c r="E139" s="25" t="s">
        <v>23</v>
      </c>
      <c r="F139" s="60">
        <v>16</v>
      </c>
      <c r="G139" s="91">
        <v>0</v>
      </c>
      <c r="H139" s="61">
        <f>F139*G139</f>
        <v>0</v>
      </c>
      <c r="K139" s="24"/>
      <c r="L139" s="24"/>
      <c r="M139" s="27"/>
    </row>
    <row r="140" spans="2:13" s="63" customFormat="1">
      <c r="B140" s="24"/>
      <c r="C140" s="24"/>
      <c r="D140" s="102"/>
      <c r="E140" s="25"/>
      <c r="F140" s="60"/>
      <c r="G140" s="91"/>
      <c r="H140" s="61"/>
      <c r="K140" s="24"/>
      <c r="L140" s="24"/>
      <c r="M140" s="27"/>
    </row>
    <row r="141" spans="2:13" s="8" customFormat="1" ht="38.25">
      <c r="B141" s="24" t="s">
        <v>1184</v>
      </c>
      <c r="C141" s="24"/>
      <c r="D141" s="102" t="s">
        <v>153</v>
      </c>
      <c r="E141" s="25" t="s">
        <v>24</v>
      </c>
      <c r="F141" s="60">
        <f>F16</f>
        <v>1</v>
      </c>
      <c r="G141" s="91">
        <v>0</v>
      </c>
      <c r="H141" s="61">
        <f>F141*G141</f>
        <v>0</v>
      </c>
      <c r="K141" s="24"/>
      <c r="L141" s="24"/>
      <c r="M141" s="27"/>
    </row>
    <row r="142" spans="2:13" s="8" customFormat="1">
      <c r="B142" s="24"/>
      <c r="C142" s="24"/>
      <c r="D142" s="102"/>
      <c r="E142" s="25"/>
      <c r="F142" s="60"/>
      <c r="G142" s="91"/>
      <c r="H142" s="61"/>
      <c r="K142" s="24"/>
      <c r="L142" s="24"/>
      <c r="M142" s="27"/>
    </row>
    <row r="143" spans="2:13" s="8" customFormat="1" ht="25.5">
      <c r="B143" s="24" t="s">
        <v>1185</v>
      </c>
      <c r="C143" s="24"/>
      <c r="D143" s="102" t="s">
        <v>34</v>
      </c>
      <c r="E143" s="25" t="s">
        <v>24</v>
      </c>
      <c r="F143" s="60">
        <v>1</v>
      </c>
      <c r="G143" s="91">
        <v>0</v>
      </c>
      <c r="H143" s="61">
        <f>F143*G143</f>
        <v>0</v>
      </c>
      <c r="K143" s="24"/>
      <c r="L143" s="24"/>
      <c r="M143" s="27"/>
    </row>
    <row r="144" spans="2:13" s="8" customFormat="1">
      <c r="B144" s="24"/>
      <c r="C144" s="24"/>
      <c r="D144" s="102"/>
      <c r="E144" s="25"/>
      <c r="F144" s="60"/>
      <c r="G144" s="91"/>
      <c r="H144" s="61"/>
      <c r="K144" s="24"/>
      <c r="L144" s="24"/>
      <c r="M144" s="63"/>
    </row>
    <row r="145" spans="2:13" s="8" customFormat="1" ht="25.5">
      <c r="B145" s="24" t="s">
        <v>1186</v>
      </c>
      <c r="C145" s="24"/>
      <c r="D145" s="102" t="s">
        <v>59</v>
      </c>
      <c r="E145" s="25" t="s">
        <v>24</v>
      </c>
      <c r="F145" s="60">
        <f>F141</f>
        <v>1</v>
      </c>
      <c r="G145" s="91">
        <v>0</v>
      </c>
      <c r="H145" s="61">
        <f>F145*G145</f>
        <v>0</v>
      </c>
      <c r="M145" s="94"/>
    </row>
    <row r="146" spans="2:13" s="8" customFormat="1">
      <c r="B146" s="24"/>
      <c r="C146" s="24"/>
      <c r="D146" s="102"/>
      <c r="E146" s="25"/>
      <c r="F146" s="60"/>
      <c r="G146" s="91"/>
      <c r="H146" s="61"/>
      <c r="M146" s="94"/>
    </row>
    <row r="147" spans="2:13" s="8" customFormat="1" ht="25.5">
      <c r="B147" s="24" t="s">
        <v>1187</v>
      </c>
      <c r="C147" s="24"/>
      <c r="D147" s="102" t="s">
        <v>48</v>
      </c>
      <c r="E147" s="25" t="s">
        <v>24</v>
      </c>
      <c r="F147" s="60">
        <v>4</v>
      </c>
      <c r="G147" s="91">
        <v>0</v>
      </c>
      <c r="H147" s="61">
        <f>F147*G147</f>
        <v>0</v>
      </c>
      <c r="M147" s="94"/>
    </row>
    <row r="149" spans="2:13" s="8" customFormat="1" ht="25.5">
      <c r="B149" s="24" t="s">
        <v>1188</v>
      </c>
      <c r="C149" s="24"/>
      <c r="D149" s="102" t="s">
        <v>822</v>
      </c>
      <c r="E149" s="25" t="s">
        <v>24</v>
      </c>
      <c r="F149" s="60">
        <v>1</v>
      </c>
      <c r="G149" s="91">
        <v>0</v>
      </c>
      <c r="H149" s="61">
        <f>F149*G149</f>
        <v>0</v>
      </c>
      <c r="M149" s="94"/>
    </row>
    <row r="151" spans="2:13" s="8" customFormat="1" ht="51">
      <c r="B151" s="24" t="s">
        <v>1189</v>
      </c>
      <c r="C151" s="24"/>
      <c r="D151" s="102" t="s">
        <v>1356</v>
      </c>
      <c r="E151" s="25" t="s">
        <v>24</v>
      </c>
      <c r="F151" s="60">
        <v>1</v>
      </c>
      <c r="G151" s="91">
        <v>5250</v>
      </c>
      <c r="H151" s="61">
        <f>F151*G151</f>
        <v>5250</v>
      </c>
      <c r="I151" s="102" t="s">
        <v>1381</v>
      </c>
      <c r="M151" s="94"/>
    </row>
    <row r="153" spans="2:13" s="8" customFormat="1" ht="38.25">
      <c r="B153" s="24" t="s">
        <v>1190</v>
      </c>
      <c r="C153" s="24"/>
      <c r="D153" s="102" t="s">
        <v>158</v>
      </c>
      <c r="E153" s="25" t="s">
        <v>24</v>
      </c>
      <c r="F153" s="60">
        <v>1</v>
      </c>
      <c r="G153" s="91">
        <v>0</v>
      </c>
      <c r="H153" s="61">
        <f>F153*G153</f>
        <v>0</v>
      </c>
      <c r="M153" s="94"/>
    </row>
    <row r="155" spans="2:13">
      <c r="B155" s="40"/>
      <c r="C155" s="41"/>
      <c r="D155" s="108" t="s">
        <v>1191</v>
      </c>
      <c r="E155" s="276" t="s">
        <v>25</v>
      </c>
      <c r="F155" s="276"/>
      <c r="G155" s="276"/>
      <c r="H155" s="128">
        <f>H157</f>
        <v>975</v>
      </c>
      <c r="I155" s="42"/>
    </row>
    <row r="156" spans="2:13">
      <c r="D156" s="109"/>
      <c r="G156" s="15"/>
    </row>
    <row r="157" spans="2:13" s="8" customFormat="1" ht="25.5">
      <c r="B157" s="24" t="s">
        <v>1077</v>
      </c>
      <c r="C157" s="24"/>
      <c r="D157" s="102" t="s">
        <v>33</v>
      </c>
      <c r="E157" s="67" t="s">
        <v>24</v>
      </c>
      <c r="F157" s="60">
        <v>0.1</v>
      </c>
      <c r="G157" s="91">
        <f>SUM(E160:E171)</f>
        <v>9750</v>
      </c>
      <c r="H157" s="61">
        <f>F157*G157</f>
        <v>975</v>
      </c>
      <c r="M157" s="94"/>
    </row>
    <row r="158" spans="2:13">
      <c r="D158" s="109"/>
    </row>
    <row r="159" spans="2:13">
      <c r="D159" s="109"/>
    </row>
    <row r="160" spans="2:13">
      <c r="D160" s="112" t="str">
        <f>D12</f>
        <v>1 PREDDELA</v>
      </c>
      <c r="E160" s="23">
        <f>H12</f>
        <v>0</v>
      </c>
    </row>
    <row r="161" spans="4:5">
      <c r="D161" s="112" t="str">
        <f>D24</f>
        <v>2 BETONSKA DELA</v>
      </c>
      <c r="E161" s="23">
        <f>H24</f>
        <v>0</v>
      </c>
    </row>
    <row r="162" spans="4:5">
      <c r="D162" s="113" t="str">
        <f>D30</f>
        <v>3 GRADBENA SANACIJSKA DELA</v>
      </c>
      <c r="E162" s="23">
        <f>H30</f>
        <v>0</v>
      </c>
    </row>
    <row r="163" spans="4:5">
      <c r="D163" s="113" t="str">
        <f>D58</f>
        <v>4 TESARSKA DELA</v>
      </c>
      <c r="E163" s="23">
        <f>H58</f>
        <v>0</v>
      </c>
    </row>
    <row r="164" spans="4:5">
      <c r="D164" s="113" t="str">
        <f>D62</f>
        <v>5 KLJUČAVNIČARSKA DELA</v>
      </c>
      <c r="E164" s="23">
        <f>H62</f>
        <v>0</v>
      </c>
    </row>
    <row r="165" spans="4:5">
      <c r="D165" s="113" t="str">
        <f>D70</f>
        <v>6 SLIKARSKO - PLESKARSKA DELA</v>
      </c>
      <c r="E165" s="23">
        <f>H70</f>
        <v>0</v>
      </c>
    </row>
    <row r="166" spans="4:5">
      <c r="D166" s="113" t="str">
        <f>D74</f>
        <v>7 KLEPARSKA DELA</v>
      </c>
      <c r="E166" s="23">
        <f>H74</f>
        <v>0</v>
      </c>
    </row>
    <row r="167" spans="4:5">
      <c r="D167" s="113" t="str">
        <f>D80</f>
        <v>8 ZIDARSKA DELA</v>
      </c>
      <c r="E167" s="23">
        <f>H80</f>
        <v>0</v>
      </c>
    </row>
    <row r="168" spans="4:5">
      <c r="D168" s="113" t="str">
        <f>D84</f>
        <v>9 KERAMIČARSKA DELA</v>
      </c>
      <c r="E168" s="23">
        <f>H84</f>
        <v>0</v>
      </c>
    </row>
    <row r="169" spans="4:5">
      <c r="D169" s="113" t="str">
        <f>D90</f>
        <v>10 KLEPARSKA DELA</v>
      </c>
      <c r="E169" s="23">
        <f>H90</f>
        <v>0</v>
      </c>
    </row>
    <row r="170" spans="4:5">
      <c r="D170" s="113" t="str">
        <f>D96</f>
        <v>11 MONTAŽNA DELA</v>
      </c>
      <c r="E170" s="23">
        <f>H96</f>
        <v>0</v>
      </c>
    </row>
    <row r="171" spans="4:5">
      <c r="D171" s="114" t="str">
        <f>D135</f>
        <v>12 TUJE STORITVE</v>
      </c>
      <c r="E171" s="22">
        <f>H135</f>
        <v>9750</v>
      </c>
    </row>
    <row r="172" spans="4:5">
      <c r="D172" s="115" t="str">
        <f>D155</f>
        <v>13 NEPREDVIDENA DELA</v>
      </c>
      <c r="E172" s="22">
        <f>H155</f>
        <v>975</v>
      </c>
    </row>
    <row r="173" spans="4:5">
      <c r="D173" s="116"/>
      <c r="E173" s="28"/>
    </row>
    <row r="174" spans="4:5">
      <c r="D174" s="117" t="s">
        <v>14</v>
      </c>
      <c r="E174" s="39">
        <f>+SUM(E160:E172)</f>
        <v>10725</v>
      </c>
    </row>
    <row r="175" spans="4:5">
      <c r="D175" s="116"/>
      <c r="E175" s="34"/>
    </row>
    <row r="176" spans="4:5">
      <c r="D176" s="115" t="s">
        <v>39</v>
      </c>
      <c r="E176" s="35">
        <f>0.22*E174</f>
        <v>2359.5</v>
      </c>
    </row>
    <row r="177" spans="2:9">
      <c r="D177" s="116"/>
      <c r="E177" s="34"/>
    </row>
    <row r="178" spans="2:9">
      <c r="D178" s="118" t="s">
        <v>15</v>
      </c>
      <c r="E178" s="36">
        <f>+SUM(E174:E176)</f>
        <v>13084.5</v>
      </c>
    </row>
    <row r="179" spans="2:9">
      <c r="D179" s="116"/>
      <c r="E179" s="45"/>
    </row>
    <row r="180" spans="2:9">
      <c r="H180" s="90" t="s">
        <v>103</v>
      </c>
    </row>
    <row r="181" spans="2:9">
      <c r="B181" s="33"/>
      <c r="C181" s="33"/>
      <c r="D181" s="103"/>
      <c r="E181" s="62"/>
      <c r="F181" s="32"/>
      <c r="G181" s="15"/>
      <c r="H181" s="85"/>
      <c r="I181" s="62"/>
    </row>
    <row r="182" spans="2:9" ht="18" customHeight="1">
      <c r="F182" s="32"/>
      <c r="H182" s="84" t="s">
        <v>104</v>
      </c>
    </row>
  </sheetData>
  <mergeCells count="18">
    <mergeCell ref="F12:G12"/>
    <mergeCell ref="C3:H3"/>
    <mergeCell ref="C4:D4"/>
    <mergeCell ref="C5:F5"/>
    <mergeCell ref="C6:F6"/>
    <mergeCell ref="D8:H8"/>
    <mergeCell ref="E155:G155"/>
    <mergeCell ref="F24:G24"/>
    <mergeCell ref="E30:G30"/>
    <mergeCell ref="E58:G58"/>
    <mergeCell ref="E62:G62"/>
    <mergeCell ref="E70:G70"/>
    <mergeCell ref="E74:G74"/>
    <mergeCell ref="E80:G80"/>
    <mergeCell ref="E84:G84"/>
    <mergeCell ref="E90:G90"/>
    <mergeCell ref="E96:G96"/>
    <mergeCell ref="F135:G135"/>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2" manualBreakCount="2">
    <brk id="134" min="1" max="8" man="1"/>
    <brk id="154" min="1" max="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B669E-818A-4986-BE92-2CD145CD1C9C}">
  <sheetPr>
    <tabColor rgb="FF92D050"/>
  </sheetPr>
  <dimension ref="B2:M182"/>
  <sheetViews>
    <sheetView showZeros="0" topLeftCell="A131" zoomScale="85" zoomScaleNormal="85" zoomScaleSheetLayoutView="70" workbookViewId="0">
      <selection activeCell="H135" sqref="H135"/>
    </sheetView>
  </sheetViews>
  <sheetFormatPr defaultColWidth="9.140625" defaultRowHeight="12.75"/>
  <cols>
    <col min="1" max="1" width="9.140625" style="62"/>
    <col min="2" max="3" width="10.7109375" style="24" customWidth="1"/>
    <col min="4" max="4" width="51.140625" style="102" customWidth="1"/>
    <col min="5" max="5" width="13.7109375" style="24" customWidth="1"/>
    <col min="6" max="6" width="12.7109375" style="60" customWidth="1"/>
    <col min="7" max="7" width="15.7109375" style="26" customWidth="1"/>
    <col min="8" max="8" width="15.7109375" style="61" customWidth="1"/>
    <col min="9" max="9" width="21.7109375" style="27" customWidth="1"/>
    <col min="10" max="12" width="9.140625" style="62"/>
    <col min="13" max="13" width="50.7109375" style="67" customWidth="1"/>
    <col min="14" max="16384" width="9.140625" style="62"/>
  </cols>
  <sheetData>
    <row r="2" spans="2:13">
      <c r="B2" s="8" t="s">
        <v>16</v>
      </c>
      <c r="C2" s="9" t="s">
        <v>1366</v>
      </c>
      <c r="D2" s="30"/>
      <c r="E2" s="29"/>
      <c r="F2" s="12"/>
      <c r="G2"/>
      <c r="H2"/>
    </row>
    <row r="3" spans="2:13" s="68" customFormat="1" ht="15" customHeight="1">
      <c r="B3" s="8" t="s">
        <v>37</v>
      </c>
      <c r="C3" s="267" t="s">
        <v>824</v>
      </c>
      <c r="D3" s="267"/>
      <c r="E3" s="267"/>
      <c r="F3" s="267"/>
      <c r="G3" s="281"/>
      <c r="H3" s="281"/>
      <c r="M3" s="27"/>
    </row>
    <row r="4" spans="2:13" s="68" customFormat="1" ht="12.75" customHeight="1">
      <c r="B4" s="8"/>
      <c r="C4" s="267" t="s">
        <v>175</v>
      </c>
      <c r="D4" s="267"/>
      <c r="E4" s="267"/>
      <c r="F4" s="267"/>
      <c r="G4"/>
      <c r="H4"/>
      <c r="M4" s="27"/>
    </row>
    <row r="5" spans="2:13" s="68" customFormat="1" ht="12.75" customHeight="1">
      <c r="B5" s="8" t="s">
        <v>36</v>
      </c>
      <c r="C5" s="267" t="s">
        <v>184</v>
      </c>
      <c r="D5" s="270"/>
      <c r="E5" s="270"/>
      <c r="F5" s="270"/>
      <c r="G5"/>
      <c r="H5"/>
      <c r="M5" s="27"/>
    </row>
    <row r="6" spans="2:13" s="68" customFormat="1">
      <c r="B6" s="8" t="s">
        <v>17</v>
      </c>
      <c r="C6" s="270" t="s">
        <v>1373</v>
      </c>
      <c r="D6" s="270"/>
      <c r="E6" s="270"/>
      <c r="F6" s="270"/>
      <c r="G6"/>
      <c r="H6"/>
      <c r="M6" s="27"/>
    </row>
    <row r="7" spans="2:13" s="68" customFormat="1">
      <c r="B7" s="8" t="s">
        <v>18</v>
      </c>
      <c r="C7" s="9" t="s">
        <v>164</v>
      </c>
      <c r="D7" s="104"/>
      <c r="E7" s="9"/>
      <c r="F7" s="9"/>
      <c r="G7" s="69"/>
      <c r="H7" s="61"/>
      <c r="M7" s="27"/>
    </row>
    <row r="8" spans="2:13" s="68" customFormat="1" ht="44.25" customHeight="1">
      <c r="C8" s="9"/>
      <c r="D8" s="278" t="s">
        <v>1192</v>
      </c>
      <c r="E8" s="278"/>
      <c r="F8" s="278"/>
      <c r="G8" s="278"/>
      <c r="H8" s="278"/>
      <c r="M8" s="27"/>
    </row>
    <row r="9" spans="2:13" s="3" customFormat="1" ht="18">
      <c r="B9" s="4"/>
      <c r="C9" s="4"/>
      <c r="D9" s="105"/>
      <c r="E9" s="4"/>
      <c r="F9" s="10"/>
      <c r="G9" s="13"/>
      <c r="H9" s="17"/>
      <c r="I9" s="1"/>
      <c r="M9" s="92"/>
    </row>
    <row r="10" spans="2:13" s="21" customFormat="1" ht="15" customHeight="1" thickBot="1">
      <c r="B10" s="43" t="s">
        <v>0</v>
      </c>
      <c r="C10" s="43" t="s">
        <v>4</v>
      </c>
      <c r="D10" s="106" t="s">
        <v>2</v>
      </c>
      <c r="E10" s="43" t="s">
        <v>5</v>
      </c>
      <c r="F10" s="43" t="s">
        <v>1</v>
      </c>
      <c r="G10" s="43" t="s">
        <v>6</v>
      </c>
      <c r="H10" s="43" t="s">
        <v>13</v>
      </c>
      <c r="I10" s="43" t="s">
        <v>3</v>
      </c>
    </row>
    <row r="11" spans="2:13" s="5" customFormat="1" ht="15">
      <c r="B11" s="6"/>
      <c r="C11" s="6"/>
      <c r="D11" s="107"/>
      <c r="E11" s="6"/>
      <c r="F11" s="11"/>
      <c r="G11" s="14"/>
      <c r="H11" s="18"/>
      <c r="I11" s="7"/>
      <c r="M11" s="93"/>
    </row>
    <row r="12" spans="2:13">
      <c r="B12" s="40"/>
      <c r="C12" s="41"/>
      <c r="D12" s="108" t="s">
        <v>7</v>
      </c>
      <c r="E12" s="41"/>
      <c r="F12" s="276" t="s">
        <v>10</v>
      </c>
      <c r="G12" s="276"/>
      <c r="H12" s="128">
        <f>SUM(H16:H23)</f>
        <v>0</v>
      </c>
      <c r="I12" s="42"/>
    </row>
    <row r="13" spans="2:13">
      <c r="D13" s="109"/>
      <c r="G13" s="62"/>
      <c r="H13" s="62"/>
      <c r="I13" s="62"/>
    </row>
    <row r="14" spans="2:13">
      <c r="B14" s="37"/>
      <c r="C14" s="37"/>
      <c r="D14" s="110" t="s">
        <v>404</v>
      </c>
      <c r="E14" s="37"/>
      <c r="F14" s="37"/>
      <c r="G14" s="37"/>
      <c r="H14" s="37"/>
      <c r="I14" s="37"/>
    </row>
    <row r="15" spans="2:13">
      <c r="D15" s="109"/>
      <c r="G15" s="62"/>
      <c r="H15" s="62"/>
      <c r="I15" s="62"/>
    </row>
    <row r="16" spans="2:13" s="8" customFormat="1">
      <c r="B16" s="24" t="s">
        <v>61</v>
      </c>
      <c r="C16" s="24"/>
      <c r="D16" s="135" t="s">
        <v>405</v>
      </c>
      <c r="E16" s="67" t="s">
        <v>19</v>
      </c>
      <c r="F16" s="60">
        <v>1</v>
      </c>
      <c r="G16" s="26">
        <v>0</v>
      </c>
      <c r="H16" s="61">
        <f>F16*G16</f>
        <v>0</v>
      </c>
      <c r="M16" s="94"/>
    </row>
    <row r="17" spans="2:13" s="8" customFormat="1">
      <c r="B17" s="24"/>
      <c r="C17" s="24"/>
      <c r="D17" s="102"/>
      <c r="E17" s="67"/>
      <c r="F17" s="60"/>
      <c r="G17" s="26"/>
      <c r="H17" s="61"/>
      <c r="M17" s="94"/>
    </row>
    <row r="18" spans="2:13" s="8" customFormat="1" ht="25.5">
      <c r="B18" s="24" t="s">
        <v>62</v>
      </c>
      <c r="C18" s="24"/>
      <c r="D18" s="135" t="s">
        <v>406</v>
      </c>
      <c r="E18" s="67" t="s">
        <v>19</v>
      </c>
      <c r="F18" s="60">
        <v>1</v>
      </c>
      <c r="G18" s="26">
        <v>0</v>
      </c>
      <c r="H18" s="61">
        <f>F18*G18</f>
        <v>0</v>
      </c>
      <c r="M18" s="94"/>
    </row>
    <row r="19" spans="2:13" s="8" customFormat="1">
      <c r="B19" s="24"/>
      <c r="C19" s="24"/>
      <c r="D19" s="102"/>
      <c r="E19" s="67"/>
      <c r="F19" s="60"/>
      <c r="G19" s="26"/>
      <c r="H19" s="61"/>
      <c r="M19" s="94"/>
    </row>
    <row r="20" spans="2:13" s="8" customFormat="1" ht="76.5">
      <c r="B20" s="24" t="s">
        <v>63</v>
      </c>
      <c r="C20" s="24"/>
      <c r="D20" s="135" t="s">
        <v>827</v>
      </c>
      <c r="E20" s="67" t="s">
        <v>19</v>
      </c>
      <c r="F20" s="60">
        <v>1</v>
      </c>
      <c r="G20" s="26">
        <v>0</v>
      </c>
      <c r="H20" s="61">
        <f>F20*G20</f>
        <v>0</v>
      </c>
      <c r="M20" s="94"/>
    </row>
    <row r="21" spans="2:13" s="8" customFormat="1">
      <c r="B21" s="24"/>
      <c r="C21" s="24"/>
      <c r="D21" s="102"/>
      <c r="E21" s="67"/>
      <c r="F21" s="60"/>
      <c r="G21" s="26"/>
      <c r="H21" s="61"/>
      <c r="M21" s="94"/>
    </row>
    <row r="22" spans="2:13" s="8" customFormat="1" ht="38.25">
      <c r="B22" s="24" t="s">
        <v>826</v>
      </c>
      <c r="C22" s="24"/>
      <c r="D22" s="102" t="s">
        <v>135</v>
      </c>
      <c r="E22" s="24" t="s">
        <v>19</v>
      </c>
      <c r="F22" s="60">
        <v>1</v>
      </c>
      <c r="G22" s="91">
        <v>0</v>
      </c>
      <c r="H22" s="61">
        <f>F22*G22</f>
        <v>0</v>
      </c>
      <c r="M22" s="94"/>
    </row>
    <row r="23" spans="2:13" s="5" customFormat="1" ht="15">
      <c r="B23" s="24"/>
      <c r="C23" s="6"/>
      <c r="D23" s="107"/>
      <c r="E23" s="6"/>
      <c r="F23" s="11"/>
      <c r="G23" s="91"/>
      <c r="H23" s="18"/>
      <c r="I23" s="7"/>
      <c r="M23" s="93"/>
    </row>
    <row r="24" spans="2:13">
      <c r="B24" s="40"/>
      <c r="C24" s="41"/>
      <c r="D24" s="108" t="s">
        <v>1138</v>
      </c>
      <c r="E24" s="41"/>
      <c r="F24" s="276" t="s">
        <v>412</v>
      </c>
      <c r="G24" s="276"/>
      <c r="H24" s="128">
        <f>SUM(H26:H28)</f>
        <v>0</v>
      </c>
      <c r="I24" s="42"/>
    </row>
    <row r="25" spans="2:13">
      <c r="D25" s="109"/>
      <c r="G25" s="15"/>
    </row>
    <row r="26" spans="2:13" ht="51">
      <c r="B26" s="24" t="s">
        <v>67</v>
      </c>
      <c r="D26" s="102" t="s">
        <v>1139</v>
      </c>
      <c r="E26" s="24" t="s">
        <v>19</v>
      </c>
      <c r="F26" s="60">
        <v>2</v>
      </c>
      <c r="G26" s="26">
        <v>0</v>
      </c>
      <c r="H26" s="61">
        <f>F26*G26</f>
        <v>0</v>
      </c>
      <c r="I26" s="66"/>
      <c r="K26" s="24"/>
      <c r="L26" s="24"/>
      <c r="M26" s="27"/>
    </row>
    <row r="27" spans="2:13">
      <c r="E27" s="32"/>
      <c r="F27" s="64"/>
      <c r="G27" s="101"/>
      <c r="H27" s="65"/>
      <c r="I27" s="66"/>
      <c r="K27" s="24"/>
      <c r="L27" s="24"/>
      <c r="M27" s="27"/>
    </row>
    <row r="28" spans="2:13" ht="51">
      <c r="B28" s="24" t="s">
        <v>68</v>
      </c>
      <c r="D28" s="102" t="s">
        <v>413</v>
      </c>
      <c r="E28" s="24" t="s">
        <v>19</v>
      </c>
      <c r="F28" s="60">
        <v>2</v>
      </c>
      <c r="G28" s="26">
        <v>0</v>
      </c>
      <c r="H28" s="61">
        <f>F28*G28</f>
        <v>0</v>
      </c>
      <c r="I28" s="66"/>
      <c r="K28" s="24"/>
      <c r="L28" s="24"/>
      <c r="M28" s="27"/>
    </row>
    <row r="29" spans="2:13">
      <c r="E29" s="32"/>
      <c r="F29" s="64"/>
      <c r="G29" s="101"/>
      <c r="H29" s="65"/>
      <c r="I29" s="66"/>
      <c r="K29" s="24"/>
      <c r="L29" s="24"/>
      <c r="M29" s="27"/>
    </row>
    <row r="30" spans="2:13">
      <c r="B30" s="40"/>
      <c r="C30" s="41"/>
      <c r="D30" s="108" t="s">
        <v>1140</v>
      </c>
      <c r="E30" s="276" t="s">
        <v>416</v>
      </c>
      <c r="F30" s="277"/>
      <c r="G30" s="277"/>
      <c r="H30" s="128">
        <f>SUM(H32:H56)</f>
        <v>0</v>
      </c>
      <c r="I30" s="42"/>
      <c r="K30" s="24"/>
      <c r="L30" s="24"/>
      <c r="M30" s="27"/>
    </row>
    <row r="31" spans="2:13">
      <c r="B31" s="44"/>
      <c r="C31" s="44"/>
      <c r="D31" s="111"/>
      <c r="E31" s="129"/>
      <c r="F31" s="136"/>
      <c r="G31" s="136"/>
      <c r="H31" s="129"/>
      <c r="I31" s="44"/>
      <c r="K31" s="24"/>
      <c r="L31" s="24"/>
      <c r="M31" s="27"/>
    </row>
    <row r="32" spans="2:13" ht="25.5">
      <c r="B32" s="62" t="s">
        <v>296</v>
      </c>
      <c r="C32" s="75"/>
      <c r="D32" s="137" t="s">
        <v>1141</v>
      </c>
      <c r="E32" s="67"/>
      <c r="G32" s="98"/>
      <c r="I32" s="44"/>
      <c r="K32" s="24"/>
      <c r="L32" s="24"/>
      <c r="M32" s="27"/>
    </row>
    <row r="33" spans="2:13">
      <c r="B33" s="62"/>
      <c r="C33" s="75"/>
      <c r="E33" s="67"/>
      <c r="G33" s="98"/>
      <c r="I33" s="44"/>
      <c r="K33" s="24"/>
      <c r="L33" s="24"/>
      <c r="M33" s="27"/>
    </row>
    <row r="34" spans="2:13">
      <c r="B34" s="62"/>
      <c r="C34" s="75"/>
      <c r="D34" s="138" t="s">
        <v>442</v>
      </c>
      <c r="E34" s="67"/>
      <c r="G34" s="98"/>
      <c r="I34" s="44"/>
      <c r="K34" s="24"/>
      <c r="L34" s="24"/>
      <c r="M34" s="27"/>
    </row>
    <row r="35" spans="2:13">
      <c r="B35" s="62"/>
      <c r="C35" s="75"/>
      <c r="E35" s="67"/>
      <c r="G35" s="98"/>
      <c r="I35" s="44"/>
      <c r="K35" s="24"/>
      <c r="L35" s="24"/>
      <c r="M35" s="27"/>
    </row>
    <row r="36" spans="2:13" ht="38.25">
      <c r="B36" s="62"/>
      <c r="C36" s="75"/>
      <c r="D36" s="138" t="s">
        <v>443</v>
      </c>
      <c r="E36" s="67"/>
      <c r="G36" s="98"/>
      <c r="I36" s="44"/>
      <c r="K36" s="24"/>
      <c r="L36" s="24"/>
      <c r="M36" s="27"/>
    </row>
    <row r="37" spans="2:13">
      <c r="B37" s="62"/>
      <c r="C37" s="44"/>
      <c r="D37" s="111"/>
      <c r="E37" s="44"/>
      <c r="G37" s="98"/>
      <c r="I37" s="44"/>
      <c r="K37" s="24"/>
      <c r="L37" s="24"/>
      <c r="M37" s="27"/>
    </row>
    <row r="38" spans="2:13" ht="165.75">
      <c r="B38" s="62"/>
      <c r="D38" s="138" t="s">
        <v>444</v>
      </c>
      <c r="G38" s="98"/>
      <c r="I38" s="44"/>
      <c r="K38" s="24"/>
      <c r="L38" s="24"/>
      <c r="M38" s="27"/>
    </row>
    <row r="39" spans="2:13">
      <c r="B39" s="62"/>
      <c r="G39" s="98"/>
      <c r="I39" s="44"/>
      <c r="K39" s="24"/>
      <c r="L39" s="24"/>
      <c r="M39" s="27"/>
    </row>
    <row r="40" spans="2:13" ht="38.25">
      <c r="B40" s="62"/>
      <c r="D40" s="138" t="s">
        <v>445</v>
      </c>
      <c r="G40" s="98"/>
      <c r="I40" s="44"/>
      <c r="K40" s="24"/>
      <c r="L40" s="24"/>
      <c r="M40" s="27"/>
    </row>
    <row r="41" spans="2:13">
      <c r="B41" s="62"/>
      <c r="D41" s="138"/>
      <c r="G41" s="98"/>
      <c r="I41" s="44"/>
      <c r="K41" s="24"/>
      <c r="L41" s="24"/>
      <c r="M41" s="27"/>
    </row>
    <row r="42" spans="2:13">
      <c r="B42" s="62"/>
      <c r="D42" s="138" t="s">
        <v>446</v>
      </c>
      <c r="G42" s="98"/>
      <c r="I42" s="44"/>
      <c r="K42" s="24"/>
      <c r="L42" s="24"/>
      <c r="M42" s="27"/>
    </row>
    <row r="43" spans="2:13">
      <c r="B43" s="62"/>
      <c r="D43" s="138"/>
      <c r="G43" s="98"/>
      <c r="I43" s="44"/>
      <c r="K43" s="24"/>
      <c r="L43" s="24"/>
      <c r="M43" s="27"/>
    </row>
    <row r="44" spans="2:13" ht="63.75">
      <c r="B44" s="62"/>
      <c r="D44" s="138" t="s">
        <v>837</v>
      </c>
      <c r="E44" s="24" t="s">
        <v>19</v>
      </c>
      <c r="F44" s="60">
        <v>2</v>
      </c>
      <c r="G44" s="98">
        <v>0</v>
      </c>
      <c r="H44" s="61">
        <f>F44*G44</f>
        <v>0</v>
      </c>
      <c r="I44" s="44"/>
      <c r="K44" s="24"/>
      <c r="L44" s="24"/>
      <c r="M44" s="27"/>
    </row>
    <row r="45" spans="2:13">
      <c r="B45" s="62"/>
      <c r="D45" s="138"/>
      <c r="G45" s="98"/>
      <c r="I45" s="44"/>
      <c r="K45" s="24"/>
      <c r="L45" s="24"/>
      <c r="M45" s="27"/>
    </row>
    <row r="46" spans="2:13" ht="25.5">
      <c r="B46" s="62" t="s">
        <v>299</v>
      </c>
      <c r="D46" s="135" t="s">
        <v>452</v>
      </c>
      <c r="E46" s="24" t="s">
        <v>19</v>
      </c>
      <c r="F46" s="60">
        <v>2</v>
      </c>
      <c r="G46" s="98">
        <v>0</v>
      </c>
      <c r="H46" s="61">
        <f>F46*G46</f>
        <v>0</v>
      </c>
      <c r="I46" s="44"/>
      <c r="K46" s="24"/>
      <c r="L46" s="24"/>
      <c r="M46" s="27"/>
    </row>
    <row r="47" spans="2:13">
      <c r="B47" s="62"/>
      <c r="I47" s="44"/>
      <c r="K47" s="24"/>
      <c r="L47" s="24"/>
      <c r="M47" s="27"/>
    </row>
    <row r="48" spans="2:13" ht="25.5">
      <c r="B48" s="62" t="s">
        <v>301</v>
      </c>
      <c r="D48" s="135" t="s">
        <v>1142</v>
      </c>
      <c r="E48" s="24" t="s">
        <v>19</v>
      </c>
      <c r="F48" s="60">
        <v>2</v>
      </c>
      <c r="G48" s="26">
        <v>0</v>
      </c>
      <c r="H48" s="61">
        <f>F48*G48</f>
        <v>0</v>
      </c>
      <c r="I48" s="44"/>
      <c r="K48" s="24"/>
      <c r="L48" s="24"/>
      <c r="M48" s="27"/>
    </row>
    <row r="49" spans="2:13">
      <c r="E49" s="32"/>
      <c r="F49" s="64"/>
      <c r="G49" s="101"/>
      <c r="H49" s="65"/>
      <c r="I49" s="66"/>
      <c r="K49" s="24"/>
      <c r="L49" s="24"/>
      <c r="M49" s="27"/>
    </row>
    <row r="50" spans="2:13" ht="38.25">
      <c r="B50" s="62" t="s">
        <v>304</v>
      </c>
      <c r="D50" s="135" t="s">
        <v>463</v>
      </c>
      <c r="E50" s="24" t="s">
        <v>19</v>
      </c>
      <c r="F50" s="60">
        <v>1</v>
      </c>
      <c r="G50" s="26">
        <v>0</v>
      </c>
      <c r="H50" s="61">
        <f>F50*G50</f>
        <v>0</v>
      </c>
      <c r="I50" s="44"/>
      <c r="K50" s="24"/>
      <c r="L50" s="24"/>
      <c r="M50" s="27"/>
    </row>
    <row r="51" spans="2:13">
      <c r="E51" s="32"/>
      <c r="F51" s="64"/>
      <c r="G51" s="101"/>
      <c r="H51" s="65"/>
      <c r="I51" s="66"/>
      <c r="K51" s="24"/>
      <c r="L51" s="24"/>
      <c r="M51" s="27"/>
    </row>
    <row r="52" spans="2:13" ht="25.5">
      <c r="B52" s="62" t="s">
        <v>305</v>
      </c>
      <c r="D52" s="135" t="s">
        <v>906</v>
      </c>
      <c r="E52" s="24" t="s">
        <v>49</v>
      </c>
      <c r="F52" s="60">
        <v>16</v>
      </c>
      <c r="G52" s="26">
        <v>0</v>
      </c>
      <c r="H52" s="61">
        <f>F52*G52</f>
        <v>0</v>
      </c>
      <c r="I52" s="44"/>
      <c r="K52" s="24"/>
      <c r="L52" s="24"/>
      <c r="M52" s="27"/>
    </row>
    <row r="53" spans="2:13">
      <c r="E53" s="32"/>
      <c r="F53" s="64"/>
      <c r="G53" s="101"/>
      <c r="H53" s="65"/>
      <c r="I53" s="66"/>
      <c r="K53" s="24"/>
      <c r="L53" s="24"/>
      <c r="M53" s="27"/>
    </row>
    <row r="54" spans="2:13" ht="38.25">
      <c r="B54" s="62" t="s">
        <v>306</v>
      </c>
      <c r="D54" s="135" t="s">
        <v>1193</v>
      </c>
      <c r="E54" s="24" t="s">
        <v>49</v>
      </c>
      <c r="F54" s="60">
        <v>180</v>
      </c>
      <c r="G54" s="26">
        <v>0</v>
      </c>
      <c r="H54" s="61">
        <f>F54*G54</f>
        <v>0</v>
      </c>
      <c r="I54" s="44"/>
      <c r="K54" s="24"/>
      <c r="L54" s="24"/>
      <c r="M54" s="27"/>
    </row>
    <row r="55" spans="2:13">
      <c r="E55" s="32"/>
      <c r="F55" s="64"/>
      <c r="G55" s="101"/>
      <c r="H55" s="65"/>
      <c r="I55" s="66"/>
      <c r="K55" s="24"/>
      <c r="L55" s="24"/>
      <c r="M55" s="27"/>
    </row>
    <row r="56" spans="2:13" ht="38.25">
      <c r="B56" s="62" t="s">
        <v>309</v>
      </c>
      <c r="D56" s="135" t="s">
        <v>1194</v>
      </c>
      <c r="E56" s="24" t="s">
        <v>49</v>
      </c>
      <c r="F56" s="60">
        <v>120</v>
      </c>
      <c r="G56" s="26">
        <v>0</v>
      </c>
      <c r="H56" s="61">
        <f>F56*G56</f>
        <v>0</v>
      </c>
      <c r="I56" s="44"/>
      <c r="K56" s="24"/>
      <c r="L56" s="24"/>
      <c r="M56" s="27"/>
    </row>
    <row r="57" spans="2:13">
      <c r="E57" s="32"/>
      <c r="F57" s="64"/>
      <c r="G57" s="101"/>
      <c r="H57" s="65"/>
      <c r="I57" s="66"/>
      <c r="K57" s="24"/>
      <c r="L57" s="24"/>
      <c r="M57" s="27"/>
    </row>
    <row r="58" spans="2:13">
      <c r="B58" s="40"/>
      <c r="C58" s="41"/>
      <c r="D58" s="108" t="s">
        <v>998</v>
      </c>
      <c r="E58" s="276" t="s">
        <v>448</v>
      </c>
      <c r="F58" s="277"/>
      <c r="G58" s="277"/>
      <c r="H58" s="128">
        <f>SUM(H60)</f>
        <v>0</v>
      </c>
      <c r="I58" s="42"/>
      <c r="K58" s="24"/>
      <c r="L58" s="24"/>
      <c r="M58" s="27"/>
    </row>
    <row r="59" spans="2:13">
      <c r="B59" s="44"/>
      <c r="C59" s="44"/>
      <c r="D59" s="111"/>
      <c r="E59" s="129"/>
      <c r="F59" s="136"/>
      <c r="G59" s="136"/>
      <c r="H59" s="129"/>
      <c r="I59" s="44"/>
      <c r="K59" s="24"/>
      <c r="L59" s="24"/>
      <c r="M59" s="27"/>
    </row>
    <row r="60" spans="2:13" ht="90" customHeight="1">
      <c r="B60" s="62" t="s">
        <v>129</v>
      </c>
      <c r="C60" s="75"/>
      <c r="D60" s="135" t="s">
        <v>449</v>
      </c>
      <c r="E60" s="67" t="s">
        <v>24</v>
      </c>
      <c r="F60" s="60">
        <v>2</v>
      </c>
      <c r="G60" s="98">
        <v>0</v>
      </c>
      <c r="H60" s="61">
        <f>F60*G60</f>
        <v>0</v>
      </c>
      <c r="I60" s="44"/>
      <c r="K60" s="24"/>
      <c r="L60" s="24"/>
      <c r="M60" s="27"/>
    </row>
    <row r="61" spans="2:13">
      <c r="B61" s="62"/>
      <c r="C61" s="75"/>
      <c r="E61" s="67"/>
      <c r="G61" s="98"/>
      <c r="I61" s="44"/>
      <c r="K61" s="24"/>
      <c r="L61" s="24"/>
      <c r="M61" s="27"/>
    </row>
    <row r="62" spans="2:13">
      <c r="B62" s="40"/>
      <c r="C62" s="41"/>
      <c r="D62" s="108" t="s">
        <v>1145</v>
      </c>
      <c r="E62" s="276" t="s">
        <v>472</v>
      </c>
      <c r="F62" s="277"/>
      <c r="G62" s="277"/>
      <c r="H62" s="128">
        <f>SUM(H64:H69)</f>
        <v>0</v>
      </c>
      <c r="I62" s="42"/>
      <c r="K62" s="24"/>
      <c r="L62" s="24"/>
      <c r="M62" s="27"/>
    </row>
    <row r="63" spans="2:13">
      <c r="B63" s="44"/>
      <c r="C63" s="44"/>
      <c r="D63" s="111"/>
      <c r="E63" s="129"/>
      <c r="F63" s="136"/>
      <c r="G63" s="136"/>
      <c r="H63" s="129"/>
      <c r="I63" s="44"/>
      <c r="K63" s="24"/>
      <c r="L63" s="24"/>
      <c r="M63" s="27"/>
    </row>
    <row r="64" spans="2:13" ht="102">
      <c r="B64" s="62" t="s">
        <v>88</v>
      </c>
      <c r="C64" s="75"/>
      <c r="D64" s="135" t="s">
        <v>473</v>
      </c>
      <c r="E64" s="67" t="s">
        <v>24</v>
      </c>
      <c r="F64" s="60">
        <v>2</v>
      </c>
      <c r="G64" s="98">
        <v>0</v>
      </c>
      <c r="H64" s="61">
        <f>F64*G64</f>
        <v>0</v>
      </c>
      <c r="I64" s="44"/>
      <c r="K64" s="24"/>
      <c r="L64" s="24"/>
      <c r="M64" s="27"/>
    </row>
    <row r="65" spans="2:13">
      <c r="B65" s="62"/>
      <c r="C65" s="75"/>
      <c r="E65" s="67"/>
      <c r="G65" s="98"/>
      <c r="I65" s="44"/>
      <c r="K65" s="24"/>
      <c r="L65" s="24"/>
      <c r="M65" s="27"/>
    </row>
    <row r="66" spans="2:13" ht="51">
      <c r="B66" s="62" t="s">
        <v>89</v>
      </c>
      <c r="C66" s="75"/>
      <c r="D66" s="135" t="s">
        <v>1146</v>
      </c>
      <c r="E66" s="67" t="s">
        <v>24</v>
      </c>
      <c r="F66" s="60">
        <v>1</v>
      </c>
      <c r="G66" s="98">
        <v>0</v>
      </c>
      <c r="H66" s="61">
        <f>F66*G66</f>
        <v>0</v>
      </c>
      <c r="I66" s="44"/>
      <c r="K66" s="24"/>
      <c r="L66" s="24"/>
      <c r="M66" s="27"/>
    </row>
    <row r="67" spans="2:13">
      <c r="B67" s="62"/>
      <c r="C67" s="75"/>
      <c r="E67" s="67"/>
      <c r="G67" s="98"/>
      <c r="I67" s="44"/>
      <c r="K67" s="24"/>
      <c r="L67" s="24"/>
      <c r="M67" s="27"/>
    </row>
    <row r="68" spans="2:13" ht="51">
      <c r="B68" s="62" t="s">
        <v>90</v>
      </c>
      <c r="C68" s="75"/>
      <c r="D68" s="135" t="s">
        <v>475</v>
      </c>
      <c r="E68" s="67" t="s">
        <v>24</v>
      </c>
      <c r="F68" s="60">
        <v>1</v>
      </c>
      <c r="G68" s="98">
        <v>0</v>
      </c>
      <c r="H68" s="61">
        <f>F68*G68</f>
        <v>0</v>
      </c>
      <c r="I68" s="44"/>
      <c r="K68" s="24"/>
      <c r="L68" s="24"/>
      <c r="M68" s="27"/>
    </row>
    <row r="69" spans="2:13">
      <c r="B69" s="62"/>
      <c r="C69" s="75"/>
      <c r="E69" s="67"/>
      <c r="G69" s="98"/>
      <c r="I69" s="44"/>
      <c r="K69" s="24"/>
      <c r="L69" s="24"/>
      <c r="M69" s="27"/>
    </row>
    <row r="70" spans="2:13">
      <c r="B70" s="40"/>
      <c r="C70" s="41"/>
      <c r="D70" s="108" t="s">
        <v>1147</v>
      </c>
      <c r="E70" s="276" t="s">
        <v>477</v>
      </c>
      <c r="F70" s="277"/>
      <c r="G70" s="277"/>
      <c r="H70" s="128">
        <f>SUM(H72)</f>
        <v>0</v>
      </c>
      <c r="I70" s="42"/>
      <c r="K70" s="24"/>
      <c r="L70" s="24"/>
      <c r="M70" s="27"/>
    </row>
    <row r="71" spans="2:13">
      <c r="B71" s="44"/>
      <c r="C71" s="44"/>
      <c r="D71" s="111"/>
      <c r="E71" s="129"/>
      <c r="F71" s="136"/>
      <c r="G71" s="136"/>
      <c r="H71" s="129"/>
      <c r="I71" s="44"/>
      <c r="K71" s="24"/>
      <c r="L71" s="24"/>
      <c r="M71" s="27"/>
    </row>
    <row r="72" spans="2:13" ht="25.5">
      <c r="B72" s="62" t="s">
        <v>95</v>
      </c>
      <c r="C72" s="75"/>
      <c r="D72" s="135" t="s">
        <v>1148</v>
      </c>
      <c r="E72" s="67" t="s">
        <v>20</v>
      </c>
      <c r="F72" s="60">
        <v>17</v>
      </c>
      <c r="G72" s="98">
        <v>0</v>
      </c>
      <c r="H72" s="61">
        <f>F72*G72</f>
        <v>0</v>
      </c>
      <c r="I72" s="44"/>
      <c r="K72" s="24"/>
      <c r="L72" s="24"/>
      <c r="M72" s="27"/>
    </row>
    <row r="73" spans="2:13">
      <c r="B73" s="62"/>
      <c r="C73" s="75"/>
      <c r="E73" s="67"/>
      <c r="G73" s="98"/>
      <c r="I73" s="44"/>
      <c r="K73" s="24"/>
      <c r="L73" s="24"/>
      <c r="M73" s="27"/>
    </row>
    <row r="74" spans="2:13">
      <c r="B74" s="40"/>
      <c r="C74" s="41"/>
      <c r="D74" s="108" t="s">
        <v>1149</v>
      </c>
      <c r="E74" s="276" t="s">
        <v>1048</v>
      </c>
      <c r="F74" s="277"/>
      <c r="G74" s="277"/>
      <c r="H74" s="128">
        <f>SUM(H76:H78)</f>
        <v>0</v>
      </c>
      <c r="I74" s="42"/>
      <c r="K74" s="24"/>
      <c r="L74" s="24"/>
      <c r="M74" s="27"/>
    </row>
    <row r="75" spans="2:13">
      <c r="B75" s="44"/>
      <c r="C75" s="44"/>
      <c r="D75" s="111"/>
      <c r="E75" s="129"/>
      <c r="F75" s="136"/>
      <c r="G75" s="136"/>
      <c r="H75" s="129"/>
      <c r="I75" s="44"/>
      <c r="K75" s="24"/>
      <c r="L75" s="24"/>
      <c r="M75" s="27"/>
    </row>
    <row r="76" spans="2:13" ht="25.5">
      <c r="B76" s="62" t="s">
        <v>97</v>
      </c>
      <c r="C76" s="75"/>
      <c r="D76" s="135" t="s">
        <v>1050</v>
      </c>
      <c r="E76" s="67" t="s">
        <v>21</v>
      </c>
      <c r="F76" s="60">
        <v>12</v>
      </c>
      <c r="G76" s="98">
        <v>0</v>
      </c>
      <c r="H76" s="61">
        <f>F76*G76</f>
        <v>0</v>
      </c>
      <c r="I76" s="44"/>
      <c r="K76" s="24"/>
      <c r="L76" s="24"/>
      <c r="M76" s="27"/>
    </row>
    <row r="77" spans="2:13">
      <c r="B77" s="62"/>
      <c r="C77" s="75"/>
      <c r="E77" s="67"/>
      <c r="G77" s="98"/>
      <c r="I77" s="44"/>
      <c r="K77" s="24"/>
      <c r="L77" s="24"/>
      <c r="M77" s="27"/>
    </row>
    <row r="78" spans="2:13" ht="28.5" customHeight="1">
      <c r="B78" s="62" t="s">
        <v>260</v>
      </c>
      <c r="C78" s="75"/>
      <c r="D78" s="135" t="s">
        <v>1150</v>
      </c>
      <c r="E78" s="67" t="s">
        <v>21</v>
      </c>
      <c r="F78" s="60">
        <v>7</v>
      </c>
      <c r="G78" s="98">
        <v>0</v>
      </c>
      <c r="H78" s="61">
        <f>F78*G78</f>
        <v>0</v>
      </c>
      <c r="I78" s="44"/>
      <c r="K78" s="24"/>
      <c r="L78" s="24"/>
      <c r="M78" s="27"/>
    </row>
    <row r="79" spans="2:13">
      <c r="B79" s="62"/>
      <c r="C79" s="75"/>
      <c r="E79" s="67"/>
      <c r="G79" s="98"/>
      <c r="I79" s="44"/>
      <c r="K79" s="24"/>
      <c r="L79" s="24"/>
      <c r="M79" s="27"/>
    </row>
    <row r="80" spans="2:13">
      <c r="B80" s="40"/>
      <c r="C80" s="41"/>
      <c r="D80" s="108" t="s">
        <v>1151</v>
      </c>
      <c r="E80" s="276" t="s">
        <v>1152</v>
      </c>
      <c r="F80" s="277"/>
      <c r="G80" s="277"/>
      <c r="H80" s="128">
        <f>SUM(H82:H83)</f>
        <v>0</v>
      </c>
      <c r="I80" s="42"/>
      <c r="K80" s="24"/>
      <c r="L80" s="24"/>
      <c r="M80" s="27"/>
    </row>
    <row r="81" spans="2:13">
      <c r="B81" s="44"/>
      <c r="C81" s="44"/>
      <c r="D81" s="111"/>
      <c r="E81" s="129"/>
      <c r="F81" s="136"/>
      <c r="G81" s="136"/>
      <c r="H81" s="129"/>
      <c r="I81" s="44"/>
      <c r="K81" s="24"/>
      <c r="L81" s="24"/>
      <c r="M81" s="27"/>
    </row>
    <row r="82" spans="2:13" ht="63.75">
      <c r="B82" s="62" t="s">
        <v>262</v>
      </c>
      <c r="C82" s="75"/>
      <c r="D82" s="102" t="s">
        <v>1153</v>
      </c>
      <c r="E82" s="24" t="s">
        <v>20</v>
      </c>
      <c r="F82" s="60">
        <v>65</v>
      </c>
      <c r="G82" s="98">
        <v>0</v>
      </c>
      <c r="H82" s="61">
        <f>F82*G82</f>
        <v>0</v>
      </c>
      <c r="I82" s="44"/>
      <c r="K82" s="24"/>
      <c r="L82" s="24"/>
      <c r="M82" s="27"/>
    </row>
    <row r="83" spans="2:13">
      <c r="B83" s="62"/>
      <c r="D83" s="138"/>
      <c r="G83" s="98"/>
      <c r="I83" s="44"/>
      <c r="K83" s="24"/>
      <c r="L83" s="24"/>
      <c r="M83" s="27"/>
    </row>
    <row r="84" spans="2:13">
      <c r="B84" s="40"/>
      <c r="C84" s="41"/>
      <c r="D84" s="108" t="s">
        <v>482</v>
      </c>
      <c r="E84" s="276" t="s">
        <v>483</v>
      </c>
      <c r="F84" s="277"/>
      <c r="G84" s="277"/>
      <c r="H84" s="128">
        <f>SUM(H86:H88)</f>
        <v>0</v>
      </c>
      <c r="I84" s="42"/>
      <c r="K84" s="24"/>
      <c r="L84" s="24"/>
      <c r="M84" s="27"/>
    </row>
    <row r="85" spans="2:13">
      <c r="B85" s="44"/>
      <c r="C85" s="44"/>
      <c r="D85" s="111"/>
      <c r="E85" s="129"/>
      <c r="F85" s="136"/>
      <c r="G85" s="136"/>
      <c r="H85" s="129"/>
      <c r="I85" s="44"/>
      <c r="K85" s="24"/>
      <c r="L85" s="24"/>
      <c r="M85" s="27"/>
    </row>
    <row r="86" spans="2:13" ht="51">
      <c r="B86" s="62" t="s">
        <v>484</v>
      </c>
      <c r="C86" s="75"/>
      <c r="D86" s="135" t="s">
        <v>1154</v>
      </c>
      <c r="E86" s="67" t="s">
        <v>20</v>
      </c>
      <c r="F86" s="60">
        <v>15</v>
      </c>
      <c r="G86" s="98">
        <v>0</v>
      </c>
      <c r="H86" s="61">
        <f>F86*G86</f>
        <v>0</v>
      </c>
      <c r="I86" s="44"/>
      <c r="K86" s="24"/>
      <c r="L86" s="24"/>
      <c r="M86" s="27"/>
    </row>
    <row r="87" spans="2:13">
      <c r="B87" s="62"/>
      <c r="C87" s="75"/>
      <c r="D87" s="135"/>
      <c r="E87" s="67"/>
      <c r="G87" s="98"/>
      <c r="I87" s="44"/>
      <c r="K87" s="24"/>
      <c r="L87" s="24"/>
      <c r="M87" s="27"/>
    </row>
    <row r="88" spans="2:13" ht="38.25">
      <c r="B88" s="236" t="s">
        <v>485</v>
      </c>
      <c r="C88" s="75"/>
      <c r="D88" s="135" t="s">
        <v>1155</v>
      </c>
      <c r="E88" s="67" t="s">
        <v>20</v>
      </c>
      <c r="F88" s="60">
        <v>71</v>
      </c>
      <c r="G88" s="98">
        <v>0</v>
      </c>
      <c r="H88" s="61">
        <f>F88*G88</f>
        <v>0</v>
      </c>
      <c r="I88" s="44"/>
      <c r="K88" s="24"/>
      <c r="L88" s="24"/>
      <c r="M88" s="27"/>
    </row>
    <row r="89" spans="2:13" ht="12" customHeight="1">
      <c r="B89" s="62"/>
      <c r="C89" s="75"/>
      <c r="E89" s="67"/>
      <c r="G89" s="98"/>
      <c r="I89" s="44"/>
      <c r="K89" s="24"/>
      <c r="L89" s="24"/>
      <c r="M89" s="27"/>
    </row>
    <row r="90" spans="2:13">
      <c r="B90" s="40"/>
      <c r="C90" s="41"/>
      <c r="D90" s="108" t="s">
        <v>1156</v>
      </c>
      <c r="E90" s="276" t="s">
        <v>1048</v>
      </c>
      <c r="F90" s="277"/>
      <c r="G90" s="277"/>
      <c r="H90" s="128">
        <f>SUM(H92:H94)</f>
        <v>0</v>
      </c>
      <c r="I90" s="42"/>
      <c r="K90" s="24"/>
      <c r="L90" s="24"/>
      <c r="M90" s="27"/>
    </row>
    <row r="91" spans="2:13">
      <c r="B91" s="44"/>
      <c r="C91" s="44"/>
      <c r="D91" s="111"/>
      <c r="E91" s="129"/>
      <c r="F91" s="136"/>
      <c r="G91" s="136"/>
      <c r="H91" s="129"/>
      <c r="I91" s="44"/>
      <c r="K91" s="24"/>
      <c r="L91" s="24"/>
      <c r="M91" s="27"/>
    </row>
    <row r="92" spans="2:13" ht="25.5">
      <c r="B92" s="62" t="s">
        <v>488</v>
      </c>
      <c r="C92" s="75"/>
      <c r="D92" s="135" t="s">
        <v>1157</v>
      </c>
      <c r="E92" s="67" t="s">
        <v>21</v>
      </c>
      <c r="F92" s="60">
        <v>12</v>
      </c>
      <c r="G92" s="98">
        <v>0</v>
      </c>
      <c r="H92" s="61">
        <f>F92*G92</f>
        <v>0</v>
      </c>
      <c r="I92" s="44"/>
      <c r="K92" s="24"/>
      <c r="L92" s="24"/>
      <c r="M92" s="27"/>
    </row>
    <row r="93" spans="2:13">
      <c r="B93" s="62"/>
      <c r="C93" s="75"/>
      <c r="E93" s="67"/>
      <c r="G93" s="98"/>
      <c r="I93" s="44"/>
      <c r="K93" s="24"/>
      <c r="L93" s="24"/>
      <c r="M93" s="27"/>
    </row>
    <row r="94" spans="2:13" ht="25.5">
      <c r="B94" s="62" t="s">
        <v>491</v>
      </c>
      <c r="C94" s="75"/>
      <c r="D94" s="245" t="s">
        <v>1158</v>
      </c>
      <c r="E94" s="67" t="s">
        <v>21</v>
      </c>
      <c r="F94" s="60">
        <v>7</v>
      </c>
      <c r="G94" s="98">
        <v>0</v>
      </c>
      <c r="H94" s="61">
        <f>F94*G94</f>
        <v>0</v>
      </c>
      <c r="I94" s="44"/>
      <c r="K94" s="24"/>
      <c r="L94" s="24"/>
      <c r="M94" s="27"/>
    </row>
    <row r="95" spans="2:13">
      <c r="B95" s="62"/>
      <c r="C95" s="75"/>
      <c r="E95" s="67"/>
      <c r="G95" s="98"/>
      <c r="I95" s="44"/>
      <c r="K95" s="24"/>
      <c r="L95" s="24"/>
      <c r="M95" s="27"/>
    </row>
    <row r="96" spans="2:13">
      <c r="B96" s="40"/>
      <c r="C96" s="41"/>
      <c r="D96" s="108" t="s">
        <v>1159</v>
      </c>
      <c r="E96" s="276" t="s">
        <v>105</v>
      </c>
      <c r="F96" s="277"/>
      <c r="G96" s="277"/>
      <c r="H96" s="128">
        <f>SUM(H98:H133)</f>
        <v>0</v>
      </c>
      <c r="I96" s="42"/>
      <c r="K96" s="24"/>
      <c r="L96" s="24"/>
      <c r="M96" s="27"/>
    </row>
    <row r="97" spans="2:13">
      <c r="B97" s="44"/>
      <c r="C97" s="44"/>
      <c r="D97" s="111"/>
      <c r="E97" s="129"/>
      <c r="F97" s="136"/>
      <c r="G97" s="136"/>
      <c r="H97" s="129"/>
      <c r="I97" s="44"/>
      <c r="K97" s="24"/>
      <c r="L97" s="24"/>
      <c r="M97" s="27"/>
    </row>
    <row r="98" spans="2:13" ht="76.5">
      <c r="B98" s="62" t="s">
        <v>493</v>
      </c>
      <c r="C98" s="75"/>
      <c r="D98" s="135" t="s">
        <v>954</v>
      </c>
      <c r="E98" s="67"/>
      <c r="G98" s="98"/>
      <c r="I98" s="44"/>
      <c r="K98" s="24"/>
      <c r="L98" s="24"/>
      <c r="M98" s="27"/>
    </row>
    <row r="99" spans="2:13">
      <c r="B99" s="62"/>
      <c r="C99" s="75"/>
      <c r="D99" s="135"/>
      <c r="E99" s="67"/>
      <c r="G99" s="98"/>
      <c r="I99" s="44"/>
      <c r="K99" s="24"/>
      <c r="L99" s="24"/>
      <c r="M99" s="27"/>
    </row>
    <row r="100" spans="2:13" ht="51">
      <c r="B100" s="62"/>
      <c r="C100" s="75"/>
      <c r="D100" s="135" t="s">
        <v>489</v>
      </c>
      <c r="E100" s="67"/>
      <c r="G100" s="98"/>
      <c r="I100" s="44"/>
      <c r="K100" s="24"/>
      <c r="L100" s="24"/>
      <c r="M100" s="27"/>
    </row>
    <row r="101" spans="2:13">
      <c r="B101" s="62"/>
      <c r="C101" s="75"/>
      <c r="D101" s="135"/>
      <c r="E101" s="67"/>
      <c r="G101" s="98"/>
      <c r="I101" s="44"/>
      <c r="K101" s="24"/>
      <c r="L101" s="24"/>
      <c r="M101" s="27"/>
    </row>
    <row r="102" spans="2:13" ht="51">
      <c r="B102" s="62"/>
      <c r="C102" s="75"/>
      <c r="D102" s="135" t="s">
        <v>489</v>
      </c>
      <c r="E102" s="67"/>
      <c r="G102" s="98"/>
      <c r="I102" s="44"/>
      <c r="K102" s="24"/>
      <c r="L102" s="24"/>
      <c r="M102" s="27"/>
    </row>
    <row r="103" spans="2:13">
      <c r="B103" s="62"/>
      <c r="C103" s="75"/>
      <c r="E103" s="67"/>
      <c r="G103" s="98"/>
      <c r="I103" s="44"/>
      <c r="K103" s="24"/>
      <c r="L103" s="24"/>
      <c r="M103" s="27"/>
    </row>
    <row r="104" spans="2:13" ht="114.75">
      <c r="B104" s="62"/>
      <c r="C104" s="75"/>
      <c r="D104" s="135" t="s">
        <v>490</v>
      </c>
      <c r="E104" s="67"/>
      <c r="G104" s="98"/>
      <c r="I104" s="44"/>
      <c r="K104" s="24"/>
      <c r="L104" s="24"/>
      <c r="M104" s="27"/>
    </row>
    <row r="105" spans="2:13">
      <c r="B105" s="62"/>
      <c r="C105" s="75"/>
      <c r="D105" s="135"/>
      <c r="E105" s="67"/>
      <c r="G105" s="98"/>
      <c r="I105" s="44"/>
      <c r="K105" s="24"/>
      <c r="L105" s="24"/>
      <c r="M105" s="27"/>
    </row>
    <row r="106" spans="2:13" ht="25.5">
      <c r="B106" s="62"/>
      <c r="C106" s="75"/>
      <c r="D106" s="135" t="s">
        <v>859</v>
      </c>
      <c r="E106" s="67"/>
      <c r="G106" s="98"/>
      <c r="I106" s="44"/>
      <c r="K106" s="24"/>
      <c r="L106" s="24"/>
      <c r="M106" s="27"/>
    </row>
    <row r="107" spans="2:13">
      <c r="B107" s="62"/>
      <c r="C107" s="75"/>
      <c r="D107" s="135"/>
      <c r="E107" s="67"/>
      <c r="G107" s="98"/>
      <c r="I107" s="44"/>
      <c r="K107" s="24"/>
      <c r="L107" s="24"/>
      <c r="M107" s="27"/>
    </row>
    <row r="108" spans="2:13">
      <c r="B108" s="37"/>
      <c r="C108" s="37"/>
      <c r="D108" s="110" t="s">
        <v>1195</v>
      </c>
      <c r="E108" s="37"/>
      <c r="F108" s="37"/>
      <c r="G108" s="37"/>
      <c r="H108" s="37"/>
      <c r="I108" s="37"/>
    </row>
    <row r="109" spans="2:13">
      <c r="B109" s="237"/>
      <c r="C109" s="75"/>
      <c r="E109" s="67"/>
      <c r="G109" s="98"/>
      <c r="I109" s="44"/>
      <c r="K109" s="24"/>
      <c r="L109" s="24"/>
      <c r="M109" s="27"/>
    </row>
    <row r="110" spans="2:13">
      <c r="B110" s="62"/>
      <c r="C110" s="75"/>
      <c r="D110" s="140" t="s">
        <v>1161</v>
      </c>
      <c r="E110" s="67" t="s">
        <v>24</v>
      </c>
      <c r="F110" s="60">
        <v>3</v>
      </c>
      <c r="G110" s="98">
        <v>0</v>
      </c>
      <c r="H110" s="61">
        <f t="shared" ref="H110:H130" si="0">F110*G110</f>
        <v>0</v>
      </c>
      <c r="I110" s="44"/>
      <c r="K110" s="24"/>
      <c r="L110" s="24"/>
      <c r="M110" s="27"/>
    </row>
    <row r="111" spans="2:13">
      <c r="B111" s="62"/>
      <c r="C111" s="75"/>
      <c r="D111" s="140" t="s">
        <v>1162</v>
      </c>
      <c r="E111" s="67" t="s">
        <v>24</v>
      </c>
      <c r="F111" s="60">
        <v>1</v>
      </c>
      <c r="G111" s="98">
        <v>0</v>
      </c>
      <c r="H111" s="61">
        <f t="shared" si="0"/>
        <v>0</v>
      </c>
      <c r="I111" s="44"/>
      <c r="K111" s="24"/>
      <c r="L111" s="24"/>
      <c r="M111" s="27"/>
    </row>
    <row r="112" spans="2:13">
      <c r="B112" s="62"/>
      <c r="C112" s="75"/>
      <c r="D112" s="140" t="s">
        <v>1163</v>
      </c>
      <c r="E112" s="67" t="s">
        <v>24</v>
      </c>
      <c r="F112" s="60">
        <v>1</v>
      </c>
      <c r="G112" s="98">
        <v>0</v>
      </c>
      <c r="H112" s="61">
        <f t="shared" si="0"/>
        <v>0</v>
      </c>
      <c r="I112" s="44"/>
      <c r="K112" s="24"/>
      <c r="L112" s="24"/>
      <c r="M112" s="27"/>
    </row>
    <row r="113" spans="3:13" s="62" customFormat="1">
      <c r="C113" s="75"/>
      <c r="D113" s="140" t="s">
        <v>1164</v>
      </c>
      <c r="E113" s="67" t="s">
        <v>24</v>
      </c>
      <c r="F113" s="60">
        <v>1</v>
      </c>
      <c r="G113" s="98">
        <v>0</v>
      </c>
      <c r="H113" s="61">
        <f t="shared" si="0"/>
        <v>0</v>
      </c>
      <c r="I113" s="44"/>
      <c r="K113" s="24"/>
      <c r="L113" s="24"/>
      <c r="M113" s="27"/>
    </row>
    <row r="114" spans="3:13" s="62" customFormat="1">
      <c r="C114" s="75"/>
      <c r="D114" s="140" t="s">
        <v>1165</v>
      </c>
      <c r="E114" s="67" t="s">
        <v>24</v>
      </c>
      <c r="F114" s="60">
        <v>1</v>
      </c>
      <c r="G114" s="98">
        <v>0</v>
      </c>
      <c r="H114" s="61">
        <f t="shared" si="0"/>
        <v>0</v>
      </c>
      <c r="I114" s="44"/>
      <c r="K114" s="24"/>
      <c r="L114" s="24"/>
      <c r="M114" s="27"/>
    </row>
    <row r="115" spans="3:13" s="62" customFormat="1">
      <c r="C115" s="75"/>
      <c r="D115" s="140" t="s">
        <v>1166</v>
      </c>
      <c r="E115" s="67" t="s">
        <v>24</v>
      </c>
      <c r="F115" s="60">
        <v>1</v>
      </c>
      <c r="G115" s="98">
        <v>0</v>
      </c>
      <c r="H115" s="61">
        <f t="shared" si="0"/>
        <v>0</v>
      </c>
      <c r="I115" s="44"/>
      <c r="K115" s="24"/>
      <c r="L115" s="24"/>
      <c r="M115" s="27"/>
    </row>
    <row r="116" spans="3:13" s="62" customFormat="1">
      <c r="C116" s="75"/>
      <c r="D116" s="140" t="s">
        <v>1167</v>
      </c>
      <c r="E116" s="67" t="s">
        <v>24</v>
      </c>
      <c r="F116" s="60">
        <v>1</v>
      </c>
      <c r="G116" s="98">
        <v>0</v>
      </c>
      <c r="H116" s="61">
        <f t="shared" si="0"/>
        <v>0</v>
      </c>
      <c r="I116" s="44"/>
      <c r="K116" s="24"/>
      <c r="L116" s="24"/>
      <c r="M116" s="27"/>
    </row>
    <row r="117" spans="3:13" s="62" customFormat="1">
      <c r="C117" s="75"/>
      <c r="D117" s="140" t="s">
        <v>1168</v>
      </c>
      <c r="E117" s="67" t="s">
        <v>24</v>
      </c>
      <c r="F117" s="60">
        <v>1</v>
      </c>
      <c r="G117" s="98">
        <v>0</v>
      </c>
      <c r="H117" s="61">
        <f t="shared" si="0"/>
        <v>0</v>
      </c>
      <c r="I117" s="44"/>
      <c r="K117" s="24"/>
      <c r="L117" s="24"/>
      <c r="M117" s="27"/>
    </row>
    <row r="118" spans="3:13" s="62" customFormat="1">
      <c r="C118" s="75"/>
      <c r="D118" s="140" t="s">
        <v>1169</v>
      </c>
      <c r="E118" s="67" t="s">
        <v>24</v>
      </c>
      <c r="F118" s="60">
        <v>5</v>
      </c>
      <c r="G118" s="98">
        <v>0</v>
      </c>
      <c r="H118" s="61">
        <f t="shared" si="0"/>
        <v>0</v>
      </c>
      <c r="I118" s="44"/>
      <c r="K118" s="24"/>
      <c r="L118" s="24"/>
      <c r="M118" s="27"/>
    </row>
    <row r="119" spans="3:13" s="62" customFormat="1">
      <c r="C119" s="75"/>
      <c r="D119" s="140" t="s">
        <v>1170</v>
      </c>
      <c r="E119" s="67" t="s">
        <v>24</v>
      </c>
      <c r="F119" s="60">
        <v>1</v>
      </c>
      <c r="G119" s="98">
        <v>0</v>
      </c>
      <c r="H119" s="61">
        <f t="shared" si="0"/>
        <v>0</v>
      </c>
      <c r="I119" s="44"/>
      <c r="K119" s="24"/>
      <c r="L119" s="24"/>
      <c r="M119" s="27"/>
    </row>
    <row r="120" spans="3:13" s="62" customFormat="1">
      <c r="C120" s="75"/>
      <c r="D120" s="140" t="s">
        <v>1171</v>
      </c>
      <c r="E120" s="67" t="s">
        <v>24</v>
      </c>
      <c r="F120" s="60">
        <v>2</v>
      </c>
      <c r="G120" s="98">
        <v>0</v>
      </c>
      <c r="H120" s="61">
        <f t="shared" si="0"/>
        <v>0</v>
      </c>
      <c r="I120" s="44"/>
      <c r="K120" s="24"/>
      <c r="L120" s="24"/>
      <c r="M120" s="27"/>
    </row>
    <row r="121" spans="3:13" s="62" customFormat="1" ht="25.5">
      <c r="C121" s="75"/>
      <c r="D121" s="140" t="s">
        <v>1172</v>
      </c>
      <c r="E121" s="67" t="s">
        <v>24</v>
      </c>
      <c r="F121" s="60">
        <v>1</v>
      </c>
      <c r="G121" s="98">
        <v>0</v>
      </c>
      <c r="H121" s="61">
        <f t="shared" si="0"/>
        <v>0</v>
      </c>
      <c r="I121" s="44"/>
      <c r="K121" s="24"/>
      <c r="L121" s="24"/>
      <c r="M121" s="27"/>
    </row>
    <row r="122" spans="3:13" s="62" customFormat="1">
      <c r="C122" s="75"/>
      <c r="D122" s="140" t="s">
        <v>1173</v>
      </c>
      <c r="E122" s="67" t="s">
        <v>24</v>
      </c>
      <c r="F122" s="60">
        <v>2</v>
      </c>
      <c r="G122" s="98">
        <v>0</v>
      </c>
      <c r="H122" s="61">
        <f t="shared" si="0"/>
        <v>0</v>
      </c>
      <c r="I122" s="44"/>
      <c r="K122" s="24"/>
      <c r="L122" s="24"/>
      <c r="M122" s="27"/>
    </row>
    <row r="123" spans="3:13" s="62" customFormat="1">
      <c r="C123" s="75"/>
      <c r="D123" s="238" t="s">
        <v>1104</v>
      </c>
      <c r="E123" s="67" t="s">
        <v>24</v>
      </c>
      <c r="F123" s="60">
        <v>2</v>
      </c>
      <c r="G123" s="98">
        <v>0</v>
      </c>
      <c r="H123" s="61">
        <f t="shared" si="0"/>
        <v>0</v>
      </c>
      <c r="I123" s="44"/>
      <c r="K123" s="24"/>
      <c r="L123" s="24"/>
      <c r="M123" s="27"/>
    </row>
    <row r="124" spans="3:13" s="62" customFormat="1">
      <c r="C124" s="75"/>
      <c r="D124" s="238" t="s">
        <v>1097</v>
      </c>
      <c r="E124" s="67" t="s">
        <v>24</v>
      </c>
      <c r="F124" s="60">
        <v>2</v>
      </c>
      <c r="G124" s="98">
        <v>0</v>
      </c>
      <c r="H124" s="61">
        <f t="shared" si="0"/>
        <v>0</v>
      </c>
      <c r="I124" s="44"/>
      <c r="K124" s="24"/>
      <c r="L124" s="24"/>
      <c r="M124" s="27"/>
    </row>
    <row r="125" spans="3:13" s="62" customFormat="1">
      <c r="C125" s="75"/>
      <c r="D125" s="140" t="s">
        <v>1174</v>
      </c>
      <c r="E125" s="67" t="s">
        <v>24</v>
      </c>
      <c r="F125" s="60">
        <v>1</v>
      </c>
      <c r="G125" s="98">
        <v>0</v>
      </c>
      <c r="H125" s="61">
        <f t="shared" si="0"/>
        <v>0</v>
      </c>
      <c r="I125" s="44"/>
      <c r="K125" s="24"/>
      <c r="L125" s="24"/>
      <c r="M125" s="27"/>
    </row>
    <row r="126" spans="3:13" s="62" customFormat="1">
      <c r="C126" s="75"/>
      <c r="D126" s="140" t="s">
        <v>1175</v>
      </c>
      <c r="E126" s="67" t="s">
        <v>24</v>
      </c>
      <c r="F126" s="60">
        <v>19</v>
      </c>
      <c r="G126" s="98">
        <v>0</v>
      </c>
      <c r="H126" s="61">
        <f t="shared" si="0"/>
        <v>0</v>
      </c>
      <c r="I126" s="44"/>
      <c r="K126" s="24"/>
      <c r="L126" s="24"/>
      <c r="M126" s="27"/>
    </row>
    <row r="127" spans="3:13" s="62" customFormat="1">
      <c r="C127" s="75"/>
      <c r="D127" s="239" t="s">
        <v>1176</v>
      </c>
      <c r="E127" s="67" t="s">
        <v>24</v>
      </c>
      <c r="F127" s="60">
        <v>2</v>
      </c>
      <c r="G127" s="98">
        <v>0</v>
      </c>
      <c r="H127" s="61">
        <f t="shared" si="0"/>
        <v>0</v>
      </c>
      <c r="I127" s="44"/>
      <c r="K127" s="24"/>
      <c r="L127" s="24"/>
      <c r="M127" s="27"/>
    </row>
    <row r="128" spans="3:13" s="62" customFormat="1">
      <c r="C128" s="75"/>
      <c r="D128" s="239" t="s">
        <v>1177</v>
      </c>
      <c r="E128" s="67" t="s">
        <v>24</v>
      </c>
      <c r="F128" s="60">
        <v>1</v>
      </c>
      <c r="G128" s="98">
        <v>0</v>
      </c>
      <c r="H128" s="61">
        <f t="shared" si="0"/>
        <v>0</v>
      </c>
      <c r="I128" s="44"/>
      <c r="K128" s="24"/>
      <c r="L128" s="24"/>
      <c r="M128" s="27"/>
    </row>
    <row r="129" spans="2:13" ht="25.5">
      <c r="B129" s="62"/>
      <c r="C129" s="75"/>
      <c r="D129" s="239" t="s">
        <v>1178</v>
      </c>
      <c r="E129" s="67" t="s">
        <v>24</v>
      </c>
      <c r="F129" s="60">
        <v>1</v>
      </c>
      <c r="G129" s="98">
        <v>0</v>
      </c>
      <c r="H129" s="61">
        <f t="shared" si="0"/>
        <v>0</v>
      </c>
      <c r="I129" s="44"/>
      <c r="K129" s="24"/>
      <c r="L129" s="24"/>
      <c r="M129" s="27"/>
    </row>
    <row r="130" spans="2:13">
      <c r="B130" s="62"/>
      <c r="C130" s="75"/>
      <c r="D130" s="239" t="s">
        <v>1179</v>
      </c>
      <c r="E130" s="67" t="s">
        <v>24</v>
      </c>
      <c r="F130" s="60">
        <v>1</v>
      </c>
      <c r="G130" s="98">
        <v>0</v>
      </c>
      <c r="H130" s="61">
        <f t="shared" si="0"/>
        <v>0</v>
      </c>
      <c r="I130" s="44"/>
      <c r="K130" s="24"/>
      <c r="L130" s="24"/>
      <c r="M130" s="27"/>
    </row>
    <row r="131" spans="2:13" ht="127.5">
      <c r="B131" s="62"/>
      <c r="C131" s="75"/>
      <c r="D131" s="242" t="s">
        <v>1180</v>
      </c>
      <c r="E131" s="67"/>
      <c r="G131" s="98"/>
      <c r="I131" s="44"/>
      <c r="K131" s="24"/>
      <c r="L131" s="24"/>
      <c r="M131" s="27"/>
    </row>
    <row r="132" spans="2:13" ht="25.5">
      <c r="B132" s="62"/>
      <c r="C132" s="75"/>
      <c r="D132" s="239" t="s">
        <v>1196</v>
      </c>
      <c r="E132" s="67" t="s">
        <v>24</v>
      </c>
      <c r="F132" s="60">
        <v>1</v>
      </c>
      <c r="G132" s="98">
        <v>0</v>
      </c>
      <c r="H132" s="61">
        <f t="shared" ref="H132" si="1">F132*G132</f>
        <v>0</v>
      </c>
      <c r="I132" s="44"/>
      <c r="K132" s="24"/>
      <c r="L132" s="24"/>
      <c r="M132" s="27"/>
    </row>
    <row r="133" spans="2:13">
      <c r="B133" s="237"/>
      <c r="C133" s="75"/>
      <c r="E133" s="67"/>
      <c r="G133" s="98"/>
      <c r="I133" s="44"/>
      <c r="K133" s="24"/>
      <c r="L133" s="24"/>
      <c r="M133" s="27"/>
    </row>
    <row r="134" spans="2:13">
      <c r="B134" s="62"/>
      <c r="C134" s="75"/>
      <c r="D134" s="135"/>
      <c r="E134" s="67"/>
      <c r="G134" s="98"/>
      <c r="I134" s="44"/>
      <c r="K134" s="24"/>
      <c r="L134" s="24"/>
      <c r="M134" s="27"/>
    </row>
    <row r="135" spans="2:13">
      <c r="B135" s="40"/>
      <c r="C135" s="41"/>
      <c r="D135" s="108" t="s">
        <v>1182</v>
      </c>
      <c r="E135" s="41"/>
      <c r="F135" s="276" t="s">
        <v>12</v>
      </c>
      <c r="G135" s="276"/>
      <c r="H135" s="128">
        <f>SUM(H137:H153)</f>
        <v>9750</v>
      </c>
      <c r="I135" s="42"/>
      <c r="K135" s="24"/>
      <c r="L135" s="24"/>
      <c r="M135" s="27"/>
    </row>
    <row r="136" spans="2:13">
      <c r="D136" s="109"/>
      <c r="G136" s="15"/>
      <c r="H136" s="19"/>
      <c r="K136" s="24"/>
      <c r="L136" s="24"/>
      <c r="M136" s="27"/>
    </row>
    <row r="137" spans="2:13" s="8" customFormat="1" ht="51">
      <c r="B137" s="24" t="s">
        <v>502</v>
      </c>
      <c r="C137" s="24"/>
      <c r="D137" s="102" t="s">
        <v>154</v>
      </c>
      <c r="E137" s="25" t="s">
        <v>23</v>
      </c>
      <c r="F137" s="60">
        <v>60</v>
      </c>
      <c r="G137" s="91">
        <v>75</v>
      </c>
      <c r="H137" s="61">
        <f>F137*G137</f>
        <v>4500</v>
      </c>
      <c r="I137" s="27" t="s">
        <v>1382</v>
      </c>
      <c r="K137" s="24"/>
      <c r="L137" s="24"/>
      <c r="M137" s="27"/>
    </row>
    <row r="138" spans="2:13" s="8" customFormat="1">
      <c r="B138" s="24"/>
      <c r="C138" s="24"/>
      <c r="D138" s="102"/>
      <c r="E138" s="25"/>
      <c r="F138" s="60"/>
      <c r="G138" s="91"/>
      <c r="H138" s="61"/>
      <c r="K138" s="24"/>
      <c r="L138" s="24"/>
      <c r="M138" s="27"/>
    </row>
    <row r="139" spans="2:13" s="8" customFormat="1">
      <c r="B139" s="24" t="s">
        <v>1183</v>
      </c>
      <c r="C139" s="24"/>
      <c r="D139" s="102" t="s">
        <v>29</v>
      </c>
      <c r="E139" s="25" t="s">
        <v>23</v>
      </c>
      <c r="F139" s="60">
        <v>16</v>
      </c>
      <c r="G139" s="91">
        <v>0</v>
      </c>
      <c r="H139" s="61">
        <f>F139*G139</f>
        <v>0</v>
      </c>
      <c r="K139" s="24"/>
      <c r="L139" s="24"/>
      <c r="M139" s="27"/>
    </row>
    <row r="140" spans="2:13" s="63" customFormat="1">
      <c r="B140" s="24"/>
      <c r="C140" s="24"/>
      <c r="D140" s="102"/>
      <c r="E140" s="25"/>
      <c r="F140" s="60"/>
      <c r="G140" s="91"/>
      <c r="H140" s="61"/>
      <c r="K140" s="24"/>
      <c r="L140" s="24"/>
      <c r="M140" s="27"/>
    </row>
    <row r="141" spans="2:13" s="8" customFormat="1" ht="38.25">
      <c r="B141" s="24" t="s">
        <v>1184</v>
      </c>
      <c r="C141" s="24"/>
      <c r="D141" s="102" t="s">
        <v>153</v>
      </c>
      <c r="E141" s="25" t="s">
        <v>24</v>
      </c>
      <c r="F141" s="60">
        <f>F16</f>
        <v>1</v>
      </c>
      <c r="G141" s="91">
        <v>0</v>
      </c>
      <c r="H141" s="61">
        <f>F141*G141</f>
        <v>0</v>
      </c>
      <c r="K141" s="24"/>
      <c r="L141" s="24"/>
      <c r="M141" s="27"/>
    </row>
    <row r="142" spans="2:13" s="8" customFormat="1">
      <c r="B142" s="24"/>
      <c r="C142" s="24"/>
      <c r="D142" s="102"/>
      <c r="E142" s="25"/>
      <c r="F142" s="60"/>
      <c r="G142" s="91"/>
      <c r="H142" s="61"/>
      <c r="K142" s="24"/>
      <c r="L142" s="24"/>
      <c r="M142" s="27"/>
    </row>
    <row r="143" spans="2:13" s="8" customFormat="1" ht="25.5">
      <c r="B143" s="24" t="s">
        <v>1185</v>
      </c>
      <c r="C143" s="24"/>
      <c r="D143" s="102" t="s">
        <v>34</v>
      </c>
      <c r="E143" s="25" t="s">
        <v>24</v>
      </c>
      <c r="F143" s="60">
        <v>1</v>
      </c>
      <c r="G143" s="91">
        <v>0</v>
      </c>
      <c r="H143" s="61">
        <f>F143*G143</f>
        <v>0</v>
      </c>
      <c r="K143" s="24"/>
      <c r="L143" s="24"/>
      <c r="M143" s="27"/>
    </row>
    <row r="144" spans="2:13" s="8" customFormat="1">
      <c r="B144" s="24"/>
      <c r="C144" s="24"/>
      <c r="D144" s="102"/>
      <c r="E144" s="25"/>
      <c r="F144" s="60"/>
      <c r="G144" s="91"/>
      <c r="H144" s="61"/>
      <c r="K144" s="24"/>
      <c r="L144" s="24"/>
      <c r="M144" s="63"/>
    </row>
    <row r="145" spans="2:13" s="8" customFormat="1" ht="25.5">
      <c r="B145" s="24" t="s">
        <v>1186</v>
      </c>
      <c r="C145" s="24"/>
      <c r="D145" s="102" t="s">
        <v>59</v>
      </c>
      <c r="E145" s="25" t="s">
        <v>24</v>
      </c>
      <c r="F145" s="60">
        <f>F141</f>
        <v>1</v>
      </c>
      <c r="G145" s="91">
        <v>0</v>
      </c>
      <c r="H145" s="61">
        <f>F145*G145</f>
        <v>0</v>
      </c>
      <c r="M145" s="94"/>
    </row>
    <row r="146" spans="2:13" s="8" customFormat="1">
      <c r="B146" s="24"/>
      <c r="C146" s="24"/>
      <c r="D146" s="102"/>
      <c r="E146" s="25"/>
      <c r="F146" s="60"/>
      <c r="G146" s="91"/>
      <c r="H146" s="61"/>
      <c r="M146" s="94"/>
    </row>
    <row r="147" spans="2:13" s="8" customFormat="1" ht="25.5">
      <c r="B147" s="24" t="s">
        <v>1187</v>
      </c>
      <c r="C147" s="24"/>
      <c r="D147" s="102" t="s">
        <v>48</v>
      </c>
      <c r="E147" s="25" t="s">
        <v>24</v>
      </c>
      <c r="F147" s="60">
        <v>4</v>
      </c>
      <c r="G147" s="91">
        <v>0</v>
      </c>
      <c r="H147" s="61">
        <f>F147*G147</f>
        <v>0</v>
      </c>
      <c r="M147" s="94"/>
    </row>
    <row r="149" spans="2:13" s="8" customFormat="1" ht="25.5">
      <c r="B149" s="24" t="s">
        <v>1188</v>
      </c>
      <c r="C149" s="24"/>
      <c r="D149" s="102" t="s">
        <v>822</v>
      </c>
      <c r="E149" s="25" t="s">
        <v>24</v>
      </c>
      <c r="F149" s="60">
        <v>1</v>
      </c>
      <c r="G149" s="91">
        <v>0</v>
      </c>
      <c r="H149" s="61">
        <f>F149*G149</f>
        <v>0</v>
      </c>
      <c r="M149" s="94"/>
    </row>
    <row r="151" spans="2:13" s="8" customFormat="1" ht="51">
      <c r="B151" s="24" t="s">
        <v>1189</v>
      </c>
      <c r="C151" s="24"/>
      <c r="D151" s="102" t="s">
        <v>1356</v>
      </c>
      <c r="E151" s="25" t="s">
        <v>24</v>
      </c>
      <c r="F151" s="60">
        <v>1</v>
      </c>
      <c r="G151" s="91">
        <v>5250</v>
      </c>
      <c r="H151" s="61">
        <f>F151*G151</f>
        <v>5250</v>
      </c>
      <c r="I151" s="102" t="s">
        <v>1381</v>
      </c>
      <c r="M151" s="94"/>
    </row>
    <row r="153" spans="2:13" s="8" customFormat="1" ht="38.25">
      <c r="B153" s="24" t="s">
        <v>1190</v>
      </c>
      <c r="C153" s="24"/>
      <c r="D153" s="102" t="s">
        <v>158</v>
      </c>
      <c r="E153" s="25" t="s">
        <v>24</v>
      </c>
      <c r="F153" s="60">
        <v>1</v>
      </c>
      <c r="G153" s="91">
        <v>0</v>
      </c>
      <c r="H153" s="61">
        <f>F153*G153</f>
        <v>0</v>
      </c>
      <c r="M153" s="94"/>
    </row>
    <row r="155" spans="2:13">
      <c r="B155" s="40"/>
      <c r="C155" s="41"/>
      <c r="D155" s="108" t="s">
        <v>1191</v>
      </c>
      <c r="E155" s="276" t="s">
        <v>25</v>
      </c>
      <c r="F155" s="276"/>
      <c r="G155" s="276"/>
      <c r="H155" s="128">
        <f>H157</f>
        <v>975</v>
      </c>
      <c r="I155" s="42"/>
    </row>
    <row r="156" spans="2:13">
      <c r="D156" s="109"/>
      <c r="G156" s="15"/>
    </row>
    <row r="157" spans="2:13" s="8" customFormat="1" ht="25.5">
      <c r="B157" s="24" t="s">
        <v>1077</v>
      </c>
      <c r="C157" s="24"/>
      <c r="D157" s="102" t="s">
        <v>33</v>
      </c>
      <c r="E157" s="67" t="s">
        <v>24</v>
      </c>
      <c r="F157" s="60">
        <v>0.1</v>
      </c>
      <c r="G157" s="91">
        <f>SUM(E160:E171)</f>
        <v>9750</v>
      </c>
      <c r="H157" s="61">
        <f>F157*G157</f>
        <v>975</v>
      </c>
      <c r="M157" s="94"/>
    </row>
    <row r="158" spans="2:13">
      <c r="D158" s="109"/>
    </row>
    <row r="159" spans="2:13">
      <c r="D159" s="109"/>
    </row>
    <row r="160" spans="2:13">
      <c r="D160" s="112" t="str">
        <f>D12</f>
        <v>1 PREDDELA</v>
      </c>
      <c r="E160" s="23">
        <f>H12</f>
        <v>0</v>
      </c>
    </row>
    <row r="161" spans="4:5">
      <c r="D161" s="112" t="str">
        <f>D24</f>
        <v>2 BETONSKA DELA</v>
      </c>
      <c r="E161" s="23">
        <f>H24</f>
        <v>0</v>
      </c>
    </row>
    <row r="162" spans="4:5">
      <c r="D162" s="113" t="str">
        <f>D30</f>
        <v>3 GRADBENA SANACIJSKA DELA</v>
      </c>
      <c r="E162" s="23">
        <f>H30</f>
        <v>0</v>
      </c>
    </row>
    <row r="163" spans="4:5">
      <c r="D163" s="113" t="str">
        <f>D58</f>
        <v>4 TESARSKA DELA</v>
      </c>
      <c r="E163" s="23">
        <f>H58</f>
        <v>0</v>
      </c>
    </row>
    <row r="164" spans="4:5">
      <c r="D164" s="113" t="str">
        <f>D62</f>
        <v>5 KLJUČAVNIČARSKA DELA</v>
      </c>
      <c r="E164" s="23">
        <f>H62</f>
        <v>0</v>
      </c>
    </row>
    <row r="165" spans="4:5">
      <c r="D165" s="113" t="str">
        <f>D70</f>
        <v>6 SLIKARSKO - PLESKARSKA DELA</v>
      </c>
      <c r="E165" s="23">
        <f>H70</f>
        <v>0</v>
      </c>
    </row>
    <row r="166" spans="4:5">
      <c r="D166" s="113" t="str">
        <f>D74</f>
        <v>7 KLEPARSKA DELA</v>
      </c>
      <c r="E166" s="23">
        <f>H74</f>
        <v>0</v>
      </c>
    </row>
    <row r="167" spans="4:5">
      <c r="D167" s="113" t="str">
        <f>D80</f>
        <v>8 ZIDARSKA DELA</v>
      </c>
      <c r="E167" s="23">
        <f>H80</f>
        <v>0</v>
      </c>
    </row>
    <row r="168" spans="4:5">
      <c r="D168" s="113" t="str">
        <f>D84</f>
        <v>9 KERAMIČARSKA DELA</v>
      </c>
      <c r="E168" s="23">
        <f>H84</f>
        <v>0</v>
      </c>
    </row>
    <row r="169" spans="4:5">
      <c r="D169" s="113" t="str">
        <f>D90</f>
        <v>10 KLEPARSKA DELA</v>
      </c>
      <c r="E169" s="23">
        <f>H90</f>
        <v>0</v>
      </c>
    </row>
    <row r="170" spans="4:5">
      <c r="D170" s="113" t="str">
        <f>D96</f>
        <v>11 MONTAŽNA DELA</v>
      </c>
      <c r="E170" s="23">
        <f>H96</f>
        <v>0</v>
      </c>
    </row>
    <row r="171" spans="4:5">
      <c r="D171" s="114" t="str">
        <f>D135</f>
        <v>12 TUJE STORITVE</v>
      </c>
      <c r="E171" s="22">
        <f>H135</f>
        <v>9750</v>
      </c>
    </row>
    <row r="172" spans="4:5">
      <c r="D172" s="115" t="str">
        <f>D155</f>
        <v>13 NEPREDVIDENA DELA</v>
      </c>
      <c r="E172" s="22">
        <f>H155</f>
        <v>975</v>
      </c>
    </row>
    <row r="173" spans="4:5">
      <c r="D173" s="116"/>
      <c r="E173" s="28"/>
    </row>
    <row r="174" spans="4:5">
      <c r="D174" s="117" t="s">
        <v>14</v>
      </c>
      <c r="E174" s="39">
        <f>+SUM(E160:E172)</f>
        <v>10725</v>
      </c>
    </row>
    <row r="175" spans="4:5">
      <c r="D175" s="116"/>
      <c r="E175" s="34"/>
    </row>
    <row r="176" spans="4:5">
      <c r="D176" s="115" t="s">
        <v>39</v>
      </c>
      <c r="E176" s="35">
        <f>0.22*E174</f>
        <v>2359.5</v>
      </c>
    </row>
    <row r="177" spans="2:9">
      <c r="D177" s="116"/>
      <c r="E177" s="34"/>
    </row>
    <row r="178" spans="2:9">
      <c r="D178" s="118" t="s">
        <v>15</v>
      </c>
      <c r="E178" s="36">
        <f>+SUM(E174:E176)</f>
        <v>13084.5</v>
      </c>
    </row>
    <row r="179" spans="2:9">
      <c r="D179" s="116"/>
      <c r="E179" s="45"/>
    </row>
    <row r="180" spans="2:9">
      <c r="H180" s="90" t="s">
        <v>103</v>
      </c>
    </row>
    <row r="181" spans="2:9">
      <c r="B181" s="33"/>
      <c r="C181" s="33"/>
      <c r="D181" s="103"/>
      <c r="E181" s="62"/>
      <c r="F181" s="32"/>
      <c r="G181" s="15"/>
      <c r="H181" s="85"/>
      <c r="I181" s="62"/>
    </row>
    <row r="182" spans="2:9" ht="18" customHeight="1">
      <c r="F182" s="32"/>
      <c r="H182" s="84" t="s">
        <v>104</v>
      </c>
    </row>
  </sheetData>
  <mergeCells count="19">
    <mergeCell ref="E70:G70"/>
    <mergeCell ref="C3:H3"/>
    <mergeCell ref="C4:D4"/>
    <mergeCell ref="E4:F4"/>
    <mergeCell ref="C5:F5"/>
    <mergeCell ref="C6:F6"/>
    <mergeCell ref="D8:H8"/>
    <mergeCell ref="F12:G12"/>
    <mergeCell ref="F24:G24"/>
    <mergeCell ref="E30:G30"/>
    <mergeCell ref="E58:G58"/>
    <mergeCell ref="E62:G62"/>
    <mergeCell ref="E155:G155"/>
    <mergeCell ref="E74:G74"/>
    <mergeCell ref="E80:G80"/>
    <mergeCell ref="E84:G84"/>
    <mergeCell ref="E90:G90"/>
    <mergeCell ref="E96:G96"/>
    <mergeCell ref="F135:G135"/>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2" manualBreakCount="2">
    <brk id="134" min="1" max="8" man="1"/>
    <brk id="154" min="1" max="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C6B96-72C4-4CBB-9455-179854BF9B5D}">
  <sheetPr>
    <tabColor rgb="FF92D050"/>
  </sheetPr>
  <dimension ref="B2:IV285"/>
  <sheetViews>
    <sheetView showZeros="0" view="pageBreakPreview" topLeftCell="C240" zoomScale="85" zoomScaleNormal="85" zoomScaleSheetLayoutView="85" zoomScalePageLayoutView="115" workbookViewId="0">
      <selection activeCell="I255" sqref="I255"/>
    </sheetView>
  </sheetViews>
  <sheetFormatPr defaultColWidth="9.140625" defaultRowHeight="12.75"/>
  <cols>
    <col min="1" max="1" width="9.140625" style="62"/>
    <col min="2" max="3" width="10.7109375" style="24" customWidth="1"/>
    <col min="4" max="4" width="51.140625" style="102" customWidth="1"/>
    <col min="5" max="5" width="13.7109375" style="24" customWidth="1"/>
    <col min="6" max="6" width="12.7109375" style="60" customWidth="1"/>
    <col min="7" max="7" width="15.7109375" style="26" customWidth="1"/>
    <col min="8" max="8" width="15.7109375" style="61" customWidth="1"/>
    <col min="9" max="9" width="21.7109375" style="27" customWidth="1"/>
    <col min="10" max="11" width="9.140625" style="62"/>
    <col min="12" max="12" width="13" style="62" customWidth="1"/>
    <col min="13" max="13" width="50.7109375" style="67" customWidth="1"/>
    <col min="14" max="16384" width="9.140625" style="62"/>
  </cols>
  <sheetData>
    <row r="2" spans="2:68">
      <c r="B2" s="8" t="s">
        <v>16</v>
      </c>
      <c r="C2" s="9" t="s">
        <v>1366</v>
      </c>
      <c r="D2" s="103"/>
      <c r="E2" s="8"/>
    </row>
    <row r="3" spans="2:68" s="68" customFormat="1">
      <c r="B3" s="8" t="s">
        <v>37</v>
      </c>
      <c r="C3" s="267" t="s">
        <v>503</v>
      </c>
      <c r="D3" s="267"/>
      <c r="E3" s="267"/>
      <c r="F3" s="267"/>
      <c r="G3" s="268"/>
      <c r="H3" s="268"/>
      <c r="M3" s="27"/>
    </row>
    <row r="4" spans="2:68" s="68" customFormat="1">
      <c r="B4" s="8"/>
      <c r="C4" s="267" t="s">
        <v>503</v>
      </c>
      <c r="D4" s="267"/>
      <c r="E4" s="127"/>
      <c r="F4" s="127"/>
      <c r="G4" s="69"/>
      <c r="H4" s="61"/>
      <c r="M4" s="27"/>
    </row>
    <row r="5" spans="2:68" s="68" customFormat="1">
      <c r="B5" s="8" t="s">
        <v>36</v>
      </c>
      <c r="C5" s="267" t="s">
        <v>1197</v>
      </c>
      <c r="D5" s="270"/>
      <c r="E5" s="270"/>
      <c r="F5" s="270"/>
      <c r="G5" s="69"/>
      <c r="H5" s="61"/>
      <c r="M5" s="27"/>
    </row>
    <row r="6" spans="2:68" s="68" customFormat="1">
      <c r="B6" s="8" t="s">
        <v>17</v>
      </c>
      <c r="C6" s="270" t="s">
        <v>1374</v>
      </c>
      <c r="D6" s="270"/>
      <c r="E6" s="270"/>
      <c r="F6" s="270"/>
      <c r="G6" s="69"/>
      <c r="H6" s="61"/>
      <c r="M6" s="27"/>
    </row>
    <row r="7" spans="2:68" s="68" customFormat="1">
      <c r="B7" s="8" t="s">
        <v>18</v>
      </c>
      <c r="C7" s="9" t="s">
        <v>164</v>
      </c>
      <c r="D7" s="104"/>
      <c r="E7" s="9"/>
      <c r="F7" s="9"/>
      <c r="G7" s="69"/>
      <c r="H7" s="61"/>
      <c r="M7" s="27"/>
    </row>
    <row r="8" spans="2:68" s="68" customFormat="1" ht="15.75">
      <c r="C8" s="9"/>
      <c r="D8" s="278" t="s">
        <v>1198</v>
      </c>
      <c r="E8" s="278"/>
      <c r="F8" s="278"/>
      <c r="G8" s="278"/>
      <c r="H8" s="278"/>
      <c r="M8" s="27"/>
    </row>
    <row r="9" spans="2:68" s="3" customFormat="1" ht="18">
      <c r="B9" s="4"/>
      <c r="C9" s="4"/>
      <c r="D9" s="105"/>
      <c r="E9" s="4"/>
      <c r="F9" s="10"/>
      <c r="G9" s="13"/>
      <c r="H9" s="17"/>
      <c r="I9" s="1"/>
      <c r="M9" s="92"/>
    </row>
    <row r="10" spans="2:68" s="21" customFormat="1" ht="30.75" thickBot="1">
      <c r="B10" s="43" t="s">
        <v>0</v>
      </c>
      <c r="C10" s="43" t="s">
        <v>4</v>
      </c>
      <c r="D10" s="106" t="s">
        <v>2</v>
      </c>
      <c r="E10" s="43" t="s">
        <v>5</v>
      </c>
      <c r="F10" s="43" t="s">
        <v>1</v>
      </c>
      <c r="G10" s="43" t="s">
        <v>6</v>
      </c>
      <c r="H10" s="43" t="s">
        <v>13</v>
      </c>
      <c r="I10" s="43" t="s">
        <v>3</v>
      </c>
    </row>
    <row r="11" spans="2:68" s="5" customFormat="1" ht="15">
      <c r="B11" s="6"/>
      <c r="C11" s="6"/>
      <c r="D11" s="107"/>
      <c r="E11" s="6"/>
      <c r="F11" s="11"/>
      <c r="G11" s="14"/>
      <c r="H11" s="18"/>
      <c r="I11" s="7"/>
      <c r="M11" s="93"/>
    </row>
    <row r="12" spans="2:68">
      <c r="B12" s="40"/>
      <c r="C12" s="41"/>
      <c r="D12" s="108" t="s">
        <v>504</v>
      </c>
      <c r="E12" s="276" t="s">
        <v>505</v>
      </c>
      <c r="F12" s="276"/>
      <c r="G12" s="276"/>
      <c r="H12" s="128">
        <f>SUM(H14:H267)</f>
        <v>4600</v>
      </c>
      <c r="I12" s="42"/>
    </row>
    <row r="13" spans="2:68">
      <c r="D13" s="109"/>
      <c r="G13" s="62"/>
      <c r="H13" s="62"/>
      <c r="I13" s="62"/>
    </row>
    <row r="14" spans="2:68" s="147" customFormat="1" ht="102">
      <c r="B14" s="141" t="s">
        <v>506</v>
      </c>
      <c r="C14" s="141"/>
      <c r="D14" s="142" t="s">
        <v>1199</v>
      </c>
      <c r="E14" s="143" t="s">
        <v>50</v>
      </c>
      <c r="F14" s="144">
        <v>1</v>
      </c>
      <c r="G14" s="145">
        <v>0</v>
      </c>
      <c r="H14" s="146" t="str">
        <f>IF(G14=0," ",F14*G14)</f>
        <v xml:space="preserve"> </v>
      </c>
      <c r="AY14" s="148">
        <v>9482</v>
      </c>
      <c r="AZ14" s="149">
        <v>891.7</v>
      </c>
      <c r="BA14" s="150">
        <v>0.05</v>
      </c>
      <c r="BB14" s="149">
        <f t="shared" ref="BB14:BB77" si="0">IF(F14=0," ",AZ14-(AZ14*BA14))</f>
        <v>847.11500000000001</v>
      </c>
      <c r="BC14" s="149">
        <f t="shared" ref="BC14:BC77" si="1">IF(F14=0," ",AZ14*F14)</f>
        <v>891.7</v>
      </c>
      <c r="BD14" s="149">
        <f t="shared" ref="BD14:BD77" si="2">IF(F14=0," ",BC14-(BC14*BA14))</f>
        <v>847.11500000000001</v>
      </c>
      <c r="BE14" s="151"/>
      <c r="BF14" s="150">
        <v>0.05</v>
      </c>
      <c r="BG14" s="152"/>
      <c r="BH14" s="152">
        <f t="shared" ref="BH14:BH77" si="3">IF(F14=0," ",IF(BF14=0,BG14,BB14*BF14))</f>
        <v>42.35575</v>
      </c>
      <c r="BI14" s="152">
        <f t="shared" ref="BI14:BI77" si="4">IF(F14=0," ",IF(BF14=0,BG14*F14,BB14*BF14*F14))</f>
        <v>42.35575</v>
      </c>
      <c r="BJ14" s="153"/>
      <c r="BK14" s="152">
        <f t="shared" ref="BK14:BK77" si="5">IF(F14=0," ",BB14+BH14)</f>
        <v>889.47074999999995</v>
      </c>
      <c r="BL14" s="152">
        <f t="shared" ref="BL14:BL77" si="6">IF(F14=0," ",BD14+BI14)</f>
        <v>889.47074999999995</v>
      </c>
      <c r="BN14" s="154">
        <v>891.7</v>
      </c>
      <c r="BO14" s="155">
        <v>0.05</v>
      </c>
      <c r="BP14" s="154">
        <f>BN14-BN14*BO14</f>
        <v>847.11500000000001</v>
      </c>
    </row>
    <row r="15" spans="2:68" s="157" customFormat="1">
      <c r="B15" s="156"/>
      <c r="C15" s="156"/>
      <c r="E15" s="158"/>
      <c r="F15" s="159"/>
      <c r="G15" s="160" t="s">
        <v>507</v>
      </c>
      <c r="H15" s="161"/>
      <c r="AY15" s="151"/>
      <c r="AZ15" s="149"/>
      <c r="BA15" s="150"/>
      <c r="BB15" s="149" t="str">
        <f t="shared" si="0"/>
        <v xml:space="preserve"> </v>
      </c>
      <c r="BC15" s="149" t="str">
        <f t="shared" si="1"/>
        <v xml:space="preserve"> </v>
      </c>
      <c r="BD15" s="149" t="str">
        <f t="shared" si="2"/>
        <v xml:space="preserve"> </v>
      </c>
      <c r="BE15" s="151"/>
      <c r="BF15" s="150"/>
      <c r="BG15" s="152"/>
      <c r="BH15" s="152" t="str">
        <f t="shared" si="3"/>
        <v xml:space="preserve"> </v>
      </c>
      <c r="BI15" s="152" t="str">
        <f t="shared" si="4"/>
        <v xml:space="preserve"> </v>
      </c>
      <c r="BJ15" s="153"/>
      <c r="BK15" s="152" t="str">
        <f t="shared" si="5"/>
        <v xml:space="preserve"> </v>
      </c>
      <c r="BL15" s="152" t="str">
        <f t="shared" si="6"/>
        <v xml:space="preserve"> </v>
      </c>
    </row>
    <row r="16" spans="2:68" s="157" customFormat="1">
      <c r="B16" s="156"/>
      <c r="C16" s="156"/>
      <c r="D16" s="157" t="s">
        <v>508</v>
      </c>
      <c r="E16" s="158"/>
      <c r="F16" s="159"/>
      <c r="G16" s="160" t="s">
        <v>507</v>
      </c>
      <c r="H16" s="161"/>
      <c r="AY16" s="151"/>
      <c r="AZ16" s="149"/>
      <c r="BA16" s="150"/>
      <c r="BB16" s="149" t="str">
        <f t="shared" si="0"/>
        <v xml:space="preserve"> </v>
      </c>
      <c r="BC16" s="149" t="str">
        <f t="shared" si="1"/>
        <v xml:space="preserve"> </v>
      </c>
      <c r="BD16" s="149" t="str">
        <f t="shared" si="2"/>
        <v xml:space="preserve"> </v>
      </c>
      <c r="BE16" s="151"/>
      <c r="BF16" s="150"/>
      <c r="BG16" s="152"/>
      <c r="BH16" s="152" t="str">
        <f t="shared" si="3"/>
        <v xml:space="preserve"> </v>
      </c>
      <c r="BI16" s="152" t="str">
        <f t="shared" si="4"/>
        <v xml:space="preserve"> </v>
      </c>
      <c r="BJ16" s="153"/>
      <c r="BK16" s="152" t="str">
        <f t="shared" si="5"/>
        <v xml:space="preserve"> </v>
      </c>
      <c r="BL16" s="152" t="str">
        <f t="shared" si="6"/>
        <v xml:space="preserve"> </v>
      </c>
    </row>
    <row r="17" spans="3:64" s="167" customFormat="1" ht="51">
      <c r="C17" s="162" t="s">
        <v>509</v>
      </c>
      <c r="D17" s="163" t="s">
        <v>510</v>
      </c>
      <c r="E17" s="164" t="s">
        <v>19</v>
      </c>
      <c r="F17" s="165">
        <v>1</v>
      </c>
      <c r="G17" s="166" t="s">
        <v>507</v>
      </c>
      <c r="H17" s="161"/>
      <c r="AY17" s="148" t="s">
        <v>511</v>
      </c>
      <c r="AZ17" s="149">
        <v>70.290000000000006</v>
      </c>
      <c r="BA17" s="150">
        <v>0.1</v>
      </c>
      <c r="BB17" s="149">
        <f>IF(F17=0," ",AZ17-(AZ17*BA17))</f>
        <v>63.261000000000003</v>
      </c>
      <c r="BC17" s="149">
        <f>IF(F17=0," ",AZ17*F17)</f>
        <v>70.290000000000006</v>
      </c>
      <c r="BD17" s="149">
        <f>IF(F17=0," ",BC17-(BC17*BA17))</f>
        <v>63.261000000000003</v>
      </c>
      <c r="BE17" s="168"/>
      <c r="BF17" s="150"/>
      <c r="BG17" s="152"/>
      <c r="BH17" s="152">
        <f>IF(F17=0," ",IF(BF17=0,BG17,BB17*BF17))</f>
        <v>0</v>
      </c>
      <c r="BI17" s="152">
        <f>IF(F17=0," ",IF(BF17=0,BG17*F17,BB17*BF17*F17))</f>
        <v>0</v>
      </c>
      <c r="BJ17" s="169"/>
      <c r="BK17" s="152">
        <f>IF(F17=0," ",BB17+BH17)</f>
        <v>63.261000000000003</v>
      </c>
      <c r="BL17" s="152">
        <f>IF(F17=0," ",BD17+BI17)</f>
        <v>63.261000000000003</v>
      </c>
    </row>
    <row r="18" spans="3:64" s="167" customFormat="1" ht="38.25">
      <c r="C18" s="162" t="s">
        <v>509</v>
      </c>
      <c r="D18" s="163" t="s">
        <v>512</v>
      </c>
      <c r="E18" s="164" t="s">
        <v>19</v>
      </c>
      <c r="F18" s="165">
        <v>1</v>
      </c>
      <c r="G18" s="166" t="s">
        <v>507</v>
      </c>
      <c r="H18" s="161"/>
      <c r="AY18" s="148" t="s">
        <v>511</v>
      </c>
      <c r="AZ18" s="149">
        <v>201.1</v>
      </c>
      <c r="BA18" s="150">
        <v>0.1</v>
      </c>
      <c r="BB18" s="149">
        <f t="shared" si="0"/>
        <v>180.99</v>
      </c>
      <c r="BC18" s="149">
        <f t="shared" si="1"/>
        <v>201.1</v>
      </c>
      <c r="BD18" s="149">
        <f t="shared" si="2"/>
        <v>180.99</v>
      </c>
      <c r="BE18" s="168"/>
      <c r="BF18" s="150"/>
      <c r="BG18" s="152"/>
      <c r="BH18" s="152">
        <f t="shared" si="3"/>
        <v>0</v>
      </c>
      <c r="BI18" s="152">
        <f t="shared" si="4"/>
        <v>0</v>
      </c>
      <c r="BJ18" s="169"/>
      <c r="BK18" s="152">
        <f t="shared" si="5"/>
        <v>180.99</v>
      </c>
      <c r="BL18" s="152">
        <f t="shared" si="6"/>
        <v>180.99</v>
      </c>
    </row>
    <row r="19" spans="3:64" s="167" customFormat="1" ht="25.5">
      <c r="C19" s="162" t="s">
        <v>509</v>
      </c>
      <c r="D19" s="163" t="s">
        <v>513</v>
      </c>
      <c r="E19" s="164" t="s">
        <v>19</v>
      </c>
      <c r="F19" s="165">
        <v>1</v>
      </c>
      <c r="G19" s="166" t="s">
        <v>507</v>
      </c>
      <c r="H19" s="161"/>
      <c r="AY19" s="148" t="s">
        <v>511</v>
      </c>
      <c r="AZ19" s="149">
        <v>364</v>
      </c>
      <c r="BA19" s="150">
        <v>0.15</v>
      </c>
      <c r="BB19" s="149">
        <f t="shared" si="0"/>
        <v>309.39999999999998</v>
      </c>
      <c r="BC19" s="149">
        <f t="shared" si="1"/>
        <v>364</v>
      </c>
      <c r="BD19" s="149">
        <f t="shared" si="2"/>
        <v>309.39999999999998</v>
      </c>
      <c r="BE19" s="168"/>
      <c r="BF19" s="150"/>
      <c r="BG19" s="152"/>
      <c r="BH19" s="152">
        <f t="shared" si="3"/>
        <v>0</v>
      </c>
      <c r="BI19" s="152">
        <f t="shared" si="4"/>
        <v>0</v>
      </c>
      <c r="BJ19" s="169"/>
      <c r="BK19" s="152">
        <f t="shared" si="5"/>
        <v>309.39999999999998</v>
      </c>
      <c r="BL19" s="152">
        <f t="shared" si="6"/>
        <v>309.39999999999998</v>
      </c>
    </row>
    <row r="20" spans="3:64" s="167" customFormat="1" ht="38.25">
      <c r="C20" s="162" t="s">
        <v>509</v>
      </c>
      <c r="D20" s="163" t="s">
        <v>514</v>
      </c>
      <c r="E20" s="164" t="s">
        <v>50</v>
      </c>
      <c r="F20" s="165">
        <v>1</v>
      </c>
      <c r="G20" s="166" t="s">
        <v>507</v>
      </c>
      <c r="H20" s="161"/>
      <c r="AY20" s="148" t="s">
        <v>511</v>
      </c>
      <c r="AZ20" s="149">
        <v>107.62</v>
      </c>
      <c r="BA20" s="150">
        <v>0.1</v>
      </c>
      <c r="BB20" s="149">
        <f t="shared" si="0"/>
        <v>96.858000000000004</v>
      </c>
      <c r="BC20" s="149">
        <f t="shared" si="1"/>
        <v>107.62</v>
      </c>
      <c r="BD20" s="149">
        <f t="shared" si="2"/>
        <v>96.858000000000004</v>
      </c>
      <c r="BE20" s="168"/>
      <c r="BF20" s="150"/>
      <c r="BG20" s="152"/>
      <c r="BH20" s="152">
        <f t="shared" si="3"/>
        <v>0</v>
      </c>
      <c r="BI20" s="152">
        <f t="shared" si="4"/>
        <v>0</v>
      </c>
      <c r="BJ20" s="169"/>
      <c r="BK20" s="152">
        <f t="shared" si="5"/>
        <v>96.858000000000004</v>
      </c>
      <c r="BL20" s="152">
        <f t="shared" si="6"/>
        <v>96.858000000000004</v>
      </c>
    </row>
    <row r="21" spans="3:64" s="167" customFormat="1">
      <c r="C21" s="162" t="s">
        <v>509</v>
      </c>
      <c r="D21" s="170" t="s">
        <v>515</v>
      </c>
      <c r="E21" s="164" t="s">
        <v>19</v>
      </c>
      <c r="F21" s="165">
        <v>1</v>
      </c>
      <c r="G21" s="166" t="s">
        <v>507</v>
      </c>
      <c r="H21" s="161"/>
      <c r="AY21" s="148" t="s">
        <v>511</v>
      </c>
      <c r="AZ21" s="149">
        <v>197</v>
      </c>
      <c r="BA21" s="150">
        <v>0.1</v>
      </c>
      <c r="BB21" s="149">
        <f t="shared" si="0"/>
        <v>177.3</v>
      </c>
      <c r="BC21" s="149">
        <f t="shared" si="1"/>
        <v>197</v>
      </c>
      <c r="BD21" s="149">
        <f t="shared" si="2"/>
        <v>177.3</v>
      </c>
      <c r="BE21" s="168"/>
      <c r="BF21" s="150"/>
      <c r="BG21" s="152"/>
      <c r="BH21" s="152">
        <f t="shared" si="3"/>
        <v>0</v>
      </c>
      <c r="BI21" s="152">
        <f t="shared" si="4"/>
        <v>0</v>
      </c>
      <c r="BJ21" s="169"/>
      <c r="BK21" s="152">
        <f t="shared" si="5"/>
        <v>177.3</v>
      </c>
      <c r="BL21" s="152">
        <f t="shared" si="6"/>
        <v>177.3</v>
      </c>
    </row>
    <row r="22" spans="3:64" s="167" customFormat="1">
      <c r="C22" s="171"/>
      <c r="D22" s="170" t="s">
        <v>516</v>
      </c>
      <c r="E22" s="164"/>
      <c r="F22" s="165"/>
      <c r="G22" s="166" t="s">
        <v>507</v>
      </c>
      <c r="H22" s="161"/>
      <c r="AY22" s="148"/>
      <c r="AZ22" s="149"/>
      <c r="BA22" s="150"/>
      <c r="BB22" s="149" t="str">
        <f t="shared" si="0"/>
        <v xml:space="preserve"> </v>
      </c>
      <c r="BC22" s="149" t="str">
        <f t="shared" si="1"/>
        <v xml:space="preserve"> </v>
      </c>
      <c r="BD22" s="149" t="str">
        <f t="shared" si="2"/>
        <v xml:space="preserve"> </v>
      </c>
      <c r="BE22" s="168"/>
      <c r="BF22" s="150"/>
      <c r="BG22" s="152"/>
      <c r="BH22" s="152" t="str">
        <f t="shared" si="3"/>
        <v xml:space="preserve"> </v>
      </c>
      <c r="BI22" s="152" t="str">
        <f t="shared" si="4"/>
        <v xml:space="preserve"> </v>
      </c>
      <c r="BJ22" s="169"/>
      <c r="BK22" s="152" t="str">
        <f t="shared" si="5"/>
        <v xml:space="preserve"> </v>
      </c>
      <c r="BL22" s="152" t="str">
        <f t="shared" si="6"/>
        <v xml:space="preserve"> </v>
      </c>
    </row>
    <row r="23" spans="3:64" s="167" customFormat="1">
      <c r="C23" s="171"/>
      <c r="D23" s="170" t="s">
        <v>517</v>
      </c>
      <c r="E23" s="164"/>
      <c r="F23" s="165"/>
      <c r="G23" s="166" t="s">
        <v>507</v>
      </c>
      <c r="H23" s="161"/>
      <c r="AY23" s="148"/>
      <c r="AZ23" s="149"/>
      <c r="BA23" s="150"/>
      <c r="BB23" s="149" t="str">
        <f t="shared" si="0"/>
        <v xml:space="preserve"> </v>
      </c>
      <c r="BC23" s="149" t="str">
        <f t="shared" si="1"/>
        <v xml:space="preserve"> </v>
      </c>
      <c r="BD23" s="149" t="str">
        <f t="shared" si="2"/>
        <v xml:space="preserve"> </v>
      </c>
      <c r="BE23" s="168"/>
      <c r="BF23" s="150"/>
      <c r="BG23" s="152"/>
      <c r="BH23" s="152" t="str">
        <f t="shared" si="3"/>
        <v xml:space="preserve"> </v>
      </c>
      <c r="BI23" s="152" t="str">
        <f t="shared" si="4"/>
        <v xml:space="preserve"> </v>
      </c>
      <c r="BJ23" s="169"/>
      <c r="BK23" s="152" t="str">
        <f t="shared" si="5"/>
        <v xml:space="preserve"> </v>
      </c>
      <c r="BL23" s="152" t="str">
        <f t="shared" si="6"/>
        <v xml:space="preserve"> </v>
      </c>
    </row>
    <row r="24" spans="3:64" s="167" customFormat="1">
      <c r="C24" s="171"/>
      <c r="D24" s="170" t="s">
        <v>518</v>
      </c>
      <c r="E24" s="164"/>
      <c r="F24" s="165"/>
      <c r="G24" s="166" t="s">
        <v>507</v>
      </c>
      <c r="H24" s="161"/>
      <c r="AY24" s="148"/>
      <c r="AZ24" s="149"/>
      <c r="BA24" s="150"/>
      <c r="BB24" s="149" t="str">
        <f t="shared" si="0"/>
        <v xml:space="preserve"> </v>
      </c>
      <c r="BC24" s="149" t="str">
        <f t="shared" si="1"/>
        <v xml:space="preserve"> </v>
      </c>
      <c r="BD24" s="149" t="str">
        <f t="shared" si="2"/>
        <v xml:space="preserve"> </v>
      </c>
      <c r="BE24" s="168"/>
      <c r="BF24" s="150"/>
      <c r="BG24" s="152"/>
      <c r="BH24" s="152" t="str">
        <f t="shared" si="3"/>
        <v xml:space="preserve"> </v>
      </c>
      <c r="BI24" s="152" t="str">
        <f t="shared" si="4"/>
        <v xml:space="preserve"> </v>
      </c>
      <c r="BJ24" s="169"/>
      <c r="BK24" s="152" t="str">
        <f t="shared" si="5"/>
        <v xml:space="preserve"> </v>
      </c>
      <c r="BL24" s="152" t="str">
        <f t="shared" si="6"/>
        <v xml:space="preserve"> </v>
      </c>
    </row>
    <row r="25" spans="3:64" s="167" customFormat="1">
      <c r="C25" s="171"/>
      <c r="D25" s="170" t="s">
        <v>519</v>
      </c>
      <c r="E25" s="164"/>
      <c r="F25" s="165"/>
      <c r="G25" s="166" t="s">
        <v>507</v>
      </c>
      <c r="H25" s="161"/>
      <c r="AY25" s="148"/>
      <c r="AZ25" s="149"/>
      <c r="BA25" s="150"/>
      <c r="BB25" s="149" t="str">
        <f t="shared" si="0"/>
        <v xml:space="preserve"> </v>
      </c>
      <c r="BC25" s="149" t="str">
        <f t="shared" si="1"/>
        <v xml:space="preserve"> </v>
      </c>
      <c r="BD25" s="149" t="str">
        <f t="shared" si="2"/>
        <v xml:space="preserve"> </v>
      </c>
      <c r="BE25" s="168"/>
      <c r="BF25" s="150"/>
      <c r="BG25" s="152"/>
      <c r="BH25" s="152" t="str">
        <f t="shared" si="3"/>
        <v xml:space="preserve"> </v>
      </c>
      <c r="BI25" s="152" t="str">
        <f t="shared" si="4"/>
        <v xml:space="preserve"> </v>
      </c>
      <c r="BJ25" s="169"/>
      <c r="BK25" s="152" t="str">
        <f t="shared" si="5"/>
        <v xml:space="preserve"> </v>
      </c>
      <c r="BL25" s="152" t="str">
        <f t="shared" si="6"/>
        <v xml:space="preserve"> </v>
      </c>
    </row>
    <row r="26" spans="3:64" s="167" customFormat="1">
      <c r="C26" s="171"/>
      <c r="D26" s="170" t="s">
        <v>520</v>
      </c>
      <c r="E26" s="164"/>
      <c r="F26" s="165"/>
      <c r="G26" s="166" t="s">
        <v>507</v>
      </c>
      <c r="H26" s="161"/>
      <c r="AY26" s="148"/>
      <c r="AZ26" s="149"/>
      <c r="BA26" s="150"/>
      <c r="BB26" s="149" t="str">
        <f t="shared" si="0"/>
        <v xml:space="preserve"> </v>
      </c>
      <c r="BC26" s="149" t="str">
        <f t="shared" si="1"/>
        <v xml:space="preserve"> </v>
      </c>
      <c r="BD26" s="149" t="str">
        <f t="shared" si="2"/>
        <v xml:space="preserve"> </v>
      </c>
      <c r="BE26" s="168"/>
      <c r="BF26" s="150"/>
      <c r="BG26" s="152"/>
      <c r="BH26" s="152" t="str">
        <f t="shared" si="3"/>
        <v xml:space="preserve"> </v>
      </c>
      <c r="BI26" s="152" t="str">
        <f t="shared" si="4"/>
        <v xml:space="preserve"> </v>
      </c>
      <c r="BJ26" s="169"/>
      <c r="BK26" s="152" t="str">
        <f t="shared" si="5"/>
        <v xml:space="preserve"> </v>
      </c>
      <c r="BL26" s="152" t="str">
        <f t="shared" si="6"/>
        <v xml:space="preserve"> </v>
      </c>
    </row>
    <row r="27" spans="3:64" s="167" customFormat="1">
      <c r="C27" s="171"/>
      <c r="D27" s="170" t="s">
        <v>521</v>
      </c>
      <c r="E27" s="164"/>
      <c r="F27" s="165"/>
      <c r="G27" s="166" t="s">
        <v>507</v>
      </c>
      <c r="H27" s="161"/>
      <c r="AY27" s="148"/>
      <c r="AZ27" s="149"/>
      <c r="BA27" s="150"/>
      <c r="BB27" s="149" t="str">
        <f t="shared" si="0"/>
        <v xml:space="preserve"> </v>
      </c>
      <c r="BC27" s="149" t="str">
        <f t="shared" si="1"/>
        <v xml:space="preserve"> </v>
      </c>
      <c r="BD27" s="149" t="str">
        <f t="shared" si="2"/>
        <v xml:space="preserve"> </v>
      </c>
      <c r="BE27" s="168"/>
      <c r="BF27" s="150"/>
      <c r="BG27" s="152"/>
      <c r="BH27" s="152" t="str">
        <f t="shared" si="3"/>
        <v xml:space="preserve"> </v>
      </c>
      <c r="BI27" s="152" t="str">
        <f t="shared" si="4"/>
        <v xml:space="preserve"> </v>
      </c>
      <c r="BJ27" s="169"/>
      <c r="BK27" s="152" t="str">
        <f t="shared" si="5"/>
        <v xml:space="preserve"> </v>
      </c>
      <c r="BL27" s="152" t="str">
        <f t="shared" si="6"/>
        <v xml:space="preserve"> </v>
      </c>
    </row>
    <row r="28" spans="3:64" s="167" customFormat="1">
      <c r="C28" s="171"/>
      <c r="D28" s="170" t="s">
        <v>522</v>
      </c>
      <c r="E28" s="164"/>
      <c r="F28" s="165"/>
      <c r="G28" s="166" t="s">
        <v>507</v>
      </c>
      <c r="H28" s="161"/>
      <c r="AY28" s="148"/>
      <c r="AZ28" s="149"/>
      <c r="BA28" s="150"/>
      <c r="BB28" s="149" t="str">
        <f t="shared" si="0"/>
        <v xml:space="preserve"> </v>
      </c>
      <c r="BC28" s="149" t="str">
        <f t="shared" si="1"/>
        <v xml:space="preserve"> </v>
      </c>
      <c r="BD28" s="149" t="str">
        <f t="shared" si="2"/>
        <v xml:space="preserve"> </v>
      </c>
      <c r="BE28" s="168"/>
      <c r="BF28" s="150"/>
      <c r="BG28" s="152"/>
      <c r="BH28" s="152" t="str">
        <f t="shared" si="3"/>
        <v xml:space="preserve"> </v>
      </c>
      <c r="BI28" s="152" t="str">
        <f t="shared" si="4"/>
        <v xml:space="preserve"> </v>
      </c>
      <c r="BJ28" s="169"/>
      <c r="BK28" s="152" t="str">
        <f t="shared" si="5"/>
        <v xml:space="preserve"> </v>
      </c>
      <c r="BL28" s="152" t="str">
        <f t="shared" si="6"/>
        <v xml:space="preserve"> </v>
      </c>
    </row>
    <row r="29" spans="3:64" s="167" customFormat="1">
      <c r="C29" s="171"/>
      <c r="D29" s="170" t="s">
        <v>523</v>
      </c>
      <c r="E29" s="164"/>
      <c r="F29" s="165"/>
      <c r="G29" s="166" t="s">
        <v>507</v>
      </c>
      <c r="H29" s="161"/>
      <c r="AY29" s="148"/>
      <c r="AZ29" s="149"/>
      <c r="BA29" s="150"/>
      <c r="BB29" s="149" t="str">
        <f t="shared" si="0"/>
        <v xml:space="preserve"> </v>
      </c>
      <c r="BC29" s="149" t="str">
        <f t="shared" si="1"/>
        <v xml:space="preserve"> </v>
      </c>
      <c r="BD29" s="149" t="str">
        <f t="shared" si="2"/>
        <v xml:space="preserve"> </v>
      </c>
      <c r="BE29" s="168"/>
      <c r="BF29" s="150"/>
      <c r="BG29" s="152"/>
      <c r="BH29" s="152" t="str">
        <f t="shared" si="3"/>
        <v xml:space="preserve"> </v>
      </c>
      <c r="BI29" s="152" t="str">
        <f t="shared" si="4"/>
        <v xml:space="preserve"> </v>
      </c>
      <c r="BJ29" s="169"/>
      <c r="BK29" s="152" t="str">
        <f t="shared" si="5"/>
        <v xml:space="preserve"> </v>
      </c>
      <c r="BL29" s="152" t="str">
        <f t="shared" si="6"/>
        <v xml:space="preserve"> </v>
      </c>
    </row>
    <row r="30" spans="3:64" s="167" customFormat="1" ht="25.5">
      <c r="C30" s="171"/>
      <c r="D30" s="170" t="s">
        <v>524</v>
      </c>
      <c r="E30" s="164"/>
      <c r="F30" s="165"/>
      <c r="G30" s="166" t="s">
        <v>507</v>
      </c>
      <c r="H30" s="161"/>
      <c r="AY30" s="148"/>
      <c r="AZ30" s="149"/>
      <c r="BA30" s="150"/>
      <c r="BB30" s="149" t="str">
        <f t="shared" si="0"/>
        <v xml:space="preserve"> </v>
      </c>
      <c r="BC30" s="149" t="str">
        <f t="shared" si="1"/>
        <v xml:space="preserve"> </v>
      </c>
      <c r="BD30" s="149" t="str">
        <f t="shared" si="2"/>
        <v xml:space="preserve"> </v>
      </c>
      <c r="BE30" s="168"/>
      <c r="BF30" s="150"/>
      <c r="BG30" s="152"/>
      <c r="BH30" s="152" t="str">
        <f t="shared" si="3"/>
        <v xml:space="preserve"> </v>
      </c>
      <c r="BI30" s="152" t="str">
        <f t="shared" si="4"/>
        <v xml:space="preserve"> </v>
      </c>
      <c r="BJ30" s="169"/>
      <c r="BK30" s="152" t="str">
        <f t="shared" si="5"/>
        <v xml:space="preserve"> </v>
      </c>
      <c r="BL30" s="152" t="str">
        <f t="shared" si="6"/>
        <v xml:space="preserve"> </v>
      </c>
    </row>
    <row r="31" spans="3:64" s="167" customFormat="1">
      <c r="C31" s="171"/>
      <c r="D31" s="170" t="s">
        <v>525</v>
      </c>
      <c r="E31" s="164"/>
      <c r="F31" s="165"/>
      <c r="G31" s="166" t="s">
        <v>507</v>
      </c>
      <c r="H31" s="161"/>
      <c r="AY31" s="148"/>
      <c r="AZ31" s="149"/>
      <c r="BA31" s="150"/>
      <c r="BB31" s="149" t="str">
        <f t="shared" si="0"/>
        <v xml:space="preserve"> </v>
      </c>
      <c r="BC31" s="149" t="str">
        <f t="shared" si="1"/>
        <v xml:space="preserve"> </v>
      </c>
      <c r="BD31" s="149" t="str">
        <f t="shared" si="2"/>
        <v xml:space="preserve"> </v>
      </c>
      <c r="BE31" s="168"/>
      <c r="BF31" s="150"/>
      <c r="BG31" s="152"/>
      <c r="BH31" s="152" t="str">
        <f t="shared" si="3"/>
        <v xml:space="preserve"> </v>
      </c>
      <c r="BI31" s="152" t="str">
        <f t="shared" si="4"/>
        <v xml:space="preserve"> </v>
      </c>
      <c r="BJ31" s="169"/>
      <c r="BK31" s="152" t="str">
        <f t="shared" si="5"/>
        <v xml:space="preserve"> </v>
      </c>
      <c r="BL31" s="152" t="str">
        <f t="shared" si="6"/>
        <v xml:space="preserve"> </v>
      </c>
    </row>
    <row r="32" spans="3:64" s="167" customFormat="1">
      <c r="C32" s="171"/>
      <c r="D32" s="170" t="s">
        <v>526</v>
      </c>
      <c r="E32" s="164"/>
      <c r="F32" s="165"/>
      <c r="G32" s="166" t="s">
        <v>507</v>
      </c>
      <c r="H32" s="161"/>
      <c r="AY32" s="148"/>
      <c r="AZ32" s="149"/>
      <c r="BA32" s="150"/>
      <c r="BB32" s="149" t="str">
        <f t="shared" si="0"/>
        <v xml:space="preserve"> </v>
      </c>
      <c r="BC32" s="149" t="str">
        <f t="shared" si="1"/>
        <v xml:space="preserve"> </v>
      </c>
      <c r="BD32" s="149" t="str">
        <f t="shared" si="2"/>
        <v xml:space="preserve"> </v>
      </c>
      <c r="BE32" s="168"/>
      <c r="BF32" s="150"/>
      <c r="BG32" s="152"/>
      <c r="BH32" s="152" t="str">
        <f t="shared" si="3"/>
        <v xml:space="preserve"> </v>
      </c>
      <c r="BI32" s="152" t="str">
        <f t="shared" si="4"/>
        <v xml:space="preserve"> </v>
      </c>
      <c r="BJ32" s="169"/>
      <c r="BK32" s="152" t="str">
        <f t="shared" si="5"/>
        <v xml:space="preserve"> </v>
      </c>
      <c r="BL32" s="152" t="str">
        <f t="shared" si="6"/>
        <v xml:space="preserve"> </v>
      </c>
    </row>
    <row r="33" spans="3:64" s="167" customFormat="1">
      <c r="C33" s="171"/>
      <c r="D33" s="170" t="s">
        <v>527</v>
      </c>
      <c r="E33" s="164"/>
      <c r="F33" s="165"/>
      <c r="G33" s="166" t="s">
        <v>507</v>
      </c>
      <c r="H33" s="161"/>
      <c r="AY33" s="148"/>
      <c r="AZ33" s="149"/>
      <c r="BA33" s="150"/>
      <c r="BB33" s="149" t="str">
        <f t="shared" si="0"/>
        <v xml:space="preserve"> </v>
      </c>
      <c r="BC33" s="149" t="str">
        <f t="shared" si="1"/>
        <v xml:space="preserve"> </v>
      </c>
      <c r="BD33" s="149" t="str">
        <f t="shared" si="2"/>
        <v xml:space="preserve"> </v>
      </c>
      <c r="BE33" s="168"/>
      <c r="BF33" s="150"/>
      <c r="BG33" s="152"/>
      <c r="BH33" s="152" t="str">
        <f t="shared" si="3"/>
        <v xml:space="preserve"> </v>
      </c>
      <c r="BI33" s="152" t="str">
        <f t="shared" si="4"/>
        <v xml:space="preserve"> </v>
      </c>
      <c r="BJ33" s="169"/>
      <c r="BK33" s="152" t="str">
        <f t="shared" si="5"/>
        <v xml:space="preserve"> </v>
      </c>
      <c r="BL33" s="152" t="str">
        <f t="shared" si="6"/>
        <v xml:space="preserve"> </v>
      </c>
    </row>
    <row r="34" spans="3:64" s="167" customFormat="1">
      <c r="C34" s="171"/>
      <c r="D34" s="170" t="s">
        <v>528</v>
      </c>
      <c r="E34" s="164"/>
      <c r="F34" s="165"/>
      <c r="G34" s="166" t="s">
        <v>507</v>
      </c>
      <c r="H34" s="161"/>
      <c r="AY34" s="148"/>
      <c r="AZ34" s="149"/>
      <c r="BA34" s="150"/>
      <c r="BB34" s="149" t="str">
        <f t="shared" si="0"/>
        <v xml:space="preserve"> </v>
      </c>
      <c r="BC34" s="149" t="str">
        <f t="shared" si="1"/>
        <v xml:space="preserve"> </v>
      </c>
      <c r="BD34" s="149" t="str">
        <f t="shared" si="2"/>
        <v xml:space="preserve"> </v>
      </c>
      <c r="BE34" s="168"/>
      <c r="BF34" s="150"/>
      <c r="BG34" s="152"/>
      <c r="BH34" s="152" t="str">
        <f t="shared" si="3"/>
        <v xml:space="preserve"> </v>
      </c>
      <c r="BI34" s="152" t="str">
        <f t="shared" si="4"/>
        <v xml:space="preserve"> </v>
      </c>
      <c r="BJ34" s="169"/>
      <c r="BK34" s="152" t="str">
        <f t="shared" si="5"/>
        <v xml:space="preserve"> </v>
      </c>
      <c r="BL34" s="152" t="str">
        <f t="shared" si="6"/>
        <v xml:space="preserve"> </v>
      </c>
    </row>
    <row r="35" spans="3:64" s="167" customFormat="1">
      <c r="C35" s="171"/>
      <c r="D35" s="170" t="s">
        <v>529</v>
      </c>
      <c r="E35" s="164"/>
      <c r="F35" s="165"/>
      <c r="G35" s="166" t="s">
        <v>507</v>
      </c>
      <c r="H35" s="161"/>
      <c r="AY35" s="148"/>
      <c r="AZ35" s="149"/>
      <c r="BA35" s="150"/>
      <c r="BB35" s="149" t="str">
        <f t="shared" si="0"/>
        <v xml:space="preserve"> </v>
      </c>
      <c r="BC35" s="149" t="str">
        <f t="shared" si="1"/>
        <v xml:space="preserve"> </v>
      </c>
      <c r="BD35" s="149" t="str">
        <f t="shared" si="2"/>
        <v xml:space="preserve"> </v>
      </c>
      <c r="BE35" s="168"/>
      <c r="BF35" s="150"/>
      <c r="BG35" s="152"/>
      <c r="BH35" s="152" t="str">
        <f t="shared" si="3"/>
        <v xml:space="preserve"> </v>
      </c>
      <c r="BI35" s="152" t="str">
        <f t="shared" si="4"/>
        <v xml:space="preserve"> </v>
      </c>
      <c r="BJ35" s="169"/>
      <c r="BK35" s="152" t="str">
        <f t="shared" si="5"/>
        <v xml:space="preserve"> </v>
      </c>
      <c r="BL35" s="152" t="str">
        <f t="shared" si="6"/>
        <v xml:space="preserve"> </v>
      </c>
    </row>
    <row r="36" spans="3:64" s="167" customFormat="1">
      <c r="C36" s="171"/>
      <c r="D36" s="170" t="s">
        <v>530</v>
      </c>
      <c r="E36" s="164"/>
      <c r="F36" s="165"/>
      <c r="G36" s="166" t="s">
        <v>507</v>
      </c>
      <c r="H36" s="161"/>
      <c r="AY36" s="148"/>
      <c r="AZ36" s="149"/>
      <c r="BA36" s="150"/>
      <c r="BB36" s="149" t="str">
        <f t="shared" si="0"/>
        <v xml:space="preserve"> </v>
      </c>
      <c r="BC36" s="149" t="str">
        <f t="shared" si="1"/>
        <v xml:space="preserve"> </v>
      </c>
      <c r="BD36" s="149" t="str">
        <f t="shared" si="2"/>
        <v xml:space="preserve"> </v>
      </c>
      <c r="BE36" s="168"/>
      <c r="BF36" s="150"/>
      <c r="BG36" s="152"/>
      <c r="BH36" s="152" t="str">
        <f t="shared" si="3"/>
        <v xml:space="preserve"> </v>
      </c>
      <c r="BI36" s="152" t="str">
        <f t="shared" si="4"/>
        <v xml:space="preserve"> </v>
      </c>
      <c r="BJ36" s="169"/>
      <c r="BK36" s="152" t="str">
        <f t="shared" si="5"/>
        <v xml:space="preserve"> </v>
      </c>
      <c r="BL36" s="152" t="str">
        <f t="shared" si="6"/>
        <v xml:space="preserve"> </v>
      </c>
    </row>
    <row r="37" spans="3:64" s="167" customFormat="1">
      <c r="C37" s="171"/>
      <c r="D37" s="170" t="s">
        <v>531</v>
      </c>
      <c r="E37" s="164"/>
      <c r="F37" s="165"/>
      <c r="G37" s="166" t="s">
        <v>507</v>
      </c>
      <c r="H37" s="161"/>
      <c r="AY37" s="148"/>
      <c r="AZ37" s="149"/>
      <c r="BA37" s="150"/>
      <c r="BB37" s="149" t="str">
        <f t="shared" si="0"/>
        <v xml:space="preserve"> </v>
      </c>
      <c r="BC37" s="149" t="str">
        <f t="shared" si="1"/>
        <v xml:space="preserve"> </v>
      </c>
      <c r="BD37" s="149" t="str">
        <f t="shared" si="2"/>
        <v xml:space="preserve"> </v>
      </c>
      <c r="BE37" s="168"/>
      <c r="BF37" s="150"/>
      <c r="BG37" s="152"/>
      <c r="BH37" s="152" t="str">
        <f t="shared" si="3"/>
        <v xml:space="preserve"> </v>
      </c>
      <c r="BI37" s="152" t="str">
        <f t="shared" si="4"/>
        <v xml:space="preserve"> </v>
      </c>
      <c r="BJ37" s="169"/>
      <c r="BK37" s="152" t="str">
        <f t="shared" si="5"/>
        <v xml:space="preserve"> </v>
      </c>
      <c r="BL37" s="152" t="str">
        <f t="shared" si="6"/>
        <v xml:space="preserve"> </v>
      </c>
    </row>
    <row r="38" spans="3:64" s="167" customFormat="1" ht="25.5">
      <c r="C38" s="171"/>
      <c r="D38" s="170" t="s">
        <v>532</v>
      </c>
      <c r="E38" s="164"/>
      <c r="F38" s="165"/>
      <c r="G38" s="166" t="s">
        <v>507</v>
      </c>
      <c r="H38" s="161"/>
      <c r="AY38" s="148"/>
      <c r="AZ38" s="149"/>
      <c r="BA38" s="150"/>
      <c r="BB38" s="149" t="str">
        <f t="shared" si="0"/>
        <v xml:space="preserve"> </v>
      </c>
      <c r="BC38" s="149" t="str">
        <f t="shared" si="1"/>
        <v xml:space="preserve"> </v>
      </c>
      <c r="BD38" s="149" t="str">
        <f t="shared" si="2"/>
        <v xml:space="preserve"> </v>
      </c>
      <c r="BE38" s="168"/>
      <c r="BF38" s="150"/>
      <c r="BG38" s="152"/>
      <c r="BH38" s="152" t="str">
        <f t="shared" si="3"/>
        <v xml:space="preserve"> </v>
      </c>
      <c r="BI38" s="152" t="str">
        <f t="shared" si="4"/>
        <v xml:space="preserve"> </v>
      </c>
      <c r="BJ38" s="169"/>
      <c r="BK38" s="152" t="str">
        <f t="shared" si="5"/>
        <v xml:space="preserve"> </v>
      </c>
      <c r="BL38" s="152" t="str">
        <f t="shared" si="6"/>
        <v xml:space="preserve"> </v>
      </c>
    </row>
    <row r="39" spans="3:64" s="167" customFormat="1" ht="38.25">
      <c r="C39" s="162" t="s">
        <v>509</v>
      </c>
      <c r="D39" s="170" t="s">
        <v>533</v>
      </c>
      <c r="E39" s="164" t="s">
        <v>534</v>
      </c>
      <c r="F39" s="165">
        <v>3</v>
      </c>
      <c r="G39" s="166" t="s">
        <v>507</v>
      </c>
      <c r="H39" s="161"/>
      <c r="AY39" s="148" t="s">
        <v>511</v>
      </c>
      <c r="AZ39" s="149">
        <v>15.45</v>
      </c>
      <c r="BA39" s="150">
        <v>0.1</v>
      </c>
      <c r="BB39" s="149">
        <f t="shared" si="0"/>
        <v>13.904999999999999</v>
      </c>
      <c r="BC39" s="149">
        <f t="shared" si="1"/>
        <v>46.349999999999994</v>
      </c>
      <c r="BD39" s="149">
        <f t="shared" si="2"/>
        <v>41.714999999999996</v>
      </c>
      <c r="BE39" s="168"/>
      <c r="BF39" s="150"/>
      <c r="BG39" s="152"/>
      <c r="BH39" s="152">
        <f t="shared" si="3"/>
        <v>0</v>
      </c>
      <c r="BI39" s="152">
        <f t="shared" si="4"/>
        <v>0</v>
      </c>
      <c r="BJ39" s="169"/>
      <c r="BK39" s="152">
        <f t="shared" si="5"/>
        <v>13.904999999999999</v>
      </c>
      <c r="BL39" s="152">
        <f t="shared" si="6"/>
        <v>41.714999999999996</v>
      </c>
    </row>
    <row r="40" spans="3:64" s="167" customFormat="1" ht="25.5">
      <c r="C40" s="162" t="s">
        <v>509</v>
      </c>
      <c r="D40" s="163" t="s">
        <v>535</v>
      </c>
      <c r="E40" s="164" t="s">
        <v>19</v>
      </c>
      <c r="F40" s="165">
        <v>1</v>
      </c>
      <c r="G40" s="166" t="s">
        <v>507</v>
      </c>
      <c r="H40" s="161"/>
      <c r="AY40" s="148" t="s">
        <v>511</v>
      </c>
      <c r="AZ40" s="149">
        <v>73.17</v>
      </c>
      <c r="BA40" s="150">
        <v>0.1</v>
      </c>
      <c r="BB40" s="149">
        <f>IF(F40=0," ",AZ40-(AZ40*BA40))</f>
        <v>65.853000000000009</v>
      </c>
      <c r="BC40" s="149">
        <f>IF(F40=0," ",AZ40*F40)</f>
        <v>73.17</v>
      </c>
      <c r="BD40" s="149">
        <f>IF(F40=0," ",BC40-(BC40*BA40))</f>
        <v>65.853000000000009</v>
      </c>
      <c r="BE40" s="168"/>
      <c r="BF40" s="150"/>
      <c r="BG40" s="152"/>
      <c r="BH40" s="152">
        <f>IF(F40=0," ",IF(BF40=0,BG40,BB40*BF40))</f>
        <v>0</v>
      </c>
      <c r="BI40" s="152">
        <f>IF(F40=0," ",IF(BF40=0,BG40*F40,BB40*BF40*F40))</f>
        <v>0</v>
      </c>
      <c r="BJ40" s="169"/>
      <c r="BK40" s="152">
        <f>IF(F40=0," ",BB40+BH40)</f>
        <v>65.853000000000009</v>
      </c>
      <c r="BL40" s="152">
        <f>IF(F40=0," ",BD40+BI40)</f>
        <v>65.853000000000009</v>
      </c>
    </row>
    <row r="41" spans="3:64" s="167" customFormat="1" ht="25.5">
      <c r="C41" s="162" t="s">
        <v>509</v>
      </c>
      <c r="D41" s="163" t="s">
        <v>536</v>
      </c>
      <c r="E41" s="164" t="s">
        <v>19</v>
      </c>
      <c r="F41" s="165">
        <v>1</v>
      </c>
      <c r="G41" s="166" t="s">
        <v>507</v>
      </c>
      <c r="H41" s="161"/>
      <c r="AY41" s="148" t="s">
        <v>511</v>
      </c>
      <c r="AZ41" s="149">
        <v>13.9</v>
      </c>
      <c r="BA41" s="150">
        <v>0.1</v>
      </c>
      <c r="BB41" s="149">
        <f t="shared" si="0"/>
        <v>12.51</v>
      </c>
      <c r="BC41" s="149">
        <f t="shared" si="1"/>
        <v>13.9</v>
      </c>
      <c r="BD41" s="149">
        <f t="shared" si="2"/>
        <v>12.51</v>
      </c>
      <c r="BE41" s="168"/>
      <c r="BF41" s="150"/>
      <c r="BG41" s="152"/>
      <c r="BH41" s="152">
        <f t="shared" si="3"/>
        <v>0</v>
      </c>
      <c r="BI41" s="152">
        <f t="shared" si="4"/>
        <v>0</v>
      </c>
      <c r="BJ41" s="169"/>
      <c r="BK41" s="152">
        <f t="shared" si="5"/>
        <v>12.51</v>
      </c>
      <c r="BL41" s="152">
        <f t="shared" si="6"/>
        <v>12.51</v>
      </c>
    </row>
    <row r="42" spans="3:64" s="167" customFormat="1" ht="25.5">
      <c r="C42" s="162" t="s">
        <v>509</v>
      </c>
      <c r="D42" s="163" t="s">
        <v>537</v>
      </c>
      <c r="E42" s="164" t="s">
        <v>19</v>
      </c>
      <c r="F42" s="165">
        <v>1</v>
      </c>
      <c r="G42" s="166" t="s">
        <v>507</v>
      </c>
      <c r="H42" s="161"/>
      <c r="AY42" s="148" t="s">
        <v>511</v>
      </c>
      <c r="AZ42" s="149">
        <v>13.9</v>
      </c>
      <c r="BA42" s="150">
        <v>0.1</v>
      </c>
      <c r="BB42" s="149">
        <f t="shared" si="0"/>
        <v>12.51</v>
      </c>
      <c r="BC42" s="149">
        <f t="shared" si="1"/>
        <v>13.9</v>
      </c>
      <c r="BD42" s="149">
        <f t="shared" si="2"/>
        <v>12.51</v>
      </c>
      <c r="BE42" s="168"/>
      <c r="BF42" s="150"/>
      <c r="BG42" s="152"/>
      <c r="BH42" s="152">
        <f t="shared" si="3"/>
        <v>0</v>
      </c>
      <c r="BI42" s="152">
        <f t="shared" si="4"/>
        <v>0</v>
      </c>
      <c r="BJ42" s="169"/>
      <c r="BK42" s="152">
        <f t="shared" si="5"/>
        <v>12.51</v>
      </c>
      <c r="BL42" s="152">
        <f t="shared" si="6"/>
        <v>12.51</v>
      </c>
    </row>
    <row r="43" spans="3:64" s="167" customFormat="1" ht="25.5">
      <c r="C43" s="162" t="s">
        <v>509</v>
      </c>
      <c r="D43" s="163" t="s">
        <v>538</v>
      </c>
      <c r="E43" s="164" t="s">
        <v>19</v>
      </c>
      <c r="F43" s="165">
        <v>1</v>
      </c>
      <c r="G43" s="166" t="s">
        <v>507</v>
      </c>
      <c r="H43" s="161"/>
      <c r="AY43" s="148" t="s">
        <v>511</v>
      </c>
      <c r="AZ43" s="149">
        <v>18.260000000000002</v>
      </c>
      <c r="BA43" s="150">
        <v>0.1</v>
      </c>
      <c r="BB43" s="149">
        <f>IF(F43=0," ",AZ43-(AZ43*BA43))</f>
        <v>16.434000000000001</v>
      </c>
      <c r="BC43" s="149">
        <f>IF(F43=0," ",AZ43*F43)</f>
        <v>18.260000000000002</v>
      </c>
      <c r="BD43" s="149">
        <f>IF(F43=0," ",BC43-(BC43*BA43))</f>
        <v>16.434000000000001</v>
      </c>
      <c r="BE43" s="168"/>
      <c r="BF43" s="150"/>
      <c r="BG43" s="152"/>
      <c r="BH43" s="152">
        <f>IF(F43=0," ",IF(BF43=0,BG43,BB43*BF43))</f>
        <v>0</v>
      </c>
      <c r="BI43" s="152">
        <f>IF(F43=0," ",IF(BF43=0,BG43*F43,BB43*BF43*F43))</f>
        <v>0</v>
      </c>
      <c r="BJ43" s="169"/>
      <c r="BK43" s="152">
        <f>IF(F43=0," ",BB43+BH43)</f>
        <v>16.434000000000001</v>
      </c>
      <c r="BL43" s="152">
        <f>IF(F43=0," ",BD43+BI43)</f>
        <v>16.434000000000001</v>
      </c>
    </row>
    <row r="44" spans="3:64" s="167" customFormat="1" ht="25.5">
      <c r="C44" s="162" t="s">
        <v>509</v>
      </c>
      <c r="D44" s="163" t="s">
        <v>539</v>
      </c>
      <c r="E44" s="164" t="s">
        <v>19</v>
      </c>
      <c r="F44" s="165">
        <v>1</v>
      </c>
      <c r="G44" s="166" t="s">
        <v>507</v>
      </c>
      <c r="H44" s="161"/>
      <c r="AY44" s="148" t="s">
        <v>511</v>
      </c>
      <c r="AZ44" s="149">
        <v>60.81</v>
      </c>
      <c r="BA44" s="150">
        <v>0.1</v>
      </c>
      <c r="BB44" s="149">
        <f>IF(F44=0," ",AZ44-(AZ44*BA44))</f>
        <v>54.728999999999999</v>
      </c>
      <c r="BC44" s="149">
        <f>IF(F44=0," ",AZ44*F44)</f>
        <v>60.81</v>
      </c>
      <c r="BD44" s="149">
        <f>IF(F44=0," ",BC44-(BC44*BA44))</f>
        <v>54.728999999999999</v>
      </c>
      <c r="BE44" s="168"/>
      <c r="BF44" s="150"/>
      <c r="BG44" s="152"/>
      <c r="BH44" s="152">
        <f>IF(F44=0," ",IF(BF44=0,BG44,BB44*BF44))</f>
        <v>0</v>
      </c>
      <c r="BI44" s="152">
        <f>IF(F44=0," ",IF(BF44=0,BG44*F44,BB44*BF44*F44))</f>
        <v>0</v>
      </c>
      <c r="BJ44" s="169"/>
      <c r="BK44" s="152">
        <f>IF(F44=0," ",BB44+BH44)</f>
        <v>54.728999999999999</v>
      </c>
      <c r="BL44" s="152">
        <f>IF(F44=0," ",BD44+BI44)</f>
        <v>54.728999999999999</v>
      </c>
    </row>
    <row r="45" spans="3:64" s="167" customFormat="1" ht="51">
      <c r="C45" s="162" t="s">
        <v>509</v>
      </c>
      <c r="D45" s="163" t="s">
        <v>540</v>
      </c>
      <c r="E45" s="164" t="s">
        <v>19</v>
      </c>
      <c r="F45" s="165">
        <v>1</v>
      </c>
      <c r="G45" s="166" t="s">
        <v>507</v>
      </c>
      <c r="H45" s="161"/>
      <c r="AY45" s="148" t="s">
        <v>511</v>
      </c>
      <c r="AZ45" s="149">
        <v>99.66</v>
      </c>
      <c r="BA45" s="150">
        <v>0.1</v>
      </c>
      <c r="BB45" s="149">
        <f t="shared" si="0"/>
        <v>89.693999999999988</v>
      </c>
      <c r="BC45" s="149">
        <f t="shared" si="1"/>
        <v>99.66</v>
      </c>
      <c r="BD45" s="149">
        <f t="shared" si="2"/>
        <v>89.693999999999988</v>
      </c>
      <c r="BE45" s="168"/>
      <c r="BF45" s="150"/>
      <c r="BG45" s="152"/>
      <c r="BH45" s="152">
        <f t="shared" si="3"/>
        <v>0</v>
      </c>
      <c r="BI45" s="152">
        <f t="shared" si="4"/>
        <v>0</v>
      </c>
      <c r="BJ45" s="169"/>
      <c r="BK45" s="152">
        <f t="shared" si="5"/>
        <v>89.693999999999988</v>
      </c>
      <c r="BL45" s="152">
        <f t="shared" si="6"/>
        <v>89.693999999999988</v>
      </c>
    </row>
    <row r="46" spans="3:64" s="167" customFormat="1" ht="25.5">
      <c r="C46" s="162" t="s">
        <v>509</v>
      </c>
      <c r="D46" s="163" t="s">
        <v>541</v>
      </c>
      <c r="E46" s="164" t="s">
        <v>19</v>
      </c>
      <c r="F46" s="165">
        <v>1</v>
      </c>
      <c r="G46" s="166" t="s">
        <v>507</v>
      </c>
      <c r="H46" s="161"/>
      <c r="AY46" s="148" t="s">
        <v>511</v>
      </c>
      <c r="AZ46" s="149">
        <v>26.04</v>
      </c>
      <c r="BA46" s="150">
        <v>0.1</v>
      </c>
      <c r="BB46" s="149">
        <f t="shared" si="0"/>
        <v>23.436</v>
      </c>
      <c r="BC46" s="149">
        <f t="shared" si="1"/>
        <v>26.04</v>
      </c>
      <c r="BD46" s="149">
        <f t="shared" si="2"/>
        <v>23.436</v>
      </c>
      <c r="BE46" s="168"/>
      <c r="BF46" s="150"/>
      <c r="BG46" s="152"/>
      <c r="BH46" s="152">
        <f t="shared" si="3"/>
        <v>0</v>
      </c>
      <c r="BI46" s="152">
        <f t="shared" si="4"/>
        <v>0</v>
      </c>
      <c r="BJ46" s="169"/>
      <c r="BK46" s="152">
        <f t="shared" si="5"/>
        <v>23.436</v>
      </c>
      <c r="BL46" s="152">
        <f t="shared" si="6"/>
        <v>23.436</v>
      </c>
    </row>
    <row r="47" spans="3:64" s="167" customFormat="1" ht="25.5">
      <c r="C47" s="162" t="s">
        <v>509</v>
      </c>
      <c r="D47" s="163" t="s">
        <v>542</v>
      </c>
      <c r="E47" s="164" t="s">
        <v>19</v>
      </c>
      <c r="F47" s="165">
        <v>2</v>
      </c>
      <c r="G47" s="166" t="s">
        <v>507</v>
      </c>
      <c r="H47" s="161"/>
      <c r="AY47" s="148" t="s">
        <v>511</v>
      </c>
      <c r="AZ47" s="149">
        <v>5.19</v>
      </c>
      <c r="BA47" s="150">
        <v>0.1</v>
      </c>
      <c r="BB47" s="149">
        <f t="shared" si="0"/>
        <v>4.6710000000000003</v>
      </c>
      <c r="BC47" s="149">
        <f t="shared" si="1"/>
        <v>10.38</v>
      </c>
      <c r="BD47" s="149">
        <f t="shared" si="2"/>
        <v>9.3420000000000005</v>
      </c>
      <c r="BE47" s="168"/>
      <c r="BF47" s="150"/>
      <c r="BG47" s="152"/>
      <c r="BH47" s="152">
        <f t="shared" si="3"/>
        <v>0</v>
      </c>
      <c r="BI47" s="152">
        <f t="shared" si="4"/>
        <v>0</v>
      </c>
      <c r="BJ47" s="169"/>
      <c r="BK47" s="152">
        <f t="shared" si="5"/>
        <v>4.6710000000000003</v>
      </c>
      <c r="BL47" s="152">
        <f t="shared" si="6"/>
        <v>9.3420000000000005</v>
      </c>
    </row>
    <row r="48" spans="3:64" s="167" customFormat="1" ht="25.5">
      <c r="C48" s="162" t="s">
        <v>509</v>
      </c>
      <c r="D48" s="163" t="s">
        <v>543</v>
      </c>
      <c r="E48" s="164" t="s">
        <v>19</v>
      </c>
      <c r="F48" s="165">
        <v>4</v>
      </c>
      <c r="G48" s="166" t="s">
        <v>507</v>
      </c>
      <c r="H48" s="161"/>
      <c r="AY48" s="148" t="s">
        <v>511</v>
      </c>
      <c r="AZ48" s="149">
        <v>12.14</v>
      </c>
      <c r="BA48" s="150">
        <v>0.1</v>
      </c>
      <c r="BB48" s="149">
        <f t="shared" si="0"/>
        <v>10.926</v>
      </c>
      <c r="BC48" s="149">
        <f t="shared" si="1"/>
        <v>48.56</v>
      </c>
      <c r="BD48" s="149">
        <f t="shared" si="2"/>
        <v>43.704000000000001</v>
      </c>
      <c r="BE48" s="168"/>
      <c r="BF48" s="150"/>
      <c r="BG48" s="152"/>
      <c r="BH48" s="152">
        <f t="shared" si="3"/>
        <v>0</v>
      </c>
      <c r="BI48" s="152">
        <f t="shared" si="4"/>
        <v>0</v>
      </c>
      <c r="BJ48" s="169"/>
      <c r="BK48" s="152">
        <f t="shared" si="5"/>
        <v>10.926</v>
      </c>
      <c r="BL48" s="152">
        <f t="shared" si="6"/>
        <v>43.704000000000001</v>
      </c>
    </row>
    <row r="49" spans="3:256" s="167" customFormat="1" ht="25.5">
      <c r="C49" s="162" t="s">
        <v>509</v>
      </c>
      <c r="D49" s="163" t="s">
        <v>544</v>
      </c>
      <c r="E49" s="164" t="s">
        <v>19</v>
      </c>
      <c r="F49" s="165">
        <v>1</v>
      </c>
      <c r="G49" s="166"/>
      <c r="H49" s="161"/>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c r="AK49" s="172"/>
      <c r="AL49" s="172"/>
      <c r="AM49" s="172"/>
      <c r="AN49" s="172"/>
      <c r="AO49" s="172"/>
      <c r="AP49" s="172"/>
      <c r="AQ49" s="172"/>
      <c r="AR49" s="172"/>
      <c r="AS49" s="172"/>
      <c r="AT49" s="172"/>
      <c r="AU49" s="172"/>
      <c r="AV49" s="172"/>
      <c r="AW49" s="172"/>
      <c r="AX49" s="172"/>
      <c r="AY49" s="148" t="s">
        <v>511</v>
      </c>
      <c r="AZ49" s="173">
        <v>94.81</v>
      </c>
      <c r="BA49" s="174">
        <v>0.1</v>
      </c>
      <c r="BB49" s="149">
        <f t="shared" si="0"/>
        <v>85.329000000000008</v>
      </c>
      <c r="BC49" s="149">
        <f t="shared" si="1"/>
        <v>94.81</v>
      </c>
      <c r="BD49" s="149">
        <f t="shared" si="2"/>
        <v>85.329000000000008</v>
      </c>
      <c r="BE49" s="175"/>
      <c r="BF49" s="174"/>
      <c r="BG49" s="152"/>
      <c r="BH49" s="152">
        <f t="shared" si="3"/>
        <v>0</v>
      </c>
      <c r="BI49" s="152">
        <f t="shared" si="4"/>
        <v>0</v>
      </c>
      <c r="BJ49" s="176"/>
      <c r="BK49" s="152">
        <f t="shared" si="5"/>
        <v>85.329000000000008</v>
      </c>
      <c r="BL49" s="152">
        <f t="shared" si="6"/>
        <v>85.329000000000008</v>
      </c>
      <c r="BM49" s="172"/>
      <c r="BN49" s="172"/>
      <c r="BO49" s="172"/>
      <c r="BP49" s="172"/>
      <c r="BQ49" s="172"/>
      <c r="BR49" s="172"/>
      <c r="BS49" s="172"/>
      <c r="BT49" s="172"/>
      <c r="BU49" s="172"/>
      <c r="BV49" s="172"/>
      <c r="BW49" s="172"/>
      <c r="BX49" s="172"/>
      <c r="BY49" s="172"/>
      <c r="BZ49" s="172"/>
      <c r="CA49" s="172"/>
      <c r="CB49" s="172"/>
      <c r="CC49" s="172"/>
      <c r="CD49" s="172"/>
      <c r="CE49" s="172"/>
      <c r="CF49" s="172"/>
      <c r="CG49" s="172"/>
      <c r="CH49" s="172"/>
      <c r="CI49" s="172"/>
      <c r="CJ49" s="172"/>
      <c r="CK49" s="172"/>
      <c r="CL49" s="172"/>
      <c r="CM49" s="172"/>
      <c r="CN49" s="172"/>
      <c r="CO49" s="172"/>
      <c r="CP49" s="172"/>
      <c r="CQ49" s="172"/>
      <c r="CR49" s="172"/>
      <c r="CS49" s="172"/>
      <c r="CT49" s="172"/>
      <c r="CU49" s="172"/>
      <c r="CV49" s="172"/>
      <c r="CW49" s="172"/>
      <c r="CX49" s="172"/>
      <c r="CY49" s="172"/>
      <c r="CZ49" s="172"/>
      <c r="DA49" s="172"/>
      <c r="DB49" s="172"/>
      <c r="DC49" s="172"/>
      <c r="DD49" s="172"/>
      <c r="DE49" s="172"/>
      <c r="DF49" s="172"/>
      <c r="DG49" s="172"/>
      <c r="DH49" s="172"/>
      <c r="DI49" s="172"/>
      <c r="DJ49" s="172"/>
      <c r="DK49" s="172"/>
      <c r="DL49" s="172"/>
      <c r="DM49" s="172"/>
      <c r="DN49" s="172"/>
      <c r="DO49" s="172"/>
      <c r="DP49" s="172"/>
      <c r="DQ49" s="172"/>
      <c r="DR49" s="172"/>
      <c r="DS49" s="172"/>
      <c r="DT49" s="172"/>
      <c r="DU49" s="172"/>
      <c r="DV49" s="172"/>
      <c r="DW49" s="172"/>
      <c r="DX49" s="172"/>
      <c r="DY49" s="172"/>
      <c r="DZ49" s="172"/>
      <c r="EA49" s="172"/>
      <c r="EB49" s="172"/>
      <c r="EC49" s="172"/>
      <c r="ED49" s="172"/>
      <c r="EE49" s="172"/>
      <c r="EF49" s="172"/>
      <c r="EG49" s="172"/>
      <c r="EH49" s="172"/>
      <c r="EI49" s="172"/>
      <c r="EJ49" s="172"/>
      <c r="EK49" s="172"/>
      <c r="EL49" s="172"/>
      <c r="EM49" s="172"/>
      <c r="EN49" s="172"/>
      <c r="EO49" s="172"/>
      <c r="EP49" s="172"/>
      <c r="EQ49" s="172"/>
      <c r="ER49" s="172"/>
      <c r="ES49" s="172"/>
      <c r="ET49" s="172"/>
      <c r="EU49" s="172"/>
      <c r="EV49" s="172"/>
      <c r="EW49" s="172"/>
      <c r="EX49" s="172"/>
      <c r="EY49" s="172"/>
      <c r="EZ49" s="172"/>
      <c r="FA49" s="172"/>
      <c r="FB49" s="172"/>
      <c r="FC49" s="172"/>
      <c r="FD49" s="172"/>
      <c r="FE49" s="172"/>
      <c r="FF49" s="172"/>
      <c r="FG49" s="172"/>
      <c r="FH49" s="172"/>
      <c r="FI49" s="172"/>
      <c r="FJ49" s="172"/>
      <c r="FK49" s="172"/>
      <c r="FL49" s="172"/>
      <c r="FM49" s="172"/>
      <c r="FN49" s="172"/>
      <c r="FO49" s="172"/>
      <c r="FP49" s="172"/>
      <c r="FQ49" s="172"/>
      <c r="FR49" s="172"/>
      <c r="FS49" s="172"/>
      <c r="FT49" s="172"/>
      <c r="FU49" s="172"/>
      <c r="FV49" s="172"/>
      <c r="FW49" s="172"/>
      <c r="FX49" s="172"/>
      <c r="FY49" s="172"/>
      <c r="FZ49" s="172"/>
      <c r="GA49" s="172"/>
      <c r="GB49" s="172"/>
      <c r="GC49" s="172"/>
      <c r="GD49" s="172"/>
      <c r="GE49" s="172"/>
      <c r="GF49" s="172"/>
      <c r="GG49" s="172"/>
      <c r="GH49" s="172"/>
      <c r="GI49" s="172"/>
      <c r="GJ49" s="172"/>
      <c r="GK49" s="172"/>
      <c r="GL49" s="172"/>
      <c r="GM49" s="172"/>
      <c r="GN49" s="172"/>
      <c r="GO49" s="172"/>
      <c r="GP49" s="172"/>
      <c r="GQ49" s="172"/>
      <c r="GR49" s="172"/>
      <c r="GS49" s="172"/>
      <c r="GT49" s="172"/>
      <c r="GU49" s="172"/>
      <c r="GV49" s="172"/>
      <c r="GW49" s="172"/>
      <c r="GX49" s="172"/>
      <c r="GY49" s="172"/>
      <c r="GZ49" s="172"/>
      <c r="HA49" s="172"/>
      <c r="HB49" s="172"/>
      <c r="HC49" s="172"/>
      <c r="HD49" s="172"/>
      <c r="HE49" s="172"/>
      <c r="HF49" s="172"/>
      <c r="HG49" s="172"/>
      <c r="HH49" s="172"/>
      <c r="HI49" s="172"/>
      <c r="HJ49" s="172"/>
      <c r="HK49" s="172"/>
      <c r="HL49" s="172"/>
      <c r="HM49" s="172"/>
      <c r="HN49" s="172"/>
      <c r="HO49" s="172"/>
      <c r="HP49" s="172"/>
      <c r="HQ49" s="172"/>
      <c r="HR49" s="172"/>
      <c r="HS49" s="172"/>
      <c r="HT49" s="172"/>
      <c r="HU49" s="172"/>
      <c r="HV49" s="172"/>
      <c r="HW49" s="172"/>
      <c r="HX49" s="172"/>
      <c r="HY49" s="172"/>
      <c r="HZ49" s="172"/>
      <c r="IA49" s="172"/>
      <c r="IB49" s="172"/>
      <c r="IC49" s="172"/>
      <c r="ID49" s="172"/>
      <c r="IE49" s="172"/>
      <c r="IF49" s="172"/>
      <c r="IG49" s="172"/>
      <c r="IH49" s="172"/>
      <c r="II49" s="172"/>
      <c r="IJ49" s="172"/>
      <c r="IK49" s="172"/>
      <c r="IL49" s="172"/>
      <c r="IM49" s="172"/>
      <c r="IN49" s="172"/>
      <c r="IO49" s="172"/>
      <c r="IP49" s="172"/>
      <c r="IQ49" s="172"/>
      <c r="IR49" s="172"/>
      <c r="IS49" s="172"/>
      <c r="IT49" s="172"/>
      <c r="IU49" s="172"/>
      <c r="IV49" s="172"/>
    </row>
    <row r="50" spans="3:256" s="167" customFormat="1" ht="25.5">
      <c r="C50" s="162" t="s">
        <v>509</v>
      </c>
      <c r="D50" s="163" t="s">
        <v>545</v>
      </c>
      <c r="E50" s="164" t="s">
        <v>19</v>
      </c>
      <c r="F50" s="165">
        <v>2</v>
      </c>
      <c r="G50" s="166"/>
      <c r="H50" s="161"/>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c r="AK50" s="172"/>
      <c r="AL50" s="172"/>
      <c r="AM50" s="172"/>
      <c r="AN50" s="172"/>
      <c r="AO50" s="172"/>
      <c r="AP50" s="172"/>
      <c r="AQ50" s="172"/>
      <c r="AR50" s="172"/>
      <c r="AS50" s="172"/>
      <c r="AT50" s="172"/>
      <c r="AU50" s="172"/>
      <c r="AV50" s="172"/>
      <c r="AW50" s="172"/>
      <c r="AX50" s="172"/>
      <c r="AY50" s="148" t="s">
        <v>511</v>
      </c>
      <c r="AZ50" s="173">
        <v>2.15</v>
      </c>
      <c r="BA50" s="174">
        <v>0.1</v>
      </c>
      <c r="BB50" s="149">
        <f t="shared" si="0"/>
        <v>1.9349999999999998</v>
      </c>
      <c r="BC50" s="149">
        <f t="shared" si="1"/>
        <v>4.3</v>
      </c>
      <c r="BD50" s="149">
        <f t="shared" si="2"/>
        <v>3.8699999999999997</v>
      </c>
      <c r="BE50" s="175"/>
      <c r="BF50" s="174"/>
      <c r="BG50" s="152"/>
      <c r="BH50" s="152">
        <f t="shared" si="3"/>
        <v>0</v>
      </c>
      <c r="BI50" s="152">
        <f t="shared" si="4"/>
        <v>0</v>
      </c>
      <c r="BJ50" s="176"/>
      <c r="BK50" s="152">
        <f t="shared" si="5"/>
        <v>1.9349999999999998</v>
      </c>
      <c r="BL50" s="152">
        <f t="shared" si="6"/>
        <v>3.8699999999999997</v>
      </c>
      <c r="BM50" s="172"/>
      <c r="BN50" s="172"/>
      <c r="BO50" s="172"/>
      <c r="BP50" s="172"/>
      <c r="BQ50" s="172"/>
      <c r="BR50" s="172"/>
      <c r="BS50" s="172"/>
      <c r="BT50" s="172"/>
      <c r="BU50" s="172"/>
      <c r="BV50" s="172"/>
      <c r="BW50" s="172"/>
      <c r="BX50" s="172"/>
      <c r="BY50" s="172"/>
      <c r="BZ50" s="172"/>
      <c r="CA50" s="172"/>
      <c r="CB50" s="172"/>
      <c r="CC50" s="172"/>
      <c r="CD50" s="172"/>
      <c r="CE50" s="172"/>
      <c r="CF50" s="172"/>
      <c r="CG50" s="172"/>
      <c r="CH50" s="172"/>
      <c r="CI50" s="172"/>
      <c r="CJ50" s="172"/>
      <c r="CK50" s="172"/>
      <c r="CL50" s="172"/>
      <c r="CM50" s="172"/>
      <c r="CN50" s="172"/>
      <c r="CO50" s="172"/>
      <c r="CP50" s="172"/>
      <c r="CQ50" s="172"/>
      <c r="CR50" s="172"/>
      <c r="CS50" s="172"/>
      <c r="CT50" s="172"/>
      <c r="CU50" s="172"/>
      <c r="CV50" s="172"/>
      <c r="CW50" s="172"/>
      <c r="CX50" s="172"/>
      <c r="CY50" s="172"/>
      <c r="CZ50" s="172"/>
      <c r="DA50" s="172"/>
      <c r="DB50" s="172"/>
      <c r="DC50" s="172"/>
      <c r="DD50" s="172"/>
      <c r="DE50" s="172"/>
      <c r="DF50" s="172"/>
      <c r="DG50" s="172"/>
      <c r="DH50" s="172"/>
      <c r="DI50" s="172"/>
      <c r="DJ50" s="172"/>
      <c r="DK50" s="172"/>
      <c r="DL50" s="172"/>
      <c r="DM50" s="172"/>
      <c r="DN50" s="172"/>
      <c r="DO50" s="172"/>
      <c r="DP50" s="172"/>
      <c r="DQ50" s="172"/>
      <c r="DR50" s="172"/>
      <c r="DS50" s="172"/>
      <c r="DT50" s="172"/>
      <c r="DU50" s="172"/>
      <c r="DV50" s="172"/>
      <c r="DW50" s="172"/>
      <c r="DX50" s="172"/>
      <c r="DY50" s="172"/>
      <c r="DZ50" s="172"/>
      <c r="EA50" s="172"/>
      <c r="EB50" s="172"/>
      <c r="EC50" s="172"/>
      <c r="ED50" s="172"/>
      <c r="EE50" s="172"/>
      <c r="EF50" s="172"/>
      <c r="EG50" s="172"/>
      <c r="EH50" s="172"/>
      <c r="EI50" s="172"/>
      <c r="EJ50" s="172"/>
      <c r="EK50" s="172"/>
      <c r="EL50" s="172"/>
      <c r="EM50" s="172"/>
      <c r="EN50" s="172"/>
      <c r="EO50" s="172"/>
      <c r="EP50" s="172"/>
      <c r="EQ50" s="172"/>
      <c r="ER50" s="172"/>
      <c r="ES50" s="172"/>
      <c r="ET50" s="172"/>
      <c r="EU50" s="172"/>
      <c r="EV50" s="172"/>
      <c r="EW50" s="172"/>
      <c r="EX50" s="172"/>
      <c r="EY50" s="172"/>
      <c r="EZ50" s="172"/>
      <c r="FA50" s="172"/>
      <c r="FB50" s="172"/>
      <c r="FC50" s="172"/>
      <c r="FD50" s="172"/>
      <c r="FE50" s="172"/>
      <c r="FF50" s="172"/>
      <c r="FG50" s="172"/>
      <c r="FH50" s="172"/>
      <c r="FI50" s="172"/>
      <c r="FJ50" s="172"/>
      <c r="FK50" s="172"/>
      <c r="FL50" s="172"/>
      <c r="FM50" s="172"/>
      <c r="FN50" s="172"/>
      <c r="FO50" s="172"/>
      <c r="FP50" s="172"/>
      <c r="FQ50" s="172"/>
      <c r="FR50" s="172"/>
      <c r="FS50" s="172"/>
      <c r="FT50" s="172"/>
      <c r="FU50" s="172"/>
      <c r="FV50" s="172"/>
      <c r="FW50" s="172"/>
      <c r="FX50" s="172"/>
      <c r="FY50" s="172"/>
      <c r="FZ50" s="172"/>
      <c r="GA50" s="172"/>
      <c r="GB50" s="172"/>
      <c r="GC50" s="172"/>
      <c r="GD50" s="172"/>
      <c r="GE50" s="172"/>
      <c r="GF50" s="172"/>
      <c r="GG50" s="172"/>
      <c r="GH50" s="172"/>
      <c r="GI50" s="172"/>
      <c r="GJ50" s="172"/>
      <c r="GK50" s="172"/>
      <c r="GL50" s="172"/>
      <c r="GM50" s="172"/>
      <c r="GN50" s="172"/>
      <c r="GO50" s="172"/>
      <c r="GP50" s="172"/>
      <c r="GQ50" s="172"/>
      <c r="GR50" s="172"/>
      <c r="GS50" s="172"/>
      <c r="GT50" s="172"/>
      <c r="GU50" s="172"/>
      <c r="GV50" s="172"/>
      <c r="GW50" s="172"/>
      <c r="GX50" s="172"/>
      <c r="GY50" s="172"/>
      <c r="GZ50" s="172"/>
      <c r="HA50" s="172"/>
      <c r="HB50" s="172"/>
      <c r="HC50" s="172"/>
      <c r="HD50" s="172"/>
      <c r="HE50" s="172"/>
      <c r="HF50" s="172"/>
      <c r="HG50" s="172"/>
      <c r="HH50" s="172"/>
      <c r="HI50" s="172"/>
      <c r="HJ50" s="172"/>
      <c r="HK50" s="172"/>
      <c r="HL50" s="172"/>
      <c r="HM50" s="172"/>
      <c r="HN50" s="172"/>
      <c r="HO50" s="172"/>
      <c r="HP50" s="172"/>
      <c r="HQ50" s="172"/>
      <c r="HR50" s="172"/>
      <c r="HS50" s="172"/>
      <c r="HT50" s="172"/>
      <c r="HU50" s="172"/>
      <c r="HV50" s="172"/>
      <c r="HW50" s="172"/>
      <c r="HX50" s="172"/>
      <c r="HY50" s="172"/>
      <c r="HZ50" s="172"/>
      <c r="IA50" s="172"/>
      <c r="IB50" s="172"/>
      <c r="IC50" s="172"/>
      <c r="ID50" s="172"/>
      <c r="IE50" s="172"/>
      <c r="IF50" s="172"/>
      <c r="IG50" s="172"/>
      <c r="IH50" s="172"/>
      <c r="II50" s="172"/>
      <c r="IJ50" s="172"/>
      <c r="IK50" s="172"/>
      <c r="IL50" s="172"/>
      <c r="IM50" s="172"/>
      <c r="IN50" s="172"/>
      <c r="IO50" s="172"/>
      <c r="IP50" s="172"/>
      <c r="IQ50" s="172"/>
      <c r="IR50" s="172"/>
      <c r="IS50" s="172"/>
      <c r="IT50" s="172"/>
      <c r="IU50" s="172"/>
      <c r="IV50" s="172"/>
    </row>
    <row r="51" spans="3:256" s="167" customFormat="1" ht="25.5">
      <c r="C51" s="162" t="s">
        <v>509</v>
      </c>
      <c r="D51" s="163" t="s">
        <v>546</v>
      </c>
      <c r="E51" s="164" t="s">
        <v>19</v>
      </c>
      <c r="F51" s="165">
        <v>2</v>
      </c>
      <c r="G51" s="166"/>
      <c r="H51" s="161"/>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2"/>
      <c r="AN51" s="172"/>
      <c r="AO51" s="172"/>
      <c r="AP51" s="172"/>
      <c r="AQ51" s="172"/>
      <c r="AR51" s="172"/>
      <c r="AS51" s="172"/>
      <c r="AT51" s="172"/>
      <c r="AU51" s="172"/>
      <c r="AV51" s="172"/>
      <c r="AW51" s="172"/>
      <c r="AX51" s="172"/>
      <c r="AY51" s="148" t="s">
        <v>511</v>
      </c>
      <c r="AZ51" s="173">
        <v>2.15</v>
      </c>
      <c r="BA51" s="174">
        <v>0.1</v>
      </c>
      <c r="BB51" s="149">
        <f t="shared" si="0"/>
        <v>1.9349999999999998</v>
      </c>
      <c r="BC51" s="149">
        <f t="shared" si="1"/>
        <v>4.3</v>
      </c>
      <c r="BD51" s="149">
        <f t="shared" si="2"/>
        <v>3.8699999999999997</v>
      </c>
      <c r="BE51" s="175"/>
      <c r="BF51" s="174"/>
      <c r="BG51" s="152"/>
      <c r="BH51" s="152">
        <f t="shared" si="3"/>
        <v>0</v>
      </c>
      <c r="BI51" s="152">
        <f t="shared" si="4"/>
        <v>0</v>
      </c>
      <c r="BJ51" s="176"/>
      <c r="BK51" s="152">
        <f t="shared" si="5"/>
        <v>1.9349999999999998</v>
      </c>
      <c r="BL51" s="152">
        <f t="shared" si="6"/>
        <v>3.8699999999999997</v>
      </c>
      <c r="BM51" s="172"/>
      <c r="BN51" s="172"/>
      <c r="BO51" s="172"/>
      <c r="BP51" s="172"/>
      <c r="BQ51" s="172"/>
      <c r="BR51" s="172"/>
      <c r="BS51" s="172"/>
      <c r="BT51" s="172"/>
      <c r="BU51" s="172"/>
      <c r="BV51" s="172"/>
      <c r="BW51" s="172"/>
      <c r="BX51" s="172"/>
      <c r="BY51" s="172"/>
      <c r="BZ51" s="172"/>
      <c r="CA51" s="172"/>
      <c r="CB51" s="172"/>
      <c r="CC51" s="172"/>
      <c r="CD51" s="172"/>
      <c r="CE51" s="172"/>
      <c r="CF51" s="172"/>
      <c r="CG51" s="172"/>
      <c r="CH51" s="172"/>
      <c r="CI51" s="172"/>
      <c r="CJ51" s="172"/>
      <c r="CK51" s="172"/>
      <c r="CL51" s="172"/>
      <c r="CM51" s="172"/>
      <c r="CN51" s="172"/>
      <c r="CO51" s="172"/>
      <c r="CP51" s="172"/>
      <c r="CQ51" s="172"/>
      <c r="CR51" s="172"/>
      <c r="CS51" s="172"/>
      <c r="CT51" s="172"/>
      <c r="CU51" s="172"/>
      <c r="CV51" s="172"/>
      <c r="CW51" s="172"/>
      <c r="CX51" s="172"/>
      <c r="CY51" s="172"/>
      <c r="CZ51" s="172"/>
      <c r="DA51" s="172"/>
      <c r="DB51" s="172"/>
      <c r="DC51" s="172"/>
      <c r="DD51" s="172"/>
      <c r="DE51" s="172"/>
      <c r="DF51" s="172"/>
      <c r="DG51" s="172"/>
      <c r="DH51" s="172"/>
      <c r="DI51" s="172"/>
      <c r="DJ51" s="172"/>
      <c r="DK51" s="172"/>
      <c r="DL51" s="172"/>
      <c r="DM51" s="172"/>
      <c r="DN51" s="172"/>
      <c r="DO51" s="172"/>
      <c r="DP51" s="172"/>
      <c r="DQ51" s="172"/>
      <c r="DR51" s="172"/>
      <c r="DS51" s="172"/>
      <c r="DT51" s="172"/>
      <c r="DU51" s="172"/>
      <c r="DV51" s="172"/>
      <c r="DW51" s="172"/>
      <c r="DX51" s="172"/>
      <c r="DY51" s="172"/>
      <c r="DZ51" s="172"/>
      <c r="EA51" s="172"/>
      <c r="EB51" s="172"/>
      <c r="EC51" s="172"/>
      <c r="ED51" s="172"/>
      <c r="EE51" s="172"/>
      <c r="EF51" s="172"/>
      <c r="EG51" s="172"/>
      <c r="EH51" s="172"/>
      <c r="EI51" s="172"/>
      <c r="EJ51" s="172"/>
      <c r="EK51" s="172"/>
      <c r="EL51" s="172"/>
      <c r="EM51" s="172"/>
      <c r="EN51" s="172"/>
      <c r="EO51" s="172"/>
      <c r="EP51" s="172"/>
      <c r="EQ51" s="172"/>
      <c r="ER51" s="172"/>
      <c r="ES51" s="172"/>
      <c r="ET51" s="172"/>
      <c r="EU51" s="172"/>
      <c r="EV51" s="172"/>
      <c r="EW51" s="172"/>
      <c r="EX51" s="172"/>
      <c r="EY51" s="172"/>
      <c r="EZ51" s="172"/>
      <c r="FA51" s="172"/>
      <c r="FB51" s="172"/>
      <c r="FC51" s="172"/>
      <c r="FD51" s="172"/>
      <c r="FE51" s="172"/>
      <c r="FF51" s="172"/>
      <c r="FG51" s="172"/>
      <c r="FH51" s="172"/>
      <c r="FI51" s="172"/>
      <c r="FJ51" s="172"/>
      <c r="FK51" s="172"/>
      <c r="FL51" s="172"/>
      <c r="FM51" s="172"/>
      <c r="FN51" s="172"/>
      <c r="FO51" s="172"/>
      <c r="FP51" s="172"/>
      <c r="FQ51" s="172"/>
      <c r="FR51" s="172"/>
      <c r="FS51" s="172"/>
      <c r="FT51" s="172"/>
      <c r="FU51" s="172"/>
      <c r="FV51" s="172"/>
      <c r="FW51" s="172"/>
      <c r="FX51" s="172"/>
      <c r="FY51" s="172"/>
      <c r="FZ51" s="172"/>
      <c r="GA51" s="172"/>
      <c r="GB51" s="172"/>
      <c r="GC51" s="172"/>
      <c r="GD51" s="172"/>
      <c r="GE51" s="172"/>
      <c r="GF51" s="172"/>
      <c r="GG51" s="172"/>
      <c r="GH51" s="172"/>
      <c r="GI51" s="172"/>
      <c r="GJ51" s="172"/>
      <c r="GK51" s="172"/>
      <c r="GL51" s="172"/>
      <c r="GM51" s="172"/>
      <c r="GN51" s="172"/>
      <c r="GO51" s="172"/>
      <c r="GP51" s="172"/>
      <c r="GQ51" s="172"/>
      <c r="GR51" s="172"/>
      <c r="GS51" s="172"/>
      <c r="GT51" s="172"/>
      <c r="GU51" s="172"/>
      <c r="GV51" s="172"/>
      <c r="GW51" s="172"/>
      <c r="GX51" s="172"/>
      <c r="GY51" s="172"/>
      <c r="GZ51" s="172"/>
      <c r="HA51" s="172"/>
      <c r="HB51" s="172"/>
      <c r="HC51" s="172"/>
      <c r="HD51" s="172"/>
      <c r="HE51" s="172"/>
      <c r="HF51" s="172"/>
      <c r="HG51" s="172"/>
      <c r="HH51" s="172"/>
      <c r="HI51" s="172"/>
      <c r="HJ51" s="172"/>
      <c r="HK51" s="172"/>
      <c r="HL51" s="172"/>
      <c r="HM51" s="172"/>
      <c r="HN51" s="172"/>
      <c r="HO51" s="172"/>
      <c r="HP51" s="172"/>
      <c r="HQ51" s="172"/>
      <c r="HR51" s="172"/>
      <c r="HS51" s="172"/>
      <c r="HT51" s="172"/>
      <c r="HU51" s="172"/>
      <c r="HV51" s="172"/>
      <c r="HW51" s="172"/>
      <c r="HX51" s="172"/>
      <c r="HY51" s="172"/>
      <c r="HZ51" s="172"/>
      <c r="IA51" s="172"/>
      <c r="IB51" s="172"/>
      <c r="IC51" s="172"/>
      <c r="ID51" s="172"/>
      <c r="IE51" s="172"/>
      <c r="IF51" s="172"/>
      <c r="IG51" s="172"/>
      <c r="IH51" s="172"/>
      <c r="II51" s="172"/>
      <c r="IJ51" s="172"/>
      <c r="IK51" s="172"/>
      <c r="IL51" s="172"/>
      <c r="IM51" s="172"/>
      <c r="IN51" s="172"/>
      <c r="IO51" s="172"/>
      <c r="IP51" s="172"/>
      <c r="IQ51" s="172"/>
      <c r="IR51" s="172"/>
      <c r="IS51" s="172"/>
      <c r="IT51" s="172"/>
      <c r="IU51" s="172"/>
      <c r="IV51" s="172"/>
    </row>
    <row r="52" spans="3:256" s="167" customFormat="1" ht="25.5">
      <c r="C52" s="162" t="s">
        <v>509</v>
      </c>
      <c r="D52" s="163" t="s">
        <v>547</v>
      </c>
      <c r="E52" s="164" t="s">
        <v>19</v>
      </c>
      <c r="F52" s="165">
        <v>1</v>
      </c>
      <c r="G52" s="166" t="s">
        <v>507</v>
      </c>
      <c r="H52" s="161"/>
      <c r="AY52" s="148" t="s">
        <v>511</v>
      </c>
      <c r="AZ52" s="149">
        <v>2.71</v>
      </c>
      <c r="BA52" s="150">
        <v>0.1</v>
      </c>
      <c r="BB52" s="149">
        <f t="shared" si="0"/>
        <v>2.4390000000000001</v>
      </c>
      <c r="BC52" s="149">
        <f t="shared" si="1"/>
        <v>2.71</v>
      </c>
      <c r="BD52" s="149">
        <f t="shared" si="2"/>
        <v>2.4390000000000001</v>
      </c>
      <c r="BE52" s="168"/>
      <c r="BF52" s="150"/>
      <c r="BG52" s="152"/>
      <c r="BH52" s="152">
        <f t="shared" si="3"/>
        <v>0</v>
      </c>
      <c r="BI52" s="152">
        <f t="shared" si="4"/>
        <v>0</v>
      </c>
      <c r="BJ52" s="169"/>
      <c r="BK52" s="152">
        <f t="shared" si="5"/>
        <v>2.4390000000000001</v>
      </c>
      <c r="BL52" s="152">
        <f t="shared" si="6"/>
        <v>2.4390000000000001</v>
      </c>
    </row>
    <row r="53" spans="3:256" s="167" customFormat="1" ht="25.5">
      <c r="C53" s="162" t="s">
        <v>509</v>
      </c>
      <c r="D53" s="163" t="s">
        <v>548</v>
      </c>
      <c r="E53" s="164" t="s">
        <v>19</v>
      </c>
      <c r="F53" s="165">
        <v>1</v>
      </c>
      <c r="G53" s="166" t="s">
        <v>507</v>
      </c>
      <c r="H53" s="161"/>
      <c r="AY53" s="148" t="s">
        <v>511</v>
      </c>
      <c r="AZ53" s="149">
        <v>2.59</v>
      </c>
      <c r="BA53" s="150">
        <v>0.1</v>
      </c>
      <c r="BB53" s="149">
        <f t="shared" si="0"/>
        <v>2.331</v>
      </c>
      <c r="BC53" s="149">
        <f t="shared" si="1"/>
        <v>2.59</v>
      </c>
      <c r="BD53" s="149">
        <f t="shared" si="2"/>
        <v>2.331</v>
      </c>
      <c r="BE53" s="168"/>
      <c r="BF53" s="150"/>
      <c r="BG53" s="152"/>
      <c r="BH53" s="152">
        <f t="shared" si="3"/>
        <v>0</v>
      </c>
      <c r="BI53" s="152">
        <f t="shared" si="4"/>
        <v>0</v>
      </c>
      <c r="BJ53" s="169"/>
      <c r="BK53" s="152">
        <f t="shared" si="5"/>
        <v>2.331</v>
      </c>
      <c r="BL53" s="152">
        <f t="shared" si="6"/>
        <v>2.331</v>
      </c>
    </row>
    <row r="54" spans="3:256" s="167" customFormat="1" ht="25.5">
      <c r="C54" s="162" t="s">
        <v>509</v>
      </c>
      <c r="D54" s="163" t="s">
        <v>549</v>
      </c>
      <c r="E54" s="164" t="s">
        <v>19</v>
      </c>
      <c r="F54" s="165">
        <v>2</v>
      </c>
      <c r="G54" s="166" t="s">
        <v>507</v>
      </c>
      <c r="H54" s="161"/>
      <c r="AY54" s="148" t="s">
        <v>511</v>
      </c>
      <c r="AZ54" s="149">
        <v>2.59</v>
      </c>
      <c r="BA54" s="150">
        <v>0.1</v>
      </c>
      <c r="BB54" s="149">
        <f t="shared" si="0"/>
        <v>2.331</v>
      </c>
      <c r="BC54" s="149">
        <f t="shared" si="1"/>
        <v>5.18</v>
      </c>
      <c r="BD54" s="149">
        <f t="shared" si="2"/>
        <v>4.6619999999999999</v>
      </c>
      <c r="BE54" s="168"/>
      <c r="BF54" s="150"/>
      <c r="BG54" s="152"/>
      <c r="BH54" s="152">
        <f t="shared" si="3"/>
        <v>0</v>
      </c>
      <c r="BI54" s="152">
        <f t="shared" si="4"/>
        <v>0</v>
      </c>
      <c r="BJ54" s="169"/>
      <c r="BK54" s="152">
        <f t="shared" si="5"/>
        <v>2.331</v>
      </c>
      <c r="BL54" s="152">
        <f t="shared" si="6"/>
        <v>4.6619999999999999</v>
      </c>
    </row>
    <row r="55" spans="3:256" s="167" customFormat="1" ht="25.5">
      <c r="C55" s="162" t="s">
        <v>509</v>
      </c>
      <c r="D55" s="163" t="s">
        <v>550</v>
      </c>
      <c r="E55" s="164" t="s">
        <v>19</v>
      </c>
      <c r="F55" s="165">
        <v>1</v>
      </c>
      <c r="G55" s="166" t="s">
        <v>507</v>
      </c>
      <c r="H55" s="161"/>
      <c r="AY55" s="148" t="s">
        <v>511</v>
      </c>
      <c r="AZ55" s="149">
        <v>5.63</v>
      </c>
      <c r="BA55" s="150">
        <v>0.1</v>
      </c>
      <c r="BB55" s="149">
        <f t="shared" si="0"/>
        <v>5.0670000000000002</v>
      </c>
      <c r="BC55" s="149">
        <f t="shared" si="1"/>
        <v>5.63</v>
      </c>
      <c r="BD55" s="149">
        <f t="shared" si="2"/>
        <v>5.0670000000000002</v>
      </c>
      <c r="BE55" s="168"/>
      <c r="BF55" s="150"/>
      <c r="BG55" s="152"/>
      <c r="BH55" s="152">
        <f t="shared" si="3"/>
        <v>0</v>
      </c>
      <c r="BI55" s="152">
        <f t="shared" si="4"/>
        <v>0</v>
      </c>
      <c r="BJ55" s="169"/>
      <c r="BK55" s="152">
        <f t="shared" si="5"/>
        <v>5.0670000000000002</v>
      </c>
      <c r="BL55" s="152">
        <f t="shared" si="6"/>
        <v>5.0670000000000002</v>
      </c>
    </row>
    <row r="56" spans="3:256" s="167" customFormat="1" ht="25.5">
      <c r="C56" s="162" t="s">
        <v>509</v>
      </c>
      <c r="D56" s="163" t="s">
        <v>551</v>
      </c>
      <c r="E56" s="164" t="s">
        <v>19</v>
      </c>
      <c r="F56" s="165">
        <v>2</v>
      </c>
      <c r="G56" s="166" t="s">
        <v>507</v>
      </c>
      <c r="H56" s="161"/>
      <c r="AY56" s="148" t="s">
        <v>511</v>
      </c>
      <c r="AZ56" s="149">
        <v>3.76</v>
      </c>
      <c r="BA56" s="150">
        <v>0.1</v>
      </c>
      <c r="BB56" s="149">
        <f t="shared" si="0"/>
        <v>3.3839999999999999</v>
      </c>
      <c r="BC56" s="149">
        <f t="shared" si="1"/>
        <v>7.52</v>
      </c>
      <c r="BD56" s="149">
        <f t="shared" si="2"/>
        <v>6.7679999999999998</v>
      </c>
      <c r="BE56" s="168"/>
      <c r="BF56" s="150"/>
      <c r="BG56" s="152"/>
      <c r="BH56" s="152">
        <f t="shared" si="3"/>
        <v>0</v>
      </c>
      <c r="BI56" s="152">
        <f t="shared" si="4"/>
        <v>0</v>
      </c>
      <c r="BJ56" s="169"/>
      <c r="BK56" s="152">
        <f t="shared" si="5"/>
        <v>3.3839999999999999</v>
      </c>
      <c r="BL56" s="152">
        <f t="shared" si="6"/>
        <v>6.7679999999999998</v>
      </c>
    </row>
    <row r="57" spans="3:256" s="167" customFormat="1" ht="25.5">
      <c r="C57" s="162" t="s">
        <v>509</v>
      </c>
      <c r="D57" s="163" t="s">
        <v>552</v>
      </c>
      <c r="E57" s="164" t="s">
        <v>19</v>
      </c>
      <c r="F57" s="165">
        <v>1</v>
      </c>
      <c r="G57" s="166" t="s">
        <v>507</v>
      </c>
      <c r="H57" s="161"/>
      <c r="AY57" s="148" t="s">
        <v>511</v>
      </c>
      <c r="AZ57" s="149">
        <v>7.59</v>
      </c>
      <c r="BA57" s="150">
        <v>0.1</v>
      </c>
      <c r="BB57" s="149">
        <f t="shared" si="0"/>
        <v>6.8309999999999995</v>
      </c>
      <c r="BC57" s="149">
        <f t="shared" si="1"/>
        <v>7.59</v>
      </c>
      <c r="BD57" s="149">
        <f t="shared" si="2"/>
        <v>6.8309999999999995</v>
      </c>
      <c r="BE57" s="168"/>
      <c r="BF57" s="150"/>
      <c r="BG57" s="152"/>
      <c r="BH57" s="152">
        <f t="shared" si="3"/>
        <v>0</v>
      </c>
      <c r="BI57" s="152">
        <f t="shared" si="4"/>
        <v>0</v>
      </c>
      <c r="BJ57" s="169"/>
      <c r="BK57" s="152">
        <f t="shared" si="5"/>
        <v>6.8309999999999995</v>
      </c>
      <c r="BL57" s="152">
        <f t="shared" si="6"/>
        <v>6.8309999999999995</v>
      </c>
    </row>
    <row r="58" spans="3:256" s="167" customFormat="1" ht="25.5">
      <c r="C58" s="162" t="s">
        <v>509</v>
      </c>
      <c r="D58" s="163" t="s">
        <v>553</v>
      </c>
      <c r="E58" s="164" t="s">
        <v>19</v>
      </c>
      <c r="F58" s="165">
        <v>5</v>
      </c>
      <c r="G58" s="166" t="s">
        <v>507</v>
      </c>
      <c r="H58" s="161"/>
      <c r="AY58" s="148" t="s">
        <v>511</v>
      </c>
      <c r="AZ58" s="149">
        <v>1.02</v>
      </c>
      <c r="BA58" s="150">
        <v>0.1</v>
      </c>
      <c r="BB58" s="149">
        <f t="shared" si="0"/>
        <v>0.91800000000000004</v>
      </c>
      <c r="BC58" s="149">
        <f t="shared" si="1"/>
        <v>5.0999999999999996</v>
      </c>
      <c r="BD58" s="149">
        <f t="shared" si="2"/>
        <v>4.59</v>
      </c>
      <c r="BE58" s="168"/>
      <c r="BF58" s="150"/>
      <c r="BG58" s="152"/>
      <c r="BH58" s="152">
        <f t="shared" si="3"/>
        <v>0</v>
      </c>
      <c r="BI58" s="152">
        <f t="shared" si="4"/>
        <v>0</v>
      </c>
      <c r="BJ58" s="169"/>
      <c r="BK58" s="152">
        <f t="shared" si="5"/>
        <v>0.91800000000000004</v>
      </c>
      <c r="BL58" s="152">
        <f t="shared" si="6"/>
        <v>4.59</v>
      </c>
    </row>
    <row r="59" spans="3:256" s="167" customFormat="1" ht="25.5">
      <c r="C59" s="162" t="s">
        <v>509</v>
      </c>
      <c r="D59" s="163" t="s">
        <v>554</v>
      </c>
      <c r="E59" s="164" t="s">
        <v>19</v>
      </c>
      <c r="F59" s="165">
        <v>4</v>
      </c>
      <c r="G59" s="166" t="s">
        <v>507</v>
      </c>
      <c r="H59" s="161"/>
      <c r="AY59" s="148" t="s">
        <v>511</v>
      </c>
      <c r="AZ59" s="149">
        <v>2.0299999999999998</v>
      </c>
      <c r="BA59" s="150">
        <v>0.1</v>
      </c>
      <c r="BB59" s="149">
        <f t="shared" si="0"/>
        <v>1.8269999999999997</v>
      </c>
      <c r="BC59" s="149">
        <f t="shared" si="1"/>
        <v>8.1199999999999992</v>
      </c>
      <c r="BD59" s="149">
        <f t="shared" si="2"/>
        <v>7.3079999999999989</v>
      </c>
      <c r="BE59" s="168"/>
      <c r="BF59" s="150"/>
      <c r="BG59" s="152"/>
      <c r="BH59" s="152">
        <f t="shared" si="3"/>
        <v>0</v>
      </c>
      <c r="BI59" s="152">
        <f t="shared" si="4"/>
        <v>0</v>
      </c>
      <c r="BJ59" s="169"/>
      <c r="BK59" s="152">
        <f t="shared" si="5"/>
        <v>1.8269999999999997</v>
      </c>
      <c r="BL59" s="152">
        <f t="shared" si="6"/>
        <v>7.3079999999999989</v>
      </c>
    </row>
    <row r="60" spans="3:256" s="167" customFormat="1" ht="25.5">
      <c r="C60" s="162" t="s">
        <v>509</v>
      </c>
      <c r="D60" s="163" t="s">
        <v>555</v>
      </c>
      <c r="E60" s="164" t="s">
        <v>19</v>
      </c>
      <c r="F60" s="165">
        <v>2</v>
      </c>
      <c r="G60" s="166" t="s">
        <v>507</v>
      </c>
      <c r="H60" s="161"/>
      <c r="AY60" s="148" t="s">
        <v>511</v>
      </c>
      <c r="AZ60" s="149">
        <v>2.0299999999999998</v>
      </c>
      <c r="BA60" s="150">
        <v>0.1</v>
      </c>
      <c r="BB60" s="149">
        <f t="shared" si="0"/>
        <v>1.8269999999999997</v>
      </c>
      <c r="BC60" s="149">
        <f t="shared" si="1"/>
        <v>4.0599999999999996</v>
      </c>
      <c r="BD60" s="149">
        <f t="shared" si="2"/>
        <v>3.6539999999999995</v>
      </c>
      <c r="BE60" s="168"/>
      <c r="BF60" s="150"/>
      <c r="BG60" s="152"/>
      <c r="BH60" s="152">
        <f t="shared" si="3"/>
        <v>0</v>
      </c>
      <c r="BI60" s="152">
        <f t="shared" si="4"/>
        <v>0</v>
      </c>
      <c r="BJ60" s="169"/>
      <c r="BK60" s="152">
        <f t="shared" si="5"/>
        <v>1.8269999999999997</v>
      </c>
      <c r="BL60" s="152">
        <f t="shared" si="6"/>
        <v>3.6539999999999995</v>
      </c>
    </row>
    <row r="61" spans="3:256" s="167" customFormat="1" ht="38.25">
      <c r="C61" s="162" t="s">
        <v>509</v>
      </c>
      <c r="D61" s="163" t="s">
        <v>556</v>
      </c>
      <c r="E61" s="164" t="s">
        <v>19</v>
      </c>
      <c r="F61" s="165">
        <v>1</v>
      </c>
      <c r="G61" s="166" t="s">
        <v>507</v>
      </c>
      <c r="H61" s="161"/>
      <c r="AY61" s="148" t="s">
        <v>557</v>
      </c>
      <c r="AZ61" s="149">
        <v>96.2</v>
      </c>
      <c r="BA61" s="150"/>
      <c r="BB61" s="149">
        <f t="shared" si="0"/>
        <v>96.2</v>
      </c>
      <c r="BC61" s="149">
        <f t="shared" si="1"/>
        <v>96.2</v>
      </c>
      <c r="BD61" s="149">
        <f t="shared" si="2"/>
        <v>96.2</v>
      </c>
      <c r="BE61" s="168"/>
      <c r="BF61" s="150"/>
      <c r="BG61" s="152"/>
      <c r="BH61" s="152">
        <f t="shared" si="3"/>
        <v>0</v>
      </c>
      <c r="BI61" s="152">
        <f t="shared" si="4"/>
        <v>0</v>
      </c>
      <c r="BJ61" s="169"/>
      <c r="BK61" s="152">
        <f t="shared" si="5"/>
        <v>96.2</v>
      </c>
      <c r="BL61" s="152">
        <f t="shared" si="6"/>
        <v>96.2</v>
      </c>
    </row>
    <row r="62" spans="3:256" s="167" customFormat="1" ht="25.5">
      <c r="C62" s="162" t="s">
        <v>509</v>
      </c>
      <c r="D62" s="163" t="s">
        <v>558</v>
      </c>
      <c r="E62" s="164" t="s">
        <v>19</v>
      </c>
      <c r="F62" s="165">
        <v>4</v>
      </c>
      <c r="G62" s="166" t="s">
        <v>507</v>
      </c>
      <c r="H62" s="161"/>
      <c r="AY62" s="148" t="s">
        <v>511</v>
      </c>
      <c r="AZ62" s="149">
        <v>62</v>
      </c>
      <c r="BA62" s="150">
        <v>0.05</v>
      </c>
      <c r="BB62" s="149">
        <f t="shared" si="0"/>
        <v>58.9</v>
      </c>
      <c r="BC62" s="149">
        <f t="shared" si="1"/>
        <v>248</v>
      </c>
      <c r="BD62" s="149">
        <f t="shared" si="2"/>
        <v>235.6</v>
      </c>
      <c r="BE62" s="168"/>
      <c r="BF62" s="150"/>
      <c r="BG62" s="152"/>
      <c r="BH62" s="152">
        <f t="shared" si="3"/>
        <v>0</v>
      </c>
      <c r="BI62" s="152">
        <f t="shared" si="4"/>
        <v>0</v>
      </c>
      <c r="BJ62" s="169"/>
      <c r="BK62" s="152">
        <f t="shared" si="5"/>
        <v>58.9</v>
      </c>
      <c r="BL62" s="152">
        <f t="shared" si="6"/>
        <v>235.6</v>
      </c>
    </row>
    <row r="63" spans="3:256" s="167" customFormat="1" ht="25.5">
      <c r="C63" s="162" t="s">
        <v>509</v>
      </c>
      <c r="D63" s="163" t="s">
        <v>559</v>
      </c>
      <c r="E63" s="164" t="s">
        <v>19</v>
      </c>
      <c r="F63" s="165">
        <v>1</v>
      </c>
      <c r="G63" s="166" t="s">
        <v>507</v>
      </c>
      <c r="H63" s="161"/>
      <c r="AY63" s="148" t="s">
        <v>511</v>
      </c>
      <c r="AZ63" s="149">
        <v>62</v>
      </c>
      <c r="BA63" s="150">
        <v>0.05</v>
      </c>
      <c r="BB63" s="149">
        <f t="shared" si="0"/>
        <v>58.9</v>
      </c>
      <c r="BC63" s="149">
        <f t="shared" si="1"/>
        <v>62</v>
      </c>
      <c r="BD63" s="149">
        <f t="shared" si="2"/>
        <v>58.9</v>
      </c>
      <c r="BE63" s="168"/>
      <c r="BF63" s="150"/>
      <c r="BG63" s="152"/>
      <c r="BH63" s="152">
        <f t="shared" si="3"/>
        <v>0</v>
      </c>
      <c r="BI63" s="152">
        <f t="shared" si="4"/>
        <v>0</v>
      </c>
      <c r="BJ63" s="169"/>
      <c r="BK63" s="152">
        <f t="shared" si="5"/>
        <v>58.9</v>
      </c>
      <c r="BL63" s="152">
        <f t="shared" si="6"/>
        <v>58.9</v>
      </c>
    </row>
    <row r="64" spans="3:256" s="167" customFormat="1" ht="38.25">
      <c r="C64" s="162" t="s">
        <v>509</v>
      </c>
      <c r="D64" s="163" t="s">
        <v>560</v>
      </c>
      <c r="E64" s="164" t="s">
        <v>19</v>
      </c>
      <c r="F64" s="165">
        <v>2</v>
      </c>
      <c r="G64" s="166" t="s">
        <v>507</v>
      </c>
      <c r="H64" s="161"/>
      <c r="AY64" s="148" t="s">
        <v>511</v>
      </c>
      <c r="AZ64" s="149">
        <v>15.81</v>
      </c>
      <c r="BA64" s="150">
        <v>0.1</v>
      </c>
      <c r="BB64" s="149">
        <f t="shared" si="0"/>
        <v>14.229000000000001</v>
      </c>
      <c r="BC64" s="149">
        <f t="shared" si="1"/>
        <v>31.62</v>
      </c>
      <c r="BD64" s="149">
        <f t="shared" si="2"/>
        <v>28.458000000000002</v>
      </c>
      <c r="BE64" s="168"/>
      <c r="BF64" s="150"/>
      <c r="BG64" s="152"/>
      <c r="BH64" s="152">
        <f t="shared" si="3"/>
        <v>0</v>
      </c>
      <c r="BI64" s="152">
        <f t="shared" si="4"/>
        <v>0</v>
      </c>
      <c r="BJ64" s="169"/>
      <c r="BK64" s="152">
        <f t="shared" si="5"/>
        <v>14.229000000000001</v>
      </c>
      <c r="BL64" s="152">
        <f t="shared" si="6"/>
        <v>28.458000000000002</v>
      </c>
    </row>
    <row r="65" spans="3:256" s="167" customFormat="1" ht="25.5">
      <c r="C65" s="162" t="s">
        <v>509</v>
      </c>
      <c r="D65" s="163" t="s">
        <v>561</v>
      </c>
      <c r="E65" s="164" t="s">
        <v>19</v>
      </c>
      <c r="F65" s="165">
        <v>10</v>
      </c>
      <c r="G65" s="166" t="s">
        <v>507</v>
      </c>
      <c r="H65" s="161"/>
      <c r="AY65" s="148" t="s">
        <v>511</v>
      </c>
      <c r="AZ65" s="149">
        <v>3.25</v>
      </c>
      <c r="BA65" s="150">
        <v>0.1</v>
      </c>
      <c r="BB65" s="149">
        <f t="shared" si="0"/>
        <v>2.9249999999999998</v>
      </c>
      <c r="BC65" s="149">
        <f t="shared" si="1"/>
        <v>32.5</v>
      </c>
      <c r="BD65" s="149">
        <f t="shared" si="2"/>
        <v>29.25</v>
      </c>
      <c r="BE65" s="168"/>
      <c r="BF65" s="150"/>
      <c r="BG65" s="152"/>
      <c r="BH65" s="152">
        <f t="shared" si="3"/>
        <v>0</v>
      </c>
      <c r="BI65" s="152">
        <f t="shared" si="4"/>
        <v>0</v>
      </c>
      <c r="BJ65" s="169"/>
      <c r="BK65" s="152">
        <f t="shared" si="5"/>
        <v>2.9249999999999998</v>
      </c>
      <c r="BL65" s="152">
        <f t="shared" si="6"/>
        <v>29.25</v>
      </c>
    </row>
    <row r="66" spans="3:256" s="167" customFormat="1" ht="25.5">
      <c r="C66" s="162" t="s">
        <v>509</v>
      </c>
      <c r="D66" s="163" t="s">
        <v>562</v>
      </c>
      <c r="E66" s="164" t="s">
        <v>19</v>
      </c>
      <c r="F66" s="165">
        <v>11</v>
      </c>
      <c r="G66" s="166" t="s">
        <v>507</v>
      </c>
      <c r="H66" s="161"/>
      <c r="AY66" s="148" t="s">
        <v>511</v>
      </c>
      <c r="AZ66" s="149">
        <v>3.25</v>
      </c>
      <c r="BA66" s="150">
        <v>0.1</v>
      </c>
      <c r="BB66" s="149">
        <f t="shared" si="0"/>
        <v>2.9249999999999998</v>
      </c>
      <c r="BC66" s="149">
        <f t="shared" si="1"/>
        <v>35.75</v>
      </c>
      <c r="BD66" s="149">
        <f t="shared" si="2"/>
        <v>32.174999999999997</v>
      </c>
      <c r="BE66" s="168"/>
      <c r="BF66" s="150"/>
      <c r="BG66" s="152"/>
      <c r="BH66" s="152">
        <f t="shared" si="3"/>
        <v>0</v>
      </c>
      <c r="BI66" s="152">
        <f t="shared" si="4"/>
        <v>0</v>
      </c>
      <c r="BJ66" s="169"/>
      <c r="BK66" s="152">
        <f t="shared" si="5"/>
        <v>2.9249999999999998</v>
      </c>
      <c r="BL66" s="152">
        <f t="shared" si="6"/>
        <v>32.174999999999997</v>
      </c>
    </row>
    <row r="67" spans="3:256" s="167" customFormat="1" ht="25.5">
      <c r="C67" s="162" t="s">
        <v>509</v>
      </c>
      <c r="D67" s="163" t="s">
        <v>563</v>
      </c>
      <c r="E67" s="164" t="s">
        <v>19</v>
      </c>
      <c r="F67" s="165">
        <v>1</v>
      </c>
      <c r="G67" s="166" t="s">
        <v>507</v>
      </c>
      <c r="H67" s="161"/>
      <c r="AY67" s="148" t="s">
        <v>511</v>
      </c>
      <c r="AZ67" s="149">
        <v>13.9</v>
      </c>
      <c r="BA67" s="150">
        <v>0.1</v>
      </c>
      <c r="BB67" s="149">
        <f t="shared" si="0"/>
        <v>12.51</v>
      </c>
      <c r="BC67" s="149">
        <f t="shared" si="1"/>
        <v>13.9</v>
      </c>
      <c r="BD67" s="149">
        <f t="shared" si="2"/>
        <v>12.51</v>
      </c>
      <c r="BE67" s="168"/>
      <c r="BF67" s="150"/>
      <c r="BG67" s="152"/>
      <c r="BH67" s="152">
        <f t="shared" si="3"/>
        <v>0</v>
      </c>
      <c r="BI67" s="152">
        <f t="shared" si="4"/>
        <v>0</v>
      </c>
      <c r="BJ67" s="169"/>
      <c r="BK67" s="152">
        <f t="shared" si="5"/>
        <v>12.51</v>
      </c>
      <c r="BL67" s="152">
        <f t="shared" si="6"/>
        <v>12.51</v>
      </c>
    </row>
    <row r="68" spans="3:256" s="167" customFormat="1" ht="38.25">
      <c r="C68" s="162" t="s">
        <v>509</v>
      </c>
      <c r="D68" s="163" t="s">
        <v>564</v>
      </c>
      <c r="E68" s="164" t="s">
        <v>19</v>
      </c>
      <c r="F68" s="165">
        <v>1</v>
      </c>
      <c r="G68" s="166"/>
      <c r="H68" s="161" t="str">
        <f>IF(G68=0," ",F68*G68)</f>
        <v xml:space="preserve"> </v>
      </c>
      <c r="I68" s="172"/>
      <c r="J68" s="172"/>
      <c r="K68" s="172"/>
      <c r="L68" s="172"/>
      <c r="M68" s="172"/>
      <c r="N68" s="172"/>
      <c r="O68" s="172"/>
      <c r="P68" s="172"/>
      <c r="Q68" s="172"/>
      <c r="R68" s="172"/>
      <c r="S68" s="172"/>
      <c r="T68" s="172"/>
      <c r="U68" s="172"/>
      <c r="V68" s="172"/>
      <c r="W68" s="172"/>
      <c r="X68" s="172"/>
      <c r="Y68" s="172"/>
      <c r="Z68" s="172"/>
      <c r="AA68" s="172"/>
      <c r="AB68" s="172"/>
      <c r="AC68" s="172"/>
      <c r="AD68" s="172"/>
      <c r="AE68" s="172"/>
      <c r="AF68" s="172"/>
      <c r="AG68" s="172"/>
      <c r="AH68" s="172"/>
      <c r="AI68" s="172"/>
      <c r="AJ68" s="172"/>
      <c r="AK68" s="172"/>
      <c r="AL68" s="172"/>
      <c r="AM68" s="172"/>
      <c r="AN68" s="172"/>
      <c r="AO68" s="172"/>
      <c r="AP68" s="172"/>
      <c r="AQ68" s="172"/>
      <c r="AR68" s="172"/>
      <c r="AS68" s="172"/>
      <c r="AT68" s="172"/>
      <c r="AU68" s="172"/>
      <c r="AV68" s="172"/>
      <c r="AW68" s="172"/>
      <c r="AX68" s="172"/>
      <c r="AY68" s="148" t="s">
        <v>511</v>
      </c>
      <c r="AZ68" s="173">
        <v>16.95</v>
      </c>
      <c r="BA68" s="174">
        <v>0.1</v>
      </c>
      <c r="BB68" s="149">
        <f t="shared" si="0"/>
        <v>15.254999999999999</v>
      </c>
      <c r="BC68" s="149">
        <f t="shared" si="1"/>
        <v>16.95</v>
      </c>
      <c r="BD68" s="149">
        <f t="shared" si="2"/>
        <v>15.254999999999999</v>
      </c>
      <c r="BE68" s="175"/>
      <c r="BF68" s="174"/>
      <c r="BG68" s="152"/>
      <c r="BH68" s="152">
        <f t="shared" si="3"/>
        <v>0</v>
      </c>
      <c r="BI68" s="152">
        <f t="shared" si="4"/>
        <v>0</v>
      </c>
      <c r="BJ68" s="176"/>
      <c r="BK68" s="152">
        <f t="shared" si="5"/>
        <v>15.254999999999999</v>
      </c>
      <c r="BL68" s="152">
        <f t="shared" si="6"/>
        <v>15.254999999999999</v>
      </c>
      <c r="BM68" s="172"/>
      <c r="BN68" s="172"/>
      <c r="BO68" s="172"/>
      <c r="BP68" s="172"/>
      <c r="BQ68" s="172"/>
      <c r="BR68" s="172"/>
      <c r="BS68" s="172"/>
      <c r="BT68" s="172"/>
      <c r="BU68" s="172"/>
      <c r="BV68" s="172"/>
      <c r="BW68" s="172"/>
      <c r="BX68" s="172"/>
      <c r="BY68" s="172"/>
      <c r="BZ68" s="172"/>
      <c r="CA68" s="172"/>
      <c r="CB68" s="172"/>
      <c r="CC68" s="172"/>
      <c r="CD68" s="172"/>
      <c r="CE68" s="172"/>
      <c r="CF68" s="172"/>
      <c r="CG68" s="172"/>
      <c r="CH68" s="172"/>
      <c r="CI68" s="172"/>
      <c r="CJ68" s="172"/>
      <c r="CK68" s="172"/>
      <c r="CL68" s="172"/>
      <c r="CM68" s="172"/>
      <c r="CN68" s="172"/>
      <c r="CO68" s="172"/>
      <c r="CP68" s="172"/>
      <c r="CQ68" s="172"/>
      <c r="CR68" s="172"/>
      <c r="CS68" s="172"/>
      <c r="CT68" s="172"/>
      <c r="CU68" s="172"/>
      <c r="CV68" s="172"/>
      <c r="CW68" s="172"/>
      <c r="CX68" s="172"/>
      <c r="CY68" s="172"/>
      <c r="CZ68" s="172"/>
      <c r="DA68" s="172"/>
      <c r="DB68" s="172"/>
      <c r="DC68" s="172"/>
      <c r="DD68" s="172"/>
      <c r="DE68" s="172"/>
      <c r="DF68" s="172"/>
      <c r="DG68" s="172"/>
      <c r="DH68" s="172"/>
      <c r="DI68" s="172"/>
      <c r="DJ68" s="172"/>
      <c r="DK68" s="172"/>
      <c r="DL68" s="172"/>
      <c r="DM68" s="172"/>
      <c r="DN68" s="172"/>
      <c r="DO68" s="172"/>
      <c r="DP68" s="172"/>
      <c r="DQ68" s="172"/>
      <c r="DR68" s="172"/>
      <c r="DS68" s="172"/>
      <c r="DT68" s="172"/>
      <c r="DU68" s="172"/>
      <c r="DV68" s="172"/>
      <c r="DW68" s="172"/>
      <c r="DX68" s="172"/>
      <c r="DY68" s="172"/>
      <c r="DZ68" s="172"/>
      <c r="EA68" s="172"/>
      <c r="EB68" s="172"/>
      <c r="EC68" s="172"/>
      <c r="ED68" s="172"/>
      <c r="EE68" s="172"/>
      <c r="EF68" s="172"/>
      <c r="EG68" s="172"/>
      <c r="EH68" s="172"/>
      <c r="EI68" s="172"/>
      <c r="EJ68" s="172"/>
      <c r="EK68" s="172"/>
      <c r="EL68" s="172"/>
      <c r="EM68" s="172"/>
      <c r="EN68" s="172"/>
      <c r="EO68" s="172"/>
      <c r="EP68" s="172"/>
      <c r="EQ68" s="172"/>
      <c r="ER68" s="172"/>
      <c r="ES68" s="172"/>
      <c r="ET68" s="172"/>
      <c r="EU68" s="172"/>
      <c r="EV68" s="172"/>
      <c r="EW68" s="172"/>
      <c r="EX68" s="172"/>
      <c r="EY68" s="172"/>
      <c r="EZ68" s="172"/>
      <c r="FA68" s="172"/>
      <c r="FB68" s="172"/>
      <c r="FC68" s="172"/>
      <c r="FD68" s="172"/>
      <c r="FE68" s="172"/>
      <c r="FF68" s="172"/>
      <c r="FG68" s="172"/>
      <c r="FH68" s="172"/>
      <c r="FI68" s="172"/>
      <c r="FJ68" s="172"/>
      <c r="FK68" s="172"/>
      <c r="FL68" s="172"/>
      <c r="FM68" s="172"/>
      <c r="FN68" s="172"/>
      <c r="FO68" s="172"/>
      <c r="FP68" s="172"/>
      <c r="FQ68" s="172"/>
      <c r="FR68" s="172"/>
      <c r="FS68" s="172"/>
      <c r="FT68" s="172"/>
      <c r="FU68" s="172"/>
      <c r="FV68" s="172"/>
      <c r="FW68" s="172"/>
      <c r="FX68" s="172"/>
      <c r="FY68" s="172"/>
      <c r="FZ68" s="172"/>
      <c r="GA68" s="172"/>
      <c r="GB68" s="172"/>
      <c r="GC68" s="172"/>
      <c r="GD68" s="172"/>
      <c r="GE68" s="172"/>
      <c r="GF68" s="172"/>
      <c r="GG68" s="172"/>
      <c r="GH68" s="172"/>
      <c r="GI68" s="172"/>
      <c r="GJ68" s="172"/>
      <c r="GK68" s="172"/>
      <c r="GL68" s="172"/>
      <c r="GM68" s="172"/>
      <c r="GN68" s="172"/>
      <c r="GO68" s="172"/>
      <c r="GP68" s="172"/>
      <c r="GQ68" s="172"/>
      <c r="GR68" s="172"/>
      <c r="GS68" s="172"/>
      <c r="GT68" s="172"/>
      <c r="GU68" s="172"/>
      <c r="GV68" s="172"/>
      <c r="GW68" s="172"/>
      <c r="GX68" s="172"/>
      <c r="GY68" s="172"/>
      <c r="GZ68" s="172"/>
      <c r="HA68" s="172"/>
      <c r="HB68" s="172"/>
      <c r="HC68" s="172"/>
      <c r="HD68" s="172"/>
      <c r="HE68" s="172"/>
      <c r="HF68" s="172"/>
      <c r="HG68" s="172"/>
      <c r="HH68" s="172"/>
      <c r="HI68" s="172"/>
      <c r="HJ68" s="172"/>
      <c r="HK68" s="172"/>
      <c r="HL68" s="172"/>
      <c r="HM68" s="172"/>
      <c r="HN68" s="172"/>
      <c r="HO68" s="172"/>
      <c r="HP68" s="172"/>
      <c r="HQ68" s="172"/>
      <c r="HR68" s="172"/>
      <c r="HS68" s="172"/>
      <c r="HT68" s="172"/>
      <c r="HU68" s="172"/>
      <c r="HV68" s="172"/>
      <c r="HW68" s="172"/>
      <c r="HX68" s="172"/>
      <c r="HY68" s="172"/>
      <c r="HZ68" s="172"/>
      <c r="IA68" s="172"/>
      <c r="IB68" s="172"/>
      <c r="IC68" s="172"/>
      <c r="ID68" s="172"/>
      <c r="IE68" s="172"/>
      <c r="IF68" s="172"/>
      <c r="IG68" s="172"/>
      <c r="IH68" s="172"/>
      <c r="II68" s="172"/>
      <c r="IJ68" s="172"/>
      <c r="IK68" s="172"/>
      <c r="IL68" s="172"/>
      <c r="IM68" s="172"/>
      <c r="IN68" s="172"/>
      <c r="IO68" s="172"/>
      <c r="IP68" s="172"/>
      <c r="IQ68" s="172"/>
      <c r="IR68" s="172"/>
      <c r="IS68" s="172"/>
      <c r="IT68" s="172"/>
      <c r="IU68" s="172"/>
      <c r="IV68" s="172"/>
    </row>
    <row r="69" spans="3:256" s="167" customFormat="1" ht="38.25">
      <c r="C69" s="162" t="s">
        <v>509</v>
      </c>
      <c r="D69" s="163" t="s">
        <v>564</v>
      </c>
      <c r="E69" s="164" t="s">
        <v>19</v>
      </c>
      <c r="F69" s="165">
        <v>4</v>
      </c>
      <c r="G69" s="166" t="s">
        <v>507</v>
      </c>
      <c r="H69" s="161"/>
      <c r="AY69" s="148" t="s">
        <v>511</v>
      </c>
      <c r="AZ69" s="149">
        <v>16.95</v>
      </c>
      <c r="BA69" s="150">
        <v>0.1</v>
      </c>
      <c r="BB69" s="149">
        <f t="shared" si="0"/>
        <v>15.254999999999999</v>
      </c>
      <c r="BC69" s="149">
        <f t="shared" si="1"/>
        <v>67.8</v>
      </c>
      <c r="BD69" s="149">
        <f t="shared" si="2"/>
        <v>61.019999999999996</v>
      </c>
      <c r="BE69" s="168"/>
      <c r="BF69" s="150"/>
      <c r="BG69" s="152"/>
      <c r="BH69" s="152">
        <f t="shared" si="3"/>
        <v>0</v>
      </c>
      <c r="BI69" s="152">
        <f t="shared" si="4"/>
        <v>0</v>
      </c>
      <c r="BJ69" s="169"/>
      <c r="BK69" s="152">
        <f t="shared" si="5"/>
        <v>15.254999999999999</v>
      </c>
      <c r="BL69" s="152">
        <f t="shared" si="6"/>
        <v>61.019999999999996</v>
      </c>
    </row>
    <row r="70" spans="3:256" s="167" customFormat="1" ht="25.5">
      <c r="C70" s="162" t="s">
        <v>509</v>
      </c>
      <c r="D70" s="163" t="s">
        <v>565</v>
      </c>
      <c r="E70" s="164" t="s">
        <v>19</v>
      </c>
      <c r="F70" s="165">
        <v>2</v>
      </c>
      <c r="G70" s="166" t="s">
        <v>507</v>
      </c>
      <c r="H70" s="161"/>
      <c r="AY70" s="148" t="s">
        <v>511</v>
      </c>
      <c r="AZ70" s="149">
        <v>6.62</v>
      </c>
      <c r="BA70" s="150">
        <v>0.1</v>
      </c>
      <c r="BB70" s="149">
        <f t="shared" si="0"/>
        <v>5.9580000000000002</v>
      </c>
      <c r="BC70" s="149">
        <f t="shared" si="1"/>
        <v>13.24</v>
      </c>
      <c r="BD70" s="149">
        <f t="shared" si="2"/>
        <v>11.916</v>
      </c>
      <c r="BE70" s="168"/>
      <c r="BF70" s="150"/>
      <c r="BG70" s="152"/>
      <c r="BH70" s="152">
        <f t="shared" si="3"/>
        <v>0</v>
      </c>
      <c r="BI70" s="152">
        <f t="shared" si="4"/>
        <v>0</v>
      </c>
      <c r="BJ70" s="169"/>
      <c r="BK70" s="152">
        <f t="shared" si="5"/>
        <v>5.9580000000000002</v>
      </c>
      <c r="BL70" s="152">
        <f t="shared" si="6"/>
        <v>11.916</v>
      </c>
    </row>
    <row r="71" spans="3:256" s="167" customFormat="1" ht="25.5">
      <c r="C71" s="162" t="s">
        <v>509</v>
      </c>
      <c r="D71" s="163" t="s">
        <v>566</v>
      </c>
      <c r="E71" s="164" t="s">
        <v>19</v>
      </c>
      <c r="F71" s="165">
        <v>4</v>
      </c>
      <c r="G71" s="166" t="s">
        <v>507</v>
      </c>
      <c r="H71" s="161"/>
      <c r="AY71" s="148" t="s">
        <v>511</v>
      </c>
      <c r="AZ71" s="149">
        <v>6.82</v>
      </c>
      <c r="BA71" s="150">
        <v>0.1</v>
      </c>
      <c r="BB71" s="149">
        <f t="shared" si="0"/>
        <v>6.1379999999999999</v>
      </c>
      <c r="BC71" s="149">
        <f t="shared" si="1"/>
        <v>27.28</v>
      </c>
      <c r="BD71" s="149">
        <f t="shared" si="2"/>
        <v>24.552</v>
      </c>
      <c r="BE71" s="168"/>
      <c r="BF71" s="150"/>
      <c r="BG71" s="152"/>
      <c r="BH71" s="152">
        <f t="shared" si="3"/>
        <v>0</v>
      </c>
      <c r="BI71" s="152">
        <f t="shared" si="4"/>
        <v>0</v>
      </c>
      <c r="BJ71" s="169"/>
      <c r="BK71" s="152">
        <f t="shared" si="5"/>
        <v>6.1379999999999999</v>
      </c>
      <c r="BL71" s="152">
        <f t="shared" si="6"/>
        <v>24.552</v>
      </c>
    </row>
    <row r="72" spans="3:256" s="167" customFormat="1" ht="38.25">
      <c r="C72" s="162" t="s">
        <v>509</v>
      </c>
      <c r="D72" s="163" t="s">
        <v>567</v>
      </c>
      <c r="E72" s="164" t="s">
        <v>19</v>
      </c>
      <c r="F72" s="165">
        <v>4</v>
      </c>
      <c r="G72" s="166"/>
      <c r="H72" s="161" t="str">
        <f>IF(G72=0," ",F72*G72)</f>
        <v xml:space="preserve"> </v>
      </c>
      <c r="I72" s="172"/>
      <c r="J72" s="172"/>
      <c r="K72" s="172"/>
      <c r="L72" s="172"/>
      <c r="M72" s="172"/>
      <c r="N72" s="172"/>
      <c r="O72" s="172"/>
      <c r="P72" s="172"/>
      <c r="Q72" s="172"/>
      <c r="R72" s="172"/>
      <c r="S72" s="172"/>
      <c r="T72" s="172"/>
      <c r="U72" s="172"/>
      <c r="V72" s="172"/>
      <c r="W72" s="172"/>
      <c r="X72" s="172"/>
      <c r="Y72" s="172"/>
      <c r="Z72" s="172"/>
      <c r="AA72" s="172"/>
      <c r="AB72" s="172"/>
      <c r="AC72" s="172"/>
      <c r="AD72" s="172"/>
      <c r="AE72" s="172"/>
      <c r="AF72" s="172"/>
      <c r="AG72" s="172"/>
      <c r="AH72" s="172"/>
      <c r="AI72" s="172"/>
      <c r="AJ72" s="172"/>
      <c r="AK72" s="172"/>
      <c r="AL72" s="172"/>
      <c r="AM72" s="172"/>
      <c r="AN72" s="172"/>
      <c r="AO72" s="172"/>
      <c r="AP72" s="172"/>
      <c r="AQ72" s="172"/>
      <c r="AR72" s="172"/>
      <c r="AS72" s="172"/>
      <c r="AT72" s="172"/>
      <c r="AU72" s="172"/>
      <c r="AV72" s="172"/>
      <c r="AW72" s="172"/>
      <c r="AX72" s="172"/>
      <c r="AY72" s="148" t="s">
        <v>511</v>
      </c>
      <c r="AZ72" s="173">
        <v>12.99</v>
      </c>
      <c r="BA72" s="174">
        <v>0.1</v>
      </c>
      <c r="BB72" s="149">
        <f t="shared" si="0"/>
        <v>11.691000000000001</v>
      </c>
      <c r="BC72" s="149">
        <f t="shared" si="1"/>
        <v>51.96</v>
      </c>
      <c r="BD72" s="149">
        <f t="shared" si="2"/>
        <v>46.764000000000003</v>
      </c>
      <c r="BE72" s="175"/>
      <c r="BF72" s="174"/>
      <c r="BG72" s="152"/>
      <c r="BH72" s="152">
        <f t="shared" si="3"/>
        <v>0</v>
      </c>
      <c r="BI72" s="152">
        <f t="shared" si="4"/>
        <v>0</v>
      </c>
      <c r="BJ72" s="176"/>
      <c r="BK72" s="152">
        <f t="shared" si="5"/>
        <v>11.691000000000001</v>
      </c>
      <c r="BL72" s="152">
        <f t="shared" si="6"/>
        <v>46.764000000000003</v>
      </c>
      <c r="BM72" s="172"/>
      <c r="BN72" s="172"/>
      <c r="BO72" s="172"/>
      <c r="BP72" s="172"/>
      <c r="BQ72" s="172"/>
      <c r="BR72" s="172"/>
      <c r="BS72" s="172"/>
      <c r="BT72" s="172"/>
      <c r="BU72" s="172"/>
      <c r="BV72" s="172"/>
      <c r="BW72" s="172"/>
      <c r="BX72" s="172"/>
      <c r="BY72" s="172"/>
      <c r="BZ72" s="172"/>
      <c r="CA72" s="172"/>
      <c r="CB72" s="172"/>
      <c r="CC72" s="172"/>
      <c r="CD72" s="172"/>
      <c r="CE72" s="172"/>
      <c r="CF72" s="172"/>
      <c r="CG72" s="172"/>
      <c r="CH72" s="172"/>
      <c r="CI72" s="172"/>
      <c r="CJ72" s="172"/>
      <c r="CK72" s="172"/>
      <c r="CL72" s="172"/>
      <c r="CM72" s="172"/>
      <c r="CN72" s="172"/>
      <c r="CO72" s="172"/>
      <c r="CP72" s="172"/>
      <c r="CQ72" s="172"/>
      <c r="CR72" s="172"/>
      <c r="CS72" s="172"/>
      <c r="CT72" s="172"/>
      <c r="CU72" s="172"/>
      <c r="CV72" s="172"/>
      <c r="CW72" s="172"/>
      <c r="CX72" s="172"/>
      <c r="CY72" s="172"/>
      <c r="CZ72" s="172"/>
      <c r="DA72" s="172"/>
      <c r="DB72" s="172"/>
      <c r="DC72" s="172"/>
      <c r="DD72" s="172"/>
      <c r="DE72" s="172"/>
      <c r="DF72" s="172"/>
      <c r="DG72" s="172"/>
      <c r="DH72" s="172"/>
      <c r="DI72" s="172"/>
      <c r="DJ72" s="172"/>
      <c r="DK72" s="172"/>
      <c r="DL72" s="172"/>
      <c r="DM72" s="172"/>
      <c r="DN72" s="172"/>
      <c r="DO72" s="172"/>
      <c r="DP72" s="172"/>
      <c r="DQ72" s="172"/>
      <c r="DR72" s="172"/>
      <c r="DS72" s="172"/>
      <c r="DT72" s="172"/>
      <c r="DU72" s="172"/>
      <c r="DV72" s="172"/>
      <c r="DW72" s="172"/>
      <c r="DX72" s="172"/>
      <c r="DY72" s="172"/>
      <c r="DZ72" s="172"/>
      <c r="EA72" s="172"/>
      <c r="EB72" s="172"/>
      <c r="EC72" s="172"/>
      <c r="ED72" s="172"/>
      <c r="EE72" s="172"/>
      <c r="EF72" s="172"/>
      <c r="EG72" s="172"/>
      <c r="EH72" s="172"/>
      <c r="EI72" s="172"/>
      <c r="EJ72" s="172"/>
      <c r="EK72" s="172"/>
      <c r="EL72" s="172"/>
      <c r="EM72" s="172"/>
      <c r="EN72" s="172"/>
      <c r="EO72" s="172"/>
      <c r="EP72" s="172"/>
      <c r="EQ72" s="172"/>
      <c r="ER72" s="172"/>
      <c r="ES72" s="172"/>
      <c r="ET72" s="172"/>
      <c r="EU72" s="172"/>
      <c r="EV72" s="172"/>
      <c r="EW72" s="172"/>
      <c r="EX72" s="172"/>
      <c r="EY72" s="172"/>
      <c r="EZ72" s="172"/>
      <c r="FA72" s="172"/>
      <c r="FB72" s="172"/>
      <c r="FC72" s="172"/>
      <c r="FD72" s="172"/>
      <c r="FE72" s="172"/>
      <c r="FF72" s="172"/>
      <c r="FG72" s="172"/>
      <c r="FH72" s="172"/>
      <c r="FI72" s="172"/>
      <c r="FJ72" s="172"/>
      <c r="FK72" s="172"/>
      <c r="FL72" s="172"/>
      <c r="FM72" s="172"/>
      <c r="FN72" s="172"/>
      <c r="FO72" s="172"/>
      <c r="FP72" s="172"/>
      <c r="FQ72" s="172"/>
      <c r="FR72" s="172"/>
      <c r="FS72" s="172"/>
      <c r="FT72" s="172"/>
      <c r="FU72" s="172"/>
      <c r="FV72" s="172"/>
      <c r="FW72" s="172"/>
      <c r="FX72" s="172"/>
      <c r="FY72" s="172"/>
      <c r="FZ72" s="172"/>
      <c r="GA72" s="172"/>
      <c r="GB72" s="172"/>
      <c r="GC72" s="172"/>
      <c r="GD72" s="172"/>
      <c r="GE72" s="172"/>
      <c r="GF72" s="172"/>
      <c r="GG72" s="172"/>
      <c r="GH72" s="172"/>
      <c r="GI72" s="172"/>
      <c r="GJ72" s="172"/>
      <c r="GK72" s="172"/>
      <c r="GL72" s="172"/>
      <c r="GM72" s="172"/>
      <c r="GN72" s="172"/>
      <c r="GO72" s="172"/>
      <c r="GP72" s="172"/>
      <c r="GQ72" s="172"/>
      <c r="GR72" s="172"/>
      <c r="GS72" s="172"/>
      <c r="GT72" s="172"/>
      <c r="GU72" s="172"/>
      <c r="GV72" s="172"/>
      <c r="GW72" s="172"/>
      <c r="GX72" s="172"/>
      <c r="GY72" s="172"/>
      <c r="GZ72" s="172"/>
      <c r="HA72" s="172"/>
      <c r="HB72" s="172"/>
      <c r="HC72" s="172"/>
      <c r="HD72" s="172"/>
      <c r="HE72" s="172"/>
      <c r="HF72" s="172"/>
      <c r="HG72" s="172"/>
      <c r="HH72" s="172"/>
      <c r="HI72" s="172"/>
      <c r="HJ72" s="172"/>
      <c r="HK72" s="172"/>
      <c r="HL72" s="172"/>
      <c r="HM72" s="172"/>
      <c r="HN72" s="172"/>
      <c r="HO72" s="172"/>
      <c r="HP72" s="172"/>
      <c r="HQ72" s="172"/>
      <c r="HR72" s="172"/>
      <c r="HS72" s="172"/>
      <c r="HT72" s="172"/>
      <c r="HU72" s="172"/>
      <c r="HV72" s="172"/>
      <c r="HW72" s="172"/>
      <c r="HX72" s="172"/>
      <c r="HY72" s="172"/>
      <c r="HZ72" s="172"/>
      <c r="IA72" s="172"/>
      <c r="IB72" s="172"/>
      <c r="IC72" s="172"/>
      <c r="ID72" s="172"/>
      <c r="IE72" s="172"/>
      <c r="IF72" s="172"/>
      <c r="IG72" s="172"/>
      <c r="IH72" s="172"/>
      <c r="II72" s="172"/>
      <c r="IJ72" s="172"/>
      <c r="IK72" s="172"/>
      <c r="IL72" s="172"/>
      <c r="IM72" s="172"/>
      <c r="IN72" s="172"/>
      <c r="IO72" s="172"/>
      <c r="IP72" s="172"/>
      <c r="IQ72" s="172"/>
      <c r="IR72" s="172"/>
      <c r="IS72" s="172"/>
      <c r="IT72" s="172"/>
      <c r="IU72" s="172"/>
      <c r="IV72" s="172"/>
    </row>
    <row r="73" spans="3:256" s="167" customFormat="1" ht="38.25">
      <c r="C73" s="162" t="s">
        <v>509</v>
      </c>
      <c r="D73" s="163" t="s">
        <v>568</v>
      </c>
      <c r="E73" s="164" t="s">
        <v>19</v>
      </c>
      <c r="F73" s="165">
        <v>3</v>
      </c>
      <c r="G73" s="166"/>
      <c r="H73" s="161" t="str">
        <f>IF(G73=0," ",F73*G73)</f>
        <v xml:space="preserve"> </v>
      </c>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72"/>
      <c r="AN73" s="172"/>
      <c r="AO73" s="172"/>
      <c r="AP73" s="172"/>
      <c r="AQ73" s="172"/>
      <c r="AR73" s="172"/>
      <c r="AS73" s="172"/>
      <c r="AT73" s="172"/>
      <c r="AU73" s="172"/>
      <c r="AV73" s="172"/>
      <c r="AW73" s="172"/>
      <c r="AX73" s="172"/>
      <c r="AY73" s="148" t="s">
        <v>511</v>
      </c>
      <c r="AZ73" s="173">
        <v>13.19</v>
      </c>
      <c r="BA73" s="174">
        <v>0.1</v>
      </c>
      <c r="BB73" s="149">
        <f t="shared" si="0"/>
        <v>11.870999999999999</v>
      </c>
      <c r="BC73" s="149">
        <f t="shared" si="1"/>
        <v>39.57</v>
      </c>
      <c r="BD73" s="149">
        <f t="shared" si="2"/>
        <v>35.613</v>
      </c>
      <c r="BE73" s="175"/>
      <c r="BF73" s="174"/>
      <c r="BG73" s="152"/>
      <c r="BH73" s="152">
        <f t="shared" si="3"/>
        <v>0</v>
      </c>
      <c r="BI73" s="152">
        <f t="shared" si="4"/>
        <v>0</v>
      </c>
      <c r="BJ73" s="176"/>
      <c r="BK73" s="152">
        <f t="shared" si="5"/>
        <v>11.870999999999999</v>
      </c>
      <c r="BL73" s="152">
        <f t="shared" si="6"/>
        <v>35.613</v>
      </c>
      <c r="BM73" s="172"/>
      <c r="BN73" s="172"/>
      <c r="BO73" s="172"/>
      <c r="BP73" s="172"/>
      <c r="BQ73" s="172"/>
      <c r="BR73" s="172"/>
      <c r="BS73" s="172"/>
      <c r="BT73" s="172"/>
      <c r="BU73" s="172"/>
      <c r="BV73" s="172"/>
      <c r="BW73" s="172"/>
      <c r="BX73" s="172"/>
      <c r="BY73" s="172"/>
      <c r="BZ73" s="172"/>
      <c r="CA73" s="172"/>
      <c r="CB73" s="172"/>
      <c r="CC73" s="172"/>
      <c r="CD73" s="172"/>
      <c r="CE73" s="172"/>
      <c r="CF73" s="172"/>
      <c r="CG73" s="172"/>
      <c r="CH73" s="172"/>
      <c r="CI73" s="172"/>
      <c r="CJ73" s="172"/>
      <c r="CK73" s="172"/>
      <c r="CL73" s="172"/>
      <c r="CM73" s="172"/>
      <c r="CN73" s="172"/>
      <c r="CO73" s="172"/>
      <c r="CP73" s="172"/>
      <c r="CQ73" s="172"/>
      <c r="CR73" s="172"/>
      <c r="CS73" s="172"/>
      <c r="CT73" s="172"/>
      <c r="CU73" s="172"/>
      <c r="CV73" s="172"/>
      <c r="CW73" s="172"/>
      <c r="CX73" s="172"/>
      <c r="CY73" s="172"/>
      <c r="CZ73" s="172"/>
      <c r="DA73" s="172"/>
      <c r="DB73" s="172"/>
      <c r="DC73" s="172"/>
      <c r="DD73" s="172"/>
      <c r="DE73" s="172"/>
      <c r="DF73" s="172"/>
      <c r="DG73" s="172"/>
      <c r="DH73" s="172"/>
      <c r="DI73" s="172"/>
      <c r="DJ73" s="172"/>
      <c r="DK73" s="172"/>
      <c r="DL73" s="172"/>
      <c r="DM73" s="172"/>
      <c r="DN73" s="172"/>
      <c r="DO73" s="172"/>
      <c r="DP73" s="172"/>
      <c r="DQ73" s="172"/>
      <c r="DR73" s="172"/>
      <c r="DS73" s="172"/>
      <c r="DT73" s="172"/>
      <c r="DU73" s="172"/>
      <c r="DV73" s="172"/>
      <c r="DW73" s="172"/>
      <c r="DX73" s="172"/>
      <c r="DY73" s="172"/>
      <c r="DZ73" s="172"/>
      <c r="EA73" s="172"/>
      <c r="EB73" s="172"/>
      <c r="EC73" s="172"/>
      <c r="ED73" s="172"/>
      <c r="EE73" s="172"/>
      <c r="EF73" s="172"/>
      <c r="EG73" s="172"/>
      <c r="EH73" s="172"/>
      <c r="EI73" s="172"/>
      <c r="EJ73" s="172"/>
      <c r="EK73" s="172"/>
      <c r="EL73" s="172"/>
      <c r="EM73" s="172"/>
      <c r="EN73" s="172"/>
      <c r="EO73" s="172"/>
      <c r="EP73" s="172"/>
      <c r="EQ73" s="172"/>
      <c r="ER73" s="172"/>
      <c r="ES73" s="172"/>
      <c r="ET73" s="172"/>
      <c r="EU73" s="172"/>
      <c r="EV73" s="172"/>
      <c r="EW73" s="172"/>
      <c r="EX73" s="172"/>
      <c r="EY73" s="172"/>
      <c r="EZ73" s="172"/>
      <c r="FA73" s="172"/>
      <c r="FB73" s="172"/>
      <c r="FC73" s="172"/>
      <c r="FD73" s="172"/>
      <c r="FE73" s="172"/>
      <c r="FF73" s="172"/>
      <c r="FG73" s="172"/>
      <c r="FH73" s="172"/>
      <c r="FI73" s="172"/>
      <c r="FJ73" s="172"/>
      <c r="FK73" s="172"/>
      <c r="FL73" s="172"/>
      <c r="FM73" s="172"/>
      <c r="FN73" s="172"/>
      <c r="FO73" s="172"/>
      <c r="FP73" s="172"/>
      <c r="FQ73" s="172"/>
      <c r="FR73" s="172"/>
      <c r="FS73" s="172"/>
      <c r="FT73" s="172"/>
      <c r="FU73" s="172"/>
      <c r="FV73" s="172"/>
      <c r="FW73" s="172"/>
      <c r="FX73" s="172"/>
      <c r="FY73" s="172"/>
      <c r="FZ73" s="172"/>
      <c r="GA73" s="172"/>
      <c r="GB73" s="172"/>
      <c r="GC73" s="172"/>
      <c r="GD73" s="172"/>
      <c r="GE73" s="172"/>
      <c r="GF73" s="172"/>
      <c r="GG73" s="172"/>
      <c r="GH73" s="172"/>
      <c r="GI73" s="172"/>
      <c r="GJ73" s="172"/>
      <c r="GK73" s="172"/>
      <c r="GL73" s="172"/>
      <c r="GM73" s="172"/>
      <c r="GN73" s="172"/>
      <c r="GO73" s="172"/>
      <c r="GP73" s="172"/>
      <c r="GQ73" s="172"/>
      <c r="GR73" s="172"/>
      <c r="GS73" s="172"/>
      <c r="GT73" s="172"/>
      <c r="GU73" s="172"/>
      <c r="GV73" s="172"/>
      <c r="GW73" s="172"/>
      <c r="GX73" s="172"/>
      <c r="GY73" s="172"/>
      <c r="GZ73" s="172"/>
      <c r="HA73" s="172"/>
      <c r="HB73" s="172"/>
      <c r="HC73" s="172"/>
      <c r="HD73" s="172"/>
      <c r="HE73" s="172"/>
      <c r="HF73" s="172"/>
      <c r="HG73" s="172"/>
      <c r="HH73" s="172"/>
      <c r="HI73" s="172"/>
      <c r="HJ73" s="172"/>
      <c r="HK73" s="172"/>
      <c r="HL73" s="172"/>
      <c r="HM73" s="172"/>
      <c r="HN73" s="172"/>
      <c r="HO73" s="172"/>
      <c r="HP73" s="172"/>
      <c r="HQ73" s="172"/>
      <c r="HR73" s="172"/>
      <c r="HS73" s="172"/>
      <c r="HT73" s="172"/>
      <c r="HU73" s="172"/>
      <c r="HV73" s="172"/>
      <c r="HW73" s="172"/>
      <c r="HX73" s="172"/>
      <c r="HY73" s="172"/>
      <c r="HZ73" s="172"/>
      <c r="IA73" s="172"/>
      <c r="IB73" s="172"/>
      <c r="IC73" s="172"/>
      <c r="ID73" s="172"/>
      <c r="IE73" s="172"/>
      <c r="IF73" s="172"/>
      <c r="IG73" s="172"/>
      <c r="IH73" s="172"/>
      <c r="II73" s="172"/>
      <c r="IJ73" s="172"/>
      <c r="IK73" s="172"/>
      <c r="IL73" s="172"/>
      <c r="IM73" s="172"/>
      <c r="IN73" s="172"/>
      <c r="IO73" s="172"/>
      <c r="IP73" s="172"/>
      <c r="IQ73" s="172"/>
      <c r="IR73" s="172"/>
      <c r="IS73" s="172"/>
      <c r="IT73" s="172"/>
      <c r="IU73" s="172"/>
      <c r="IV73" s="172"/>
    </row>
    <row r="74" spans="3:256" s="167" customFormat="1" ht="25.5">
      <c r="C74" s="162" t="s">
        <v>509</v>
      </c>
      <c r="D74" s="163" t="s">
        <v>569</v>
      </c>
      <c r="E74" s="164" t="s">
        <v>19</v>
      </c>
      <c r="F74" s="165">
        <v>2</v>
      </c>
      <c r="G74" s="166" t="s">
        <v>507</v>
      </c>
      <c r="H74" s="161"/>
      <c r="AY74" s="148" t="s">
        <v>511</v>
      </c>
      <c r="AZ74" s="149">
        <v>6.82</v>
      </c>
      <c r="BA74" s="150">
        <v>0.1</v>
      </c>
      <c r="BB74" s="149">
        <f t="shared" si="0"/>
        <v>6.1379999999999999</v>
      </c>
      <c r="BC74" s="149">
        <f t="shared" si="1"/>
        <v>13.64</v>
      </c>
      <c r="BD74" s="149">
        <f t="shared" si="2"/>
        <v>12.276</v>
      </c>
      <c r="BE74" s="168"/>
      <c r="BF74" s="150"/>
      <c r="BG74" s="152"/>
      <c r="BH74" s="152">
        <f t="shared" si="3"/>
        <v>0</v>
      </c>
      <c r="BI74" s="152">
        <f t="shared" si="4"/>
        <v>0</v>
      </c>
      <c r="BJ74" s="169"/>
      <c r="BK74" s="152">
        <f t="shared" si="5"/>
        <v>6.1379999999999999</v>
      </c>
      <c r="BL74" s="152">
        <f t="shared" si="6"/>
        <v>12.276</v>
      </c>
    </row>
    <row r="75" spans="3:256" s="167" customFormat="1" ht="38.25">
      <c r="C75" s="162" t="s">
        <v>509</v>
      </c>
      <c r="D75" s="163" t="s">
        <v>570</v>
      </c>
      <c r="E75" s="164" t="s">
        <v>19</v>
      </c>
      <c r="F75" s="165">
        <v>1</v>
      </c>
      <c r="G75" s="166"/>
      <c r="H75" s="161" t="str">
        <f>IF(G75=0," ",F75*G75)</f>
        <v xml:space="preserve"> </v>
      </c>
      <c r="I75" s="172"/>
      <c r="J75" s="172"/>
      <c r="K75" s="172"/>
      <c r="L75" s="172"/>
      <c r="M75" s="172"/>
      <c r="N75" s="172"/>
      <c r="O75" s="172"/>
      <c r="P75" s="172"/>
      <c r="Q75" s="172"/>
      <c r="R75" s="172"/>
      <c r="S75" s="172"/>
      <c r="T75" s="172"/>
      <c r="U75" s="172"/>
      <c r="V75" s="172"/>
      <c r="W75" s="172"/>
      <c r="X75" s="172"/>
      <c r="Y75" s="172"/>
      <c r="Z75" s="172"/>
      <c r="AA75" s="172"/>
      <c r="AB75" s="172"/>
      <c r="AC75" s="172"/>
      <c r="AD75" s="172"/>
      <c r="AE75" s="172"/>
      <c r="AF75" s="172"/>
      <c r="AG75" s="172"/>
      <c r="AH75" s="172"/>
      <c r="AI75" s="172"/>
      <c r="AJ75" s="172"/>
      <c r="AK75" s="172"/>
      <c r="AL75" s="172"/>
      <c r="AM75" s="172"/>
      <c r="AN75" s="172"/>
      <c r="AO75" s="172"/>
      <c r="AP75" s="172"/>
      <c r="AQ75" s="172"/>
      <c r="AR75" s="172"/>
      <c r="AS75" s="172"/>
      <c r="AT75" s="172"/>
      <c r="AU75" s="172"/>
      <c r="AV75" s="172"/>
      <c r="AW75" s="172"/>
      <c r="AX75" s="172"/>
      <c r="AY75" s="148" t="s">
        <v>511</v>
      </c>
      <c r="AZ75" s="173">
        <v>13.19</v>
      </c>
      <c r="BA75" s="174">
        <v>0.1</v>
      </c>
      <c r="BB75" s="149">
        <f t="shared" si="0"/>
        <v>11.870999999999999</v>
      </c>
      <c r="BC75" s="149">
        <f t="shared" si="1"/>
        <v>13.19</v>
      </c>
      <c r="BD75" s="149">
        <f t="shared" si="2"/>
        <v>11.870999999999999</v>
      </c>
      <c r="BE75" s="175"/>
      <c r="BF75" s="174"/>
      <c r="BG75" s="152"/>
      <c r="BH75" s="152">
        <f t="shared" si="3"/>
        <v>0</v>
      </c>
      <c r="BI75" s="152">
        <f t="shared" si="4"/>
        <v>0</v>
      </c>
      <c r="BJ75" s="176"/>
      <c r="BK75" s="152">
        <f t="shared" si="5"/>
        <v>11.870999999999999</v>
      </c>
      <c r="BL75" s="152">
        <f t="shared" si="6"/>
        <v>11.870999999999999</v>
      </c>
      <c r="BM75" s="172"/>
      <c r="BN75" s="172"/>
      <c r="BO75" s="172"/>
      <c r="BP75" s="172"/>
      <c r="BQ75" s="172"/>
      <c r="BR75" s="172"/>
      <c r="BS75" s="172"/>
      <c r="BT75" s="172"/>
      <c r="BU75" s="172"/>
      <c r="BV75" s="172"/>
      <c r="BW75" s="172"/>
      <c r="BX75" s="172"/>
      <c r="BY75" s="172"/>
      <c r="BZ75" s="172"/>
      <c r="CA75" s="172"/>
      <c r="CB75" s="172"/>
      <c r="CC75" s="172"/>
      <c r="CD75" s="172"/>
      <c r="CE75" s="172"/>
      <c r="CF75" s="172"/>
      <c r="CG75" s="172"/>
      <c r="CH75" s="172"/>
      <c r="CI75" s="172"/>
      <c r="CJ75" s="172"/>
      <c r="CK75" s="172"/>
      <c r="CL75" s="172"/>
      <c r="CM75" s="172"/>
      <c r="CN75" s="172"/>
      <c r="CO75" s="172"/>
      <c r="CP75" s="172"/>
      <c r="CQ75" s="172"/>
      <c r="CR75" s="172"/>
      <c r="CS75" s="172"/>
      <c r="CT75" s="172"/>
      <c r="CU75" s="172"/>
      <c r="CV75" s="172"/>
      <c r="CW75" s="172"/>
      <c r="CX75" s="172"/>
      <c r="CY75" s="172"/>
      <c r="CZ75" s="172"/>
      <c r="DA75" s="172"/>
      <c r="DB75" s="172"/>
      <c r="DC75" s="172"/>
      <c r="DD75" s="172"/>
      <c r="DE75" s="172"/>
      <c r="DF75" s="172"/>
      <c r="DG75" s="172"/>
      <c r="DH75" s="172"/>
      <c r="DI75" s="172"/>
      <c r="DJ75" s="172"/>
      <c r="DK75" s="172"/>
      <c r="DL75" s="172"/>
      <c r="DM75" s="172"/>
      <c r="DN75" s="172"/>
      <c r="DO75" s="172"/>
      <c r="DP75" s="172"/>
      <c r="DQ75" s="172"/>
      <c r="DR75" s="172"/>
      <c r="DS75" s="172"/>
      <c r="DT75" s="172"/>
      <c r="DU75" s="172"/>
      <c r="DV75" s="172"/>
      <c r="DW75" s="172"/>
      <c r="DX75" s="172"/>
      <c r="DY75" s="172"/>
      <c r="DZ75" s="172"/>
      <c r="EA75" s="172"/>
      <c r="EB75" s="172"/>
      <c r="EC75" s="172"/>
      <c r="ED75" s="172"/>
      <c r="EE75" s="172"/>
      <c r="EF75" s="172"/>
      <c r="EG75" s="172"/>
      <c r="EH75" s="172"/>
      <c r="EI75" s="172"/>
      <c r="EJ75" s="172"/>
      <c r="EK75" s="172"/>
      <c r="EL75" s="172"/>
      <c r="EM75" s="172"/>
      <c r="EN75" s="172"/>
      <c r="EO75" s="172"/>
      <c r="EP75" s="172"/>
      <c r="EQ75" s="172"/>
      <c r="ER75" s="172"/>
      <c r="ES75" s="172"/>
      <c r="ET75" s="172"/>
      <c r="EU75" s="172"/>
      <c r="EV75" s="172"/>
      <c r="EW75" s="172"/>
      <c r="EX75" s="172"/>
      <c r="EY75" s="172"/>
      <c r="EZ75" s="172"/>
      <c r="FA75" s="172"/>
      <c r="FB75" s="172"/>
      <c r="FC75" s="172"/>
      <c r="FD75" s="172"/>
      <c r="FE75" s="172"/>
      <c r="FF75" s="172"/>
      <c r="FG75" s="172"/>
      <c r="FH75" s="172"/>
      <c r="FI75" s="172"/>
      <c r="FJ75" s="172"/>
      <c r="FK75" s="172"/>
      <c r="FL75" s="172"/>
      <c r="FM75" s="172"/>
      <c r="FN75" s="172"/>
      <c r="FO75" s="172"/>
      <c r="FP75" s="172"/>
      <c r="FQ75" s="172"/>
      <c r="FR75" s="172"/>
      <c r="FS75" s="172"/>
      <c r="FT75" s="172"/>
      <c r="FU75" s="172"/>
      <c r="FV75" s="172"/>
      <c r="FW75" s="172"/>
      <c r="FX75" s="172"/>
      <c r="FY75" s="172"/>
      <c r="FZ75" s="172"/>
      <c r="GA75" s="172"/>
      <c r="GB75" s="172"/>
      <c r="GC75" s="172"/>
      <c r="GD75" s="172"/>
      <c r="GE75" s="172"/>
      <c r="GF75" s="172"/>
      <c r="GG75" s="172"/>
      <c r="GH75" s="172"/>
      <c r="GI75" s="172"/>
      <c r="GJ75" s="172"/>
      <c r="GK75" s="172"/>
      <c r="GL75" s="172"/>
      <c r="GM75" s="172"/>
      <c r="GN75" s="172"/>
      <c r="GO75" s="172"/>
      <c r="GP75" s="172"/>
      <c r="GQ75" s="172"/>
      <c r="GR75" s="172"/>
      <c r="GS75" s="172"/>
      <c r="GT75" s="172"/>
      <c r="GU75" s="172"/>
      <c r="GV75" s="172"/>
      <c r="GW75" s="172"/>
      <c r="GX75" s="172"/>
      <c r="GY75" s="172"/>
      <c r="GZ75" s="172"/>
      <c r="HA75" s="172"/>
      <c r="HB75" s="172"/>
      <c r="HC75" s="172"/>
      <c r="HD75" s="172"/>
      <c r="HE75" s="172"/>
      <c r="HF75" s="172"/>
      <c r="HG75" s="172"/>
      <c r="HH75" s="172"/>
      <c r="HI75" s="172"/>
      <c r="HJ75" s="172"/>
      <c r="HK75" s="172"/>
      <c r="HL75" s="172"/>
      <c r="HM75" s="172"/>
      <c r="HN75" s="172"/>
      <c r="HO75" s="172"/>
      <c r="HP75" s="172"/>
      <c r="HQ75" s="172"/>
      <c r="HR75" s="172"/>
      <c r="HS75" s="172"/>
      <c r="HT75" s="172"/>
      <c r="HU75" s="172"/>
      <c r="HV75" s="172"/>
      <c r="HW75" s="172"/>
      <c r="HX75" s="172"/>
      <c r="HY75" s="172"/>
      <c r="HZ75" s="172"/>
      <c r="IA75" s="172"/>
      <c r="IB75" s="172"/>
      <c r="IC75" s="172"/>
      <c r="ID75" s="172"/>
      <c r="IE75" s="172"/>
      <c r="IF75" s="172"/>
      <c r="IG75" s="172"/>
      <c r="IH75" s="172"/>
      <c r="II75" s="172"/>
      <c r="IJ75" s="172"/>
      <c r="IK75" s="172"/>
      <c r="IL75" s="172"/>
      <c r="IM75" s="172"/>
      <c r="IN75" s="172"/>
      <c r="IO75" s="172"/>
      <c r="IP75" s="172"/>
      <c r="IQ75" s="172"/>
      <c r="IR75" s="172"/>
      <c r="IS75" s="172"/>
      <c r="IT75" s="172"/>
      <c r="IU75" s="172"/>
      <c r="IV75" s="172"/>
    </row>
    <row r="76" spans="3:256" s="167" customFormat="1" ht="25.5">
      <c r="C76" s="162" t="s">
        <v>509</v>
      </c>
      <c r="D76" s="163" t="s">
        <v>571</v>
      </c>
      <c r="E76" s="164" t="s">
        <v>19</v>
      </c>
      <c r="F76" s="165">
        <v>2</v>
      </c>
      <c r="G76" s="166" t="s">
        <v>507</v>
      </c>
      <c r="H76" s="161"/>
      <c r="AY76" s="148" t="s">
        <v>511</v>
      </c>
      <c r="AZ76" s="149">
        <v>35.58</v>
      </c>
      <c r="BA76" s="150">
        <v>0.1</v>
      </c>
      <c r="BB76" s="149">
        <f t="shared" si="0"/>
        <v>32.021999999999998</v>
      </c>
      <c r="BC76" s="149">
        <f t="shared" si="1"/>
        <v>71.16</v>
      </c>
      <c r="BD76" s="149">
        <f t="shared" si="2"/>
        <v>64.043999999999997</v>
      </c>
      <c r="BE76" s="168"/>
      <c r="BF76" s="150"/>
      <c r="BG76" s="152"/>
      <c r="BH76" s="152">
        <f t="shared" si="3"/>
        <v>0</v>
      </c>
      <c r="BI76" s="152">
        <f t="shared" si="4"/>
        <v>0</v>
      </c>
      <c r="BJ76" s="169"/>
      <c r="BK76" s="152">
        <f t="shared" si="5"/>
        <v>32.021999999999998</v>
      </c>
      <c r="BL76" s="152">
        <f t="shared" si="6"/>
        <v>64.043999999999997</v>
      </c>
    </row>
    <row r="77" spans="3:256" s="167" customFormat="1" ht="25.5">
      <c r="C77" s="162" t="s">
        <v>509</v>
      </c>
      <c r="D77" s="163" t="s">
        <v>573</v>
      </c>
      <c r="E77" s="164" t="s">
        <v>19</v>
      </c>
      <c r="F77" s="165">
        <v>16</v>
      </c>
      <c r="G77" s="166"/>
      <c r="H77" s="161" t="str">
        <f>IF(G77=0," ",F77*G77)</f>
        <v xml:space="preserve"> </v>
      </c>
      <c r="I77" s="172"/>
      <c r="J77" s="172"/>
      <c r="K77" s="172"/>
      <c r="L77" s="172"/>
      <c r="M77" s="172"/>
      <c r="N77" s="172"/>
      <c r="O77" s="172"/>
      <c r="P77" s="172"/>
      <c r="Q77" s="172"/>
      <c r="R77" s="172"/>
      <c r="S77" s="172"/>
      <c r="T77" s="172"/>
      <c r="U77" s="172"/>
      <c r="V77" s="172"/>
      <c r="W77" s="172"/>
      <c r="X77" s="172"/>
      <c r="Y77" s="172"/>
      <c r="Z77" s="172"/>
      <c r="AA77" s="172"/>
      <c r="AB77" s="172"/>
      <c r="AC77" s="172"/>
      <c r="AD77" s="172"/>
      <c r="AE77" s="172"/>
      <c r="AF77" s="172"/>
      <c r="AG77" s="172"/>
      <c r="AH77" s="172"/>
      <c r="AI77" s="172"/>
      <c r="AJ77" s="172"/>
      <c r="AK77" s="172"/>
      <c r="AL77" s="172"/>
      <c r="AM77" s="172"/>
      <c r="AN77" s="172"/>
      <c r="AO77" s="172"/>
      <c r="AP77" s="172"/>
      <c r="AQ77" s="172"/>
      <c r="AR77" s="172"/>
      <c r="AS77" s="172"/>
      <c r="AT77" s="172"/>
      <c r="AU77" s="172"/>
      <c r="AV77" s="172"/>
      <c r="AW77" s="172"/>
      <c r="AX77" s="172"/>
      <c r="AY77" s="148" t="s">
        <v>511</v>
      </c>
      <c r="AZ77" s="173">
        <v>1.31</v>
      </c>
      <c r="BA77" s="174">
        <v>0.1</v>
      </c>
      <c r="BB77" s="149">
        <f t="shared" si="0"/>
        <v>1.179</v>
      </c>
      <c r="BC77" s="149">
        <f t="shared" si="1"/>
        <v>20.96</v>
      </c>
      <c r="BD77" s="149">
        <f t="shared" si="2"/>
        <v>18.864000000000001</v>
      </c>
      <c r="BE77" s="175"/>
      <c r="BF77" s="174"/>
      <c r="BG77" s="152"/>
      <c r="BH77" s="152">
        <f t="shared" si="3"/>
        <v>0</v>
      </c>
      <c r="BI77" s="152">
        <f t="shared" si="4"/>
        <v>0</v>
      </c>
      <c r="BJ77" s="176"/>
      <c r="BK77" s="152">
        <f t="shared" si="5"/>
        <v>1.179</v>
      </c>
      <c r="BL77" s="152">
        <f t="shared" si="6"/>
        <v>18.864000000000001</v>
      </c>
      <c r="BM77" s="172"/>
      <c r="BN77" s="172"/>
      <c r="BO77" s="172"/>
      <c r="BP77" s="172"/>
      <c r="BQ77" s="172"/>
      <c r="BR77" s="172"/>
      <c r="BS77" s="172"/>
      <c r="BT77" s="172"/>
      <c r="BU77" s="172"/>
      <c r="BV77" s="172"/>
      <c r="BW77" s="172"/>
      <c r="BX77" s="172"/>
      <c r="BY77" s="172"/>
      <c r="BZ77" s="172"/>
      <c r="CA77" s="172"/>
      <c r="CB77" s="172"/>
      <c r="CC77" s="172"/>
      <c r="CD77" s="172"/>
      <c r="CE77" s="172"/>
      <c r="CF77" s="172"/>
      <c r="CG77" s="172"/>
      <c r="CH77" s="172"/>
      <c r="CI77" s="172"/>
      <c r="CJ77" s="172"/>
      <c r="CK77" s="172"/>
      <c r="CL77" s="172"/>
      <c r="CM77" s="172"/>
      <c r="CN77" s="172"/>
      <c r="CO77" s="172"/>
      <c r="CP77" s="172"/>
      <c r="CQ77" s="172"/>
      <c r="CR77" s="172"/>
      <c r="CS77" s="172"/>
      <c r="CT77" s="172"/>
      <c r="CU77" s="172"/>
      <c r="CV77" s="172"/>
      <c r="CW77" s="172"/>
      <c r="CX77" s="172"/>
      <c r="CY77" s="172"/>
      <c r="CZ77" s="172"/>
      <c r="DA77" s="172"/>
      <c r="DB77" s="172"/>
      <c r="DC77" s="172"/>
      <c r="DD77" s="172"/>
      <c r="DE77" s="172"/>
      <c r="DF77" s="172"/>
      <c r="DG77" s="172"/>
      <c r="DH77" s="172"/>
      <c r="DI77" s="172"/>
      <c r="DJ77" s="172"/>
      <c r="DK77" s="172"/>
      <c r="DL77" s="172"/>
      <c r="DM77" s="172"/>
      <c r="DN77" s="172"/>
      <c r="DO77" s="172"/>
      <c r="DP77" s="172"/>
      <c r="DQ77" s="172"/>
      <c r="DR77" s="172"/>
      <c r="DS77" s="172"/>
      <c r="DT77" s="172"/>
      <c r="DU77" s="172"/>
      <c r="DV77" s="172"/>
      <c r="DW77" s="172"/>
      <c r="DX77" s="172"/>
      <c r="DY77" s="172"/>
      <c r="DZ77" s="172"/>
      <c r="EA77" s="172"/>
      <c r="EB77" s="172"/>
      <c r="EC77" s="172"/>
      <c r="ED77" s="172"/>
      <c r="EE77" s="172"/>
      <c r="EF77" s="172"/>
      <c r="EG77" s="172"/>
      <c r="EH77" s="172"/>
      <c r="EI77" s="172"/>
      <c r="EJ77" s="172"/>
      <c r="EK77" s="172"/>
      <c r="EL77" s="172"/>
      <c r="EM77" s="172"/>
      <c r="EN77" s="172"/>
      <c r="EO77" s="172"/>
      <c r="EP77" s="172"/>
      <c r="EQ77" s="172"/>
      <c r="ER77" s="172"/>
      <c r="ES77" s="172"/>
      <c r="ET77" s="172"/>
      <c r="EU77" s="172"/>
      <c r="EV77" s="172"/>
      <c r="EW77" s="172"/>
      <c r="EX77" s="172"/>
      <c r="EY77" s="172"/>
      <c r="EZ77" s="172"/>
      <c r="FA77" s="172"/>
      <c r="FB77" s="172"/>
      <c r="FC77" s="172"/>
      <c r="FD77" s="172"/>
      <c r="FE77" s="172"/>
      <c r="FF77" s="172"/>
      <c r="FG77" s="172"/>
      <c r="FH77" s="172"/>
      <c r="FI77" s="172"/>
      <c r="FJ77" s="172"/>
      <c r="FK77" s="172"/>
      <c r="FL77" s="172"/>
      <c r="FM77" s="172"/>
      <c r="FN77" s="172"/>
      <c r="FO77" s="172"/>
      <c r="FP77" s="172"/>
      <c r="FQ77" s="172"/>
      <c r="FR77" s="172"/>
      <c r="FS77" s="172"/>
      <c r="FT77" s="172"/>
      <c r="FU77" s="172"/>
      <c r="FV77" s="172"/>
      <c r="FW77" s="172"/>
      <c r="FX77" s="172"/>
      <c r="FY77" s="172"/>
      <c r="FZ77" s="172"/>
      <c r="GA77" s="172"/>
      <c r="GB77" s="172"/>
      <c r="GC77" s="172"/>
      <c r="GD77" s="172"/>
      <c r="GE77" s="172"/>
      <c r="GF77" s="172"/>
      <c r="GG77" s="172"/>
      <c r="GH77" s="172"/>
      <c r="GI77" s="172"/>
      <c r="GJ77" s="172"/>
      <c r="GK77" s="172"/>
      <c r="GL77" s="172"/>
      <c r="GM77" s="172"/>
      <c r="GN77" s="172"/>
      <c r="GO77" s="172"/>
      <c r="GP77" s="172"/>
      <c r="GQ77" s="172"/>
      <c r="GR77" s="172"/>
      <c r="GS77" s="172"/>
      <c r="GT77" s="172"/>
      <c r="GU77" s="172"/>
      <c r="GV77" s="172"/>
      <c r="GW77" s="172"/>
      <c r="GX77" s="172"/>
      <c r="GY77" s="172"/>
      <c r="GZ77" s="172"/>
      <c r="HA77" s="172"/>
      <c r="HB77" s="172"/>
      <c r="HC77" s="172"/>
      <c r="HD77" s="172"/>
      <c r="HE77" s="172"/>
      <c r="HF77" s="172"/>
      <c r="HG77" s="172"/>
      <c r="HH77" s="172"/>
      <c r="HI77" s="172"/>
      <c r="HJ77" s="172"/>
      <c r="HK77" s="172"/>
      <c r="HL77" s="172"/>
      <c r="HM77" s="172"/>
      <c r="HN77" s="172"/>
      <c r="HO77" s="172"/>
      <c r="HP77" s="172"/>
      <c r="HQ77" s="172"/>
      <c r="HR77" s="172"/>
      <c r="HS77" s="172"/>
      <c r="HT77" s="172"/>
      <c r="HU77" s="172"/>
      <c r="HV77" s="172"/>
      <c r="HW77" s="172"/>
      <c r="HX77" s="172"/>
      <c r="HY77" s="172"/>
      <c r="HZ77" s="172"/>
      <c r="IA77" s="172"/>
      <c r="IB77" s="172"/>
      <c r="IC77" s="172"/>
      <c r="ID77" s="172"/>
      <c r="IE77" s="172"/>
      <c r="IF77" s="172"/>
      <c r="IG77" s="172"/>
      <c r="IH77" s="172"/>
      <c r="II77" s="172"/>
      <c r="IJ77" s="172"/>
      <c r="IK77" s="172"/>
      <c r="IL77" s="172"/>
      <c r="IM77" s="172"/>
      <c r="IN77" s="172"/>
      <c r="IO77" s="172"/>
      <c r="IP77" s="172"/>
      <c r="IQ77" s="172"/>
      <c r="IR77" s="172"/>
      <c r="IS77" s="172"/>
      <c r="IT77" s="172"/>
      <c r="IU77" s="172"/>
      <c r="IV77" s="172"/>
    </row>
    <row r="78" spans="3:256" s="167" customFormat="1" ht="25.5">
      <c r="C78" s="162" t="s">
        <v>509</v>
      </c>
      <c r="D78" s="163" t="s">
        <v>574</v>
      </c>
      <c r="E78" s="164" t="s">
        <v>19</v>
      </c>
      <c r="F78" s="165">
        <v>2</v>
      </c>
      <c r="G78" s="166"/>
      <c r="H78" s="161" t="str">
        <f>IF(G78=0," ",F78*G78)</f>
        <v xml:space="preserve"> </v>
      </c>
      <c r="I78" s="172"/>
      <c r="J78" s="172"/>
      <c r="K78" s="172"/>
      <c r="L78" s="172"/>
      <c r="M78" s="172"/>
      <c r="N78" s="172"/>
      <c r="O78" s="172"/>
      <c r="P78" s="172"/>
      <c r="Q78" s="172"/>
      <c r="R78" s="172"/>
      <c r="S78" s="172"/>
      <c r="T78" s="172"/>
      <c r="U78" s="172"/>
      <c r="V78" s="172"/>
      <c r="W78" s="172"/>
      <c r="X78" s="172"/>
      <c r="Y78" s="172"/>
      <c r="Z78" s="172"/>
      <c r="AA78" s="172"/>
      <c r="AB78" s="172"/>
      <c r="AC78" s="172"/>
      <c r="AD78" s="172"/>
      <c r="AE78" s="172"/>
      <c r="AF78" s="172"/>
      <c r="AG78" s="172"/>
      <c r="AH78" s="172"/>
      <c r="AI78" s="172"/>
      <c r="AJ78" s="172"/>
      <c r="AK78" s="172"/>
      <c r="AL78" s="172"/>
      <c r="AM78" s="172"/>
      <c r="AN78" s="172"/>
      <c r="AO78" s="172"/>
      <c r="AP78" s="172"/>
      <c r="AQ78" s="172"/>
      <c r="AR78" s="172"/>
      <c r="AS78" s="172"/>
      <c r="AT78" s="172"/>
      <c r="AU78" s="172"/>
      <c r="AV78" s="172"/>
      <c r="AW78" s="172"/>
      <c r="AX78" s="172"/>
      <c r="AY78" s="148" t="s">
        <v>511</v>
      </c>
      <c r="AZ78" s="173">
        <v>12.12</v>
      </c>
      <c r="BA78" s="174">
        <v>0.1</v>
      </c>
      <c r="BB78" s="149">
        <f t="shared" ref="BB78:BB96" si="7">IF(F78=0," ",AZ78-(AZ78*BA78))</f>
        <v>10.907999999999999</v>
      </c>
      <c r="BC78" s="149">
        <f t="shared" ref="BC78:BC96" si="8">IF(F78=0," ",AZ78*F78)</f>
        <v>24.24</v>
      </c>
      <c r="BD78" s="149">
        <f t="shared" ref="BD78:BD96" si="9">IF(F78=0," ",BC78-(BC78*BA78))</f>
        <v>21.815999999999999</v>
      </c>
      <c r="BE78" s="175"/>
      <c r="BF78" s="174"/>
      <c r="BG78" s="152"/>
      <c r="BH78" s="152">
        <f t="shared" ref="BH78:BH96" si="10">IF(F78=0," ",IF(BF78=0,BG78,BB78*BF78))</f>
        <v>0</v>
      </c>
      <c r="BI78" s="152">
        <f t="shared" ref="BI78:BI96" si="11">IF(F78=0," ",IF(BF78=0,BG78*F78,BB78*BF78*F78))</f>
        <v>0</v>
      </c>
      <c r="BJ78" s="176"/>
      <c r="BK78" s="152">
        <f t="shared" ref="BK78:BK96" si="12">IF(F78=0," ",BB78+BH78)</f>
        <v>10.907999999999999</v>
      </c>
      <c r="BL78" s="152">
        <f t="shared" ref="BL78:BL96" si="13">IF(F78=0," ",BD78+BI78)</f>
        <v>21.815999999999999</v>
      </c>
      <c r="BM78" s="172"/>
      <c r="BN78" s="172"/>
      <c r="BO78" s="172"/>
      <c r="BP78" s="172"/>
      <c r="BQ78" s="172"/>
      <c r="BR78" s="172"/>
      <c r="BS78" s="172"/>
      <c r="BT78" s="172"/>
      <c r="BU78" s="172"/>
      <c r="BV78" s="172"/>
      <c r="BW78" s="172"/>
      <c r="BX78" s="172"/>
      <c r="BY78" s="172"/>
      <c r="BZ78" s="172"/>
      <c r="CA78" s="172"/>
      <c r="CB78" s="172"/>
      <c r="CC78" s="172"/>
      <c r="CD78" s="172"/>
      <c r="CE78" s="172"/>
      <c r="CF78" s="172"/>
      <c r="CG78" s="172"/>
      <c r="CH78" s="172"/>
      <c r="CI78" s="172"/>
      <c r="CJ78" s="172"/>
      <c r="CK78" s="172"/>
      <c r="CL78" s="172"/>
      <c r="CM78" s="172"/>
      <c r="CN78" s="172"/>
      <c r="CO78" s="172"/>
      <c r="CP78" s="172"/>
      <c r="CQ78" s="172"/>
      <c r="CR78" s="172"/>
      <c r="CS78" s="172"/>
      <c r="CT78" s="172"/>
      <c r="CU78" s="172"/>
      <c r="CV78" s="172"/>
      <c r="CW78" s="172"/>
      <c r="CX78" s="172"/>
      <c r="CY78" s="172"/>
      <c r="CZ78" s="172"/>
      <c r="DA78" s="172"/>
      <c r="DB78" s="172"/>
      <c r="DC78" s="172"/>
      <c r="DD78" s="172"/>
      <c r="DE78" s="172"/>
      <c r="DF78" s="172"/>
      <c r="DG78" s="172"/>
      <c r="DH78" s="172"/>
      <c r="DI78" s="172"/>
      <c r="DJ78" s="172"/>
      <c r="DK78" s="172"/>
      <c r="DL78" s="172"/>
      <c r="DM78" s="172"/>
      <c r="DN78" s="172"/>
      <c r="DO78" s="172"/>
      <c r="DP78" s="172"/>
      <c r="DQ78" s="172"/>
      <c r="DR78" s="172"/>
      <c r="DS78" s="172"/>
      <c r="DT78" s="172"/>
      <c r="DU78" s="172"/>
      <c r="DV78" s="172"/>
      <c r="DW78" s="172"/>
      <c r="DX78" s="172"/>
      <c r="DY78" s="172"/>
      <c r="DZ78" s="172"/>
      <c r="EA78" s="172"/>
      <c r="EB78" s="172"/>
      <c r="EC78" s="172"/>
      <c r="ED78" s="172"/>
      <c r="EE78" s="172"/>
      <c r="EF78" s="172"/>
      <c r="EG78" s="172"/>
      <c r="EH78" s="172"/>
      <c r="EI78" s="172"/>
      <c r="EJ78" s="172"/>
      <c r="EK78" s="172"/>
      <c r="EL78" s="172"/>
      <c r="EM78" s="172"/>
      <c r="EN78" s="172"/>
      <c r="EO78" s="172"/>
      <c r="EP78" s="172"/>
      <c r="EQ78" s="172"/>
      <c r="ER78" s="172"/>
      <c r="ES78" s="172"/>
      <c r="ET78" s="172"/>
      <c r="EU78" s="172"/>
      <c r="EV78" s="172"/>
      <c r="EW78" s="172"/>
      <c r="EX78" s="172"/>
      <c r="EY78" s="172"/>
      <c r="EZ78" s="172"/>
      <c r="FA78" s="172"/>
      <c r="FB78" s="172"/>
      <c r="FC78" s="172"/>
      <c r="FD78" s="172"/>
      <c r="FE78" s="172"/>
      <c r="FF78" s="172"/>
      <c r="FG78" s="172"/>
      <c r="FH78" s="172"/>
      <c r="FI78" s="172"/>
      <c r="FJ78" s="172"/>
      <c r="FK78" s="172"/>
      <c r="FL78" s="172"/>
      <c r="FM78" s="172"/>
      <c r="FN78" s="172"/>
      <c r="FO78" s="172"/>
      <c r="FP78" s="172"/>
      <c r="FQ78" s="172"/>
      <c r="FR78" s="172"/>
      <c r="FS78" s="172"/>
      <c r="FT78" s="172"/>
      <c r="FU78" s="172"/>
      <c r="FV78" s="172"/>
      <c r="FW78" s="172"/>
      <c r="FX78" s="172"/>
      <c r="FY78" s="172"/>
      <c r="FZ78" s="172"/>
      <c r="GA78" s="172"/>
      <c r="GB78" s="172"/>
      <c r="GC78" s="172"/>
      <c r="GD78" s="172"/>
      <c r="GE78" s="172"/>
      <c r="GF78" s="172"/>
      <c r="GG78" s="172"/>
      <c r="GH78" s="172"/>
      <c r="GI78" s="172"/>
      <c r="GJ78" s="172"/>
      <c r="GK78" s="172"/>
      <c r="GL78" s="172"/>
      <c r="GM78" s="172"/>
      <c r="GN78" s="172"/>
      <c r="GO78" s="172"/>
      <c r="GP78" s="172"/>
      <c r="GQ78" s="172"/>
      <c r="GR78" s="172"/>
      <c r="GS78" s="172"/>
      <c r="GT78" s="172"/>
      <c r="GU78" s="172"/>
      <c r="GV78" s="172"/>
      <c r="GW78" s="172"/>
      <c r="GX78" s="172"/>
      <c r="GY78" s="172"/>
      <c r="GZ78" s="172"/>
      <c r="HA78" s="172"/>
      <c r="HB78" s="172"/>
      <c r="HC78" s="172"/>
      <c r="HD78" s="172"/>
      <c r="HE78" s="172"/>
      <c r="HF78" s="172"/>
      <c r="HG78" s="172"/>
      <c r="HH78" s="172"/>
      <c r="HI78" s="172"/>
      <c r="HJ78" s="172"/>
      <c r="HK78" s="172"/>
      <c r="HL78" s="172"/>
      <c r="HM78" s="172"/>
      <c r="HN78" s="172"/>
      <c r="HO78" s="172"/>
      <c r="HP78" s="172"/>
      <c r="HQ78" s="172"/>
      <c r="HR78" s="172"/>
      <c r="HS78" s="172"/>
      <c r="HT78" s="172"/>
      <c r="HU78" s="172"/>
      <c r="HV78" s="172"/>
      <c r="HW78" s="172"/>
      <c r="HX78" s="172"/>
      <c r="HY78" s="172"/>
      <c r="HZ78" s="172"/>
      <c r="IA78" s="172"/>
      <c r="IB78" s="172"/>
      <c r="IC78" s="172"/>
      <c r="ID78" s="172"/>
      <c r="IE78" s="172"/>
      <c r="IF78" s="172"/>
      <c r="IG78" s="172"/>
      <c r="IH78" s="172"/>
      <c r="II78" s="172"/>
      <c r="IJ78" s="172"/>
      <c r="IK78" s="172"/>
      <c r="IL78" s="172"/>
      <c r="IM78" s="172"/>
      <c r="IN78" s="172"/>
      <c r="IO78" s="172"/>
      <c r="IP78" s="172"/>
      <c r="IQ78" s="172"/>
      <c r="IR78" s="172"/>
      <c r="IS78" s="172"/>
      <c r="IT78" s="172"/>
      <c r="IU78" s="172"/>
      <c r="IV78" s="172"/>
    </row>
    <row r="79" spans="3:256" s="167" customFormat="1" ht="38.25">
      <c r="C79" s="162" t="s">
        <v>509</v>
      </c>
      <c r="D79" s="163" t="s">
        <v>575</v>
      </c>
      <c r="E79" s="164" t="s">
        <v>19</v>
      </c>
      <c r="F79" s="165">
        <v>2</v>
      </c>
      <c r="G79" s="166" t="s">
        <v>507</v>
      </c>
      <c r="H79" s="161"/>
      <c r="AY79" s="148" t="s">
        <v>511</v>
      </c>
      <c r="AZ79" s="149">
        <v>14.1</v>
      </c>
      <c r="BA79" s="150">
        <v>0.1</v>
      </c>
      <c r="BB79" s="149">
        <f t="shared" si="7"/>
        <v>12.69</v>
      </c>
      <c r="BC79" s="149">
        <f t="shared" si="8"/>
        <v>28.2</v>
      </c>
      <c r="BD79" s="149">
        <f t="shared" si="9"/>
        <v>25.38</v>
      </c>
      <c r="BE79" s="168"/>
      <c r="BF79" s="150"/>
      <c r="BG79" s="152"/>
      <c r="BH79" s="152">
        <f t="shared" si="10"/>
        <v>0</v>
      </c>
      <c r="BI79" s="152">
        <f t="shared" si="11"/>
        <v>0</v>
      </c>
      <c r="BJ79" s="169"/>
      <c r="BK79" s="152">
        <f t="shared" si="12"/>
        <v>12.69</v>
      </c>
      <c r="BL79" s="152">
        <f t="shared" si="13"/>
        <v>25.38</v>
      </c>
    </row>
    <row r="80" spans="3:256" s="167" customFormat="1" ht="38.25">
      <c r="C80" s="162" t="s">
        <v>509</v>
      </c>
      <c r="D80" s="163" t="s">
        <v>576</v>
      </c>
      <c r="E80" s="164" t="s">
        <v>19</v>
      </c>
      <c r="F80" s="165">
        <v>1</v>
      </c>
      <c r="G80" s="166" t="s">
        <v>507</v>
      </c>
      <c r="H80" s="161"/>
      <c r="AY80" s="148" t="s">
        <v>511</v>
      </c>
      <c r="AZ80" s="149">
        <v>20.05</v>
      </c>
      <c r="BA80" s="150">
        <v>0.1</v>
      </c>
      <c r="BB80" s="149">
        <f t="shared" si="7"/>
        <v>18.045000000000002</v>
      </c>
      <c r="BC80" s="149">
        <f t="shared" si="8"/>
        <v>20.05</v>
      </c>
      <c r="BD80" s="149">
        <f t="shared" si="9"/>
        <v>18.045000000000002</v>
      </c>
      <c r="BE80" s="168"/>
      <c r="BF80" s="150"/>
      <c r="BG80" s="152"/>
      <c r="BH80" s="152">
        <f t="shared" si="10"/>
        <v>0</v>
      </c>
      <c r="BI80" s="152">
        <f t="shared" si="11"/>
        <v>0</v>
      </c>
      <c r="BJ80" s="169"/>
      <c r="BK80" s="152">
        <f t="shared" si="12"/>
        <v>18.045000000000002</v>
      </c>
      <c r="BL80" s="152">
        <f t="shared" si="13"/>
        <v>18.045000000000002</v>
      </c>
    </row>
    <row r="81" spans="3:256" s="167" customFormat="1" ht="25.5">
      <c r="C81" s="162" t="s">
        <v>509</v>
      </c>
      <c r="D81" s="163" t="s">
        <v>577</v>
      </c>
      <c r="E81" s="164" t="s">
        <v>19</v>
      </c>
      <c r="F81" s="165">
        <v>15</v>
      </c>
      <c r="G81" s="166" t="s">
        <v>507</v>
      </c>
      <c r="H81" s="161"/>
      <c r="AY81" s="148" t="s">
        <v>511</v>
      </c>
      <c r="AZ81" s="149">
        <v>4.1900000000000004</v>
      </c>
      <c r="BA81" s="150">
        <v>0.1</v>
      </c>
      <c r="BB81" s="149">
        <f t="shared" si="7"/>
        <v>3.7710000000000004</v>
      </c>
      <c r="BC81" s="149">
        <f t="shared" si="8"/>
        <v>62.850000000000009</v>
      </c>
      <c r="BD81" s="149">
        <f t="shared" si="9"/>
        <v>56.565000000000005</v>
      </c>
      <c r="BE81" s="168"/>
      <c r="BF81" s="150"/>
      <c r="BG81" s="152"/>
      <c r="BH81" s="152">
        <f t="shared" si="10"/>
        <v>0</v>
      </c>
      <c r="BI81" s="152">
        <f t="shared" si="11"/>
        <v>0</v>
      </c>
      <c r="BJ81" s="169"/>
      <c r="BK81" s="152">
        <f t="shared" si="12"/>
        <v>3.7710000000000004</v>
      </c>
      <c r="BL81" s="152">
        <f t="shared" si="13"/>
        <v>56.565000000000005</v>
      </c>
    </row>
    <row r="82" spans="3:256" s="157" customFormat="1" ht="25.5">
      <c r="C82" s="162" t="s">
        <v>509</v>
      </c>
      <c r="D82" s="163" t="s">
        <v>578</v>
      </c>
      <c r="E82" s="164" t="s">
        <v>19</v>
      </c>
      <c r="F82" s="165">
        <v>1</v>
      </c>
      <c r="G82" s="166" t="s">
        <v>507</v>
      </c>
      <c r="H82" s="161"/>
      <c r="I82" s="167"/>
      <c r="J82" s="167"/>
      <c r="K82" s="167"/>
      <c r="L82" s="167"/>
      <c r="M82" s="167"/>
      <c r="N82" s="167"/>
      <c r="O82" s="167"/>
      <c r="P82" s="167"/>
      <c r="Q82" s="167"/>
      <c r="R82" s="167"/>
      <c r="S82" s="167"/>
      <c r="T82" s="167"/>
      <c r="U82" s="167"/>
      <c r="V82" s="167"/>
      <c r="W82" s="167"/>
      <c r="X82" s="167"/>
      <c r="Y82" s="167"/>
      <c r="Z82" s="167"/>
      <c r="AA82" s="167"/>
      <c r="AB82" s="167"/>
      <c r="AC82" s="167"/>
      <c r="AD82" s="167"/>
      <c r="AE82" s="167"/>
      <c r="AF82" s="167"/>
      <c r="AG82" s="167"/>
      <c r="AH82" s="167"/>
      <c r="AI82" s="167"/>
      <c r="AJ82" s="167"/>
      <c r="AK82" s="167"/>
      <c r="AL82" s="167"/>
      <c r="AM82" s="167"/>
      <c r="AN82" s="167"/>
      <c r="AO82" s="167"/>
      <c r="AP82" s="167"/>
      <c r="AQ82" s="167"/>
      <c r="AR82" s="167"/>
      <c r="AS82" s="167"/>
      <c r="AT82" s="167"/>
      <c r="AU82" s="167"/>
      <c r="AV82" s="167"/>
      <c r="AW82" s="167"/>
      <c r="AX82" s="167"/>
      <c r="AY82" s="148" t="s">
        <v>511</v>
      </c>
      <c r="AZ82" s="149">
        <v>49.01</v>
      </c>
      <c r="BA82" s="150">
        <v>0.1</v>
      </c>
      <c r="BB82" s="149">
        <f t="shared" si="7"/>
        <v>44.108999999999995</v>
      </c>
      <c r="BC82" s="149">
        <f t="shared" si="8"/>
        <v>49.01</v>
      </c>
      <c r="BD82" s="149">
        <f t="shared" si="9"/>
        <v>44.108999999999995</v>
      </c>
      <c r="BE82" s="168"/>
      <c r="BF82" s="150"/>
      <c r="BG82" s="152"/>
      <c r="BH82" s="152">
        <f t="shared" si="10"/>
        <v>0</v>
      </c>
      <c r="BI82" s="152">
        <f t="shared" si="11"/>
        <v>0</v>
      </c>
      <c r="BJ82" s="169"/>
      <c r="BK82" s="152">
        <f t="shared" si="12"/>
        <v>44.108999999999995</v>
      </c>
      <c r="BL82" s="152">
        <f t="shared" si="13"/>
        <v>44.108999999999995</v>
      </c>
      <c r="BM82" s="167"/>
      <c r="BN82" s="167"/>
      <c r="BO82" s="167"/>
      <c r="BP82" s="167"/>
      <c r="BQ82" s="167"/>
      <c r="BR82" s="167"/>
      <c r="BS82" s="167"/>
      <c r="BT82" s="167"/>
      <c r="BU82" s="167"/>
      <c r="BV82" s="167"/>
      <c r="BW82" s="167"/>
      <c r="BX82" s="167"/>
      <c r="BY82" s="167"/>
      <c r="BZ82" s="167"/>
      <c r="CA82" s="167"/>
      <c r="CB82" s="167"/>
      <c r="CC82" s="167"/>
      <c r="CD82" s="167"/>
      <c r="CE82" s="167"/>
      <c r="CF82" s="167"/>
      <c r="CG82" s="167"/>
      <c r="CH82" s="167"/>
      <c r="CI82" s="167"/>
      <c r="CJ82" s="167"/>
      <c r="CK82" s="167"/>
      <c r="CL82" s="167"/>
      <c r="CM82" s="167"/>
      <c r="CN82" s="167"/>
      <c r="CO82" s="167"/>
      <c r="CP82" s="167"/>
      <c r="CQ82" s="167"/>
      <c r="CR82" s="167"/>
      <c r="CS82" s="167"/>
      <c r="CT82" s="167"/>
      <c r="CU82" s="167"/>
      <c r="CV82" s="167"/>
      <c r="CW82" s="167"/>
      <c r="CX82" s="167"/>
      <c r="CY82" s="167"/>
      <c r="CZ82" s="167"/>
      <c r="DA82" s="167"/>
      <c r="DB82" s="167"/>
      <c r="DC82" s="167"/>
      <c r="DD82" s="167"/>
      <c r="DE82" s="167"/>
      <c r="DF82" s="167"/>
      <c r="DG82" s="167"/>
      <c r="DH82" s="167"/>
      <c r="DI82" s="167"/>
      <c r="DJ82" s="167"/>
      <c r="DK82" s="167"/>
      <c r="DL82" s="167"/>
      <c r="DM82" s="167"/>
      <c r="DN82" s="167"/>
      <c r="DO82" s="167"/>
      <c r="DP82" s="167"/>
      <c r="DQ82" s="167"/>
      <c r="DR82" s="167"/>
      <c r="DS82" s="167"/>
      <c r="DT82" s="167"/>
      <c r="DU82" s="167"/>
      <c r="DV82" s="167"/>
      <c r="DW82" s="167"/>
      <c r="DX82" s="167"/>
      <c r="DY82" s="167"/>
      <c r="DZ82" s="167"/>
      <c r="EA82" s="167"/>
      <c r="EB82" s="167"/>
      <c r="EC82" s="167"/>
      <c r="ED82" s="167"/>
      <c r="EE82" s="167"/>
      <c r="EF82" s="167"/>
      <c r="EG82" s="167"/>
      <c r="EH82" s="167"/>
      <c r="EI82" s="167"/>
      <c r="EJ82" s="167"/>
      <c r="EK82" s="167"/>
      <c r="EL82" s="167"/>
      <c r="EM82" s="167"/>
      <c r="EN82" s="167"/>
      <c r="EO82" s="167"/>
      <c r="EP82" s="167"/>
      <c r="EQ82" s="167"/>
      <c r="ER82" s="167"/>
      <c r="ES82" s="167"/>
      <c r="ET82" s="167"/>
      <c r="EU82" s="167"/>
      <c r="EV82" s="167"/>
      <c r="EW82" s="167"/>
      <c r="EX82" s="167"/>
      <c r="EY82" s="167"/>
      <c r="EZ82" s="167"/>
      <c r="FA82" s="167"/>
      <c r="FB82" s="167"/>
      <c r="FC82" s="167"/>
      <c r="FD82" s="167"/>
      <c r="FE82" s="167"/>
      <c r="FF82" s="167"/>
      <c r="FG82" s="167"/>
      <c r="FH82" s="167"/>
      <c r="FI82" s="167"/>
      <c r="FJ82" s="167"/>
      <c r="FK82" s="167"/>
      <c r="FL82" s="167"/>
      <c r="FM82" s="167"/>
      <c r="FN82" s="167"/>
      <c r="FO82" s="167"/>
      <c r="FP82" s="167"/>
      <c r="FQ82" s="167"/>
      <c r="FR82" s="167"/>
      <c r="FS82" s="167"/>
      <c r="FT82" s="167"/>
      <c r="FU82" s="167"/>
      <c r="FV82" s="167"/>
      <c r="FW82" s="167"/>
      <c r="FX82" s="167"/>
      <c r="FY82" s="167"/>
      <c r="FZ82" s="167"/>
      <c r="GA82" s="167"/>
      <c r="GB82" s="167"/>
      <c r="GC82" s="167"/>
      <c r="GD82" s="167"/>
      <c r="GE82" s="167"/>
      <c r="GF82" s="167"/>
      <c r="GG82" s="167"/>
      <c r="GH82" s="167"/>
      <c r="GI82" s="167"/>
      <c r="GJ82" s="167"/>
      <c r="GK82" s="167"/>
      <c r="GL82" s="167"/>
      <c r="GM82" s="167"/>
      <c r="GN82" s="167"/>
      <c r="GO82" s="167"/>
      <c r="GP82" s="167"/>
      <c r="GQ82" s="167"/>
      <c r="GR82" s="167"/>
      <c r="GS82" s="167"/>
      <c r="GT82" s="167"/>
      <c r="GU82" s="167"/>
      <c r="GV82" s="167"/>
      <c r="GW82" s="167"/>
      <c r="GX82" s="167"/>
      <c r="GY82" s="167"/>
      <c r="GZ82" s="167"/>
      <c r="HA82" s="167"/>
      <c r="HB82" s="167"/>
      <c r="HC82" s="167"/>
      <c r="HD82" s="167"/>
      <c r="HE82" s="167"/>
      <c r="HF82" s="167"/>
      <c r="HG82" s="167"/>
      <c r="HH82" s="167"/>
      <c r="HI82" s="167"/>
      <c r="HJ82" s="167"/>
      <c r="HK82" s="167"/>
      <c r="HL82" s="167"/>
      <c r="HM82" s="167"/>
      <c r="HN82" s="167"/>
      <c r="HO82" s="167"/>
      <c r="HP82" s="167"/>
      <c r="HQ82" s="167"/>
      <c r="HR82" s="167"/>
      <c r="HS82" s="167"/>
      <c r="HT82" s="167"/>
      <c r="HU82" s="167"/>
      <c r="HV82" s="167"/>
      <c r="HW82" s="167"/>
      <c r="HX82" s="167"/>
      <c r="HY82" s="167"/>
      <c r="HZ82" s="167"/>
      <c r="IA82" s="167"/>
      <c r="IB82" s="167"/>
      <c r="IC82" s="167"/>
      <c r="ID82" s="167"/>
      <c r="IE82" s="167"/>
      <c r="IF82" s="167"/>
      <c r="IG82" s="167"/>
      <c r="IH82" s="167"/>
      <c r="II82" s="167"/>
      <c r="IJ82" s="167"/>
      <c r="IK82" s="167"/>
      <c r="IL82" s="167"/>
      <c r="IM82" s="167"/>
      <c r="IN82" s="167"/>
      <c r="IO82" s="167"/>
      <c r="IP82" s="167"/>
      <c r="IQ82" s="167"/>
      <c r="IR82" s="167"/>
      <c r="IS82" s="167"/>
      <c r="IT82" s="167"/>
      <c r="IU82" s="167"/>
      <c r="IV82" s="167"/>
    </row>
    <row r="83" spans="3:256" s="157" customFormat="1" ht="25.5">
      <c r="C83" s="162" t="s">
        <v>509</v>
      </c>
      <c r="D83" s="163" t="s">
        <v>579</v>
      </c>
      <c r="E83" s="164" t="s">
        <v>19</v>
      </c>
      <c r="F83" s="165">
        <v>1</v>
      </c>
      <c r="G83" s="166" t="s">
        <v>507</v>
      </c>
      <c r="H83" s="161"/>
      <c r="I83" s="167"/>
      <c r="J83" s="167"/>
      <c r="K83" s="167"/>
      <c r="L83" s="167"/>
      <c r="M83" s="167"/>
      <c r="N83" s="167"/>
      <c r="O83" s="167"/>
      <c r="P83" s="167"/>
      <c r="Q83" s="167"/>
      <c r="R83" s="167"/>
      <c r="S83" s="167"/>
      <c r="T83" s="167"/>
      <c r="U83" s="167"/>
      <c r="V83" s="167"/>
      <c r="W83" s="167"/>
      <c r="X83" s="167"/>
      <c r="Y83" s="167"/>
      <c r="Z83" s="167"/>
      <c r="AA83" s="167"/>
      <c r="AB83" s="167"/>
      <c r="AC83" s="167"/>
      <c r="AD83" s="167"/>
      <c r="AE83" s="167"/>
      <c r="AF83" s="167"/>
      <c r="AG83" s="167"/>
      <c r="AH83" s="167"/>
      <c r="AI83" s="167"/>
      <c r="AJ83" s="167"/>
      <c r="AK83" s="167"/>
      <c r="AL83" s="167"/>
      <c r="AM83" s="167"/>
      <c r="AN83" s="167"/>
      <c r="AO83" s="167"/>
      <c r="AP83" s="167"/>
      <c r="AQ83" s="167"/>
      <c r="AR83" s="167"/>
      <c r="AS83" s="167"/>
      <c r="AT83" s="167"/>
      <c r="AU83" s="167"/>
      <c r="AV83" s="167"/>
      <c r="AW83" s="167"/>
      <c r="AX83" s="167"/>
      <c r="AY83" s="148" t="s">
        <v>511</v>
      </c>
      <c r="AZ83" s="149">
        <v>5.17</v>
      </c>
      <c r="BA83" s="150">
        <v>0.1</v>
      </c>
      <c r="BB83" s="149">
        <f t="shared" si="7"/>
        <v>4.6529999999999996</v>
      </c>
      <c r="BC83" s="149">
        <f t="shared" si="8"/>
        <v>5.17</v>
      </c>
      <c r="BD83" s="149">
        <f t="shared" si="9"/>
        <v>4.6529999999999996</v>
      </c>
      <c r="BE83" s="168"/>
      <c r="BF83" s="150"/>
      <c r="BG83" s="152"/>
      <c r="BH83" s="152">
        <f t="shared" si="10"/>
        <v>0</v>
      </c>
      <c r="BI83" s="152">
        <f t="shared" si="11"/>
        <v>0</v>
      </c>
      <c r="BJ83" s="169"/>
      <c r="BK83" s="152">
        <f t="shared" si="12"/>
        <v>4.6529999999999996</v>
      </c>
      <c r="BL83" s="152">
        <f t="shared" si="13"/>
        <v>4.6529999999999996</v>
      </c>
      <c r="BM83" s="167"/>
      <c r="BN83" s="167"/>
      <c r="BO83" s="167"/>
      <c r="BP83" s="167"/>
      <c r="BQ83" s="167"/>
      <c r="BR83" s="167"/>
      <c r="BS83" s="167"/>
      <c r="BT83" s="167"/>
      <c r="BU83" s="167"/>
      <c r="BV83" s="167"/>
      <c r="BW83" s="167"/>
      <c r="BX83" s="167"/>
      <c r="BY83" s="167"/>
      <c r="BZ83" s="167"/>
      <c r="CA83" s="167"/>
      <c r="CB83" s="167"/>
      <c r="CC83" s="167"/>
      <c r="CD83" s="167"/>
      <c r="CE83" s="167"/>
      <c r="CF83" s="167"/>
      <c r="CG83" s="167"/>
      <c r="CH83" s="167"/>
      <c r="CI83" s="167"/>
      <c r="CJ83" s="167"/>
      <c r="CK83" s="167"/>
      <c r="CL83" s="167"/>
      <c r="CM83" s="167"/>
      <c r="CN83" s="167"/>
      <c r="CO83" s="167"/>
      <c r="CP83" s="167"/>
      <c r="CQ83" s="167"/>
      <c r="CR83" s="167"/>
      <c r="CS83" s="167"/>
      <c r="CT83" s="167"/>
      <c r="CU83" s="167"/>
      <c r="CV83" s="167"/>
      <c r="CW83" s="167"/>
      <c r="CX83" s="167"/>
      <c r="CY83" s="167"/>
      <c r="CZ83" s="167"/>
      <c r="DA83" s="167"/>
      <c r="DB83" s="167"/>
      <c r="DC83" s="167"/>
      <c r="DD83" s="167"/>
      <c r="DE83" s="167"/>
      <c r="DF83" s="167"/>
      <c r="DG83" s="167"/>
      <c r="DH83" s="167"/>
      <c r="DI83" s="167"/>
      <c r="DJ83" s="167"/>
      <c r="DK83" s="167"/>
      <c r="DL83" s="167"/>
      <c r="DM83" s="167"/>
      <c r="DN83" s="167"/>
      <c r="DO83" s="167"/>
      <c r="DP83" s="167"/>
      <c r="DQ83" s="167"/>
      <c r="DR83" s="167"/>
      <c r="DS83" s="167"/>
      <c r="DT83" s="167"/>
      <c r="DU83" s="167"/>
      <c r="DV83" s="167"/>
      <c r="DW83" s="167"/>
      <c r="DX83" s="167"/>
      <c r="DY83" s="167"/>
      <c r="DZ83" s="167"/>
      <c r="EA83" s="167"/>
      <c r="EB83" s="167"/>
      <c r="EC83" s="167"/>
      <c r="ED83" s="167"/>
      <c r="EE83" s="167"/>
      <c r="EF83" s="167"/>
      <c r="EG83" s="167"/>
      <c r="EH83" s="167"/>
      <c r="EI83" s="167"/>
      <c r="EJ83" s="167"/>
      <c r="EK83" s="167"/>
      <c r="EL83" s="167"/>
      <c r="EM83" s="167"/>
      <c r="EN83" s="167"/>
      <c r="EO83" s="167"/>
      <c r="EP83" s="167"/>
      <c r="EQ83" s="167"/>
      <c r="ER83" s="167"/>
      <c r="ES83" s="167"/>
      <c r="ET83" s="167"/>
      <c r="EU83" s="167"/>
      <c r="EV83" s="167"/>
      <c r="EW83" s="167"/>
      <c r="EX83" s="167"/>
      <c r="EY83" s="167"/>
      <c r="EZ83" s="167"/>
      <c r="FA83" s="167"/>
      <c r="FB83" s="167"/>
      <c r="FC83" s="167"/>
      <c r="FD83" s="167"/>
      <c r="FE83" s="167"/>
      <c r="FF83" s="167"/>
      <c r="FG83" s="167"/>
      <c r="FH83" s="167"/>
      <c r="FI83" s="167"/>
      <c r="FJ83" s="167"/>
      <c r="FK83" s="167"/>
      <c r="FL83" s="167"/>
      <c r="FM83" s="167"/>
      <c r="FN83" s="167"/>
      <c r="FO83" s="167"/>
      <c r="FP83" s="167"/>
      <c r="FQ83" s="167"/>
      <c r="FR83" s="167"/>
      <c r="FS83" s="167"/>
      <c r="FT83" s="167"/>
      <c r="FU83" s="167"/>
      <c r="FV83" s="167"/>
      <c r="FW83" s="167"/>
      <c r="FX83" s="167"/>
      <c r="FY83" s="167"/>
      <c r="FZ83" s="167"/>
      <c r="GA83" s="167"/>
      <c r="GB83" s="167"/>
      <c r="GC83" s="167"/>
      <c r="GD83" s="167"/>
      <c r="GE83" s="167"/>
      <c r="GF83" s="167"/>
      <c r="GG83" s="167"/>
      <c r="GH83" s="167"/>
      <c r="GI83" s="167"/>
      <c r="GJ83" s="167"/>
      <c r="GK83" s="167"/>
      <c r="GL83" s="167"/>
      <c r="GM83" s="167"/>
      <c r="GN83" s="167"/>
      <c r="GO83" s="167"/>
      <c r="GP83" s="167"/>
      <c r="GQ83" s="167"/>
      <c r="GR83" s="167"/>
      <c r="GS83" s="167"/>
      <c r="GT83" s="167"/>
      <c r="GU83" s="167"/>
      <c r="GV83" s="167"/>
      <c r="GW83" s="167"/>
      <c r="GX83" s="167"/>
      <c r="GY83" s="167"/>
      <c r="GZ83" s="167"/>
      <c r="HA83" s="167"/>
      <c r="HB83" s="167"/>
      <c r="HC83" s="167"/>
      <c r="HD83" s="167"/>
      <c r="HE83" s="167"/>
      <c r="HF83" s="167"/>
      <c r="HG83" s="167"/>
      <c r="HH83" s="167"/>
      <c r="HI83" s="167"/>
      <c r="HJ83" s="167"/>
      <c r="HK83" s="167"/>
      <c r="HL83" s="167"/>
      <c r="HM83" s="167"/>
      <c r="HN83" s="167"/>
      <c r="HO83" s="167"/>
      <c r="HP83" s="167"/>
      <c r="HQ83" s="167"/>
      <c r="HR83" s="167"/>
      <c r="HS83" s="167"/>
      <c r="HT83" s="167"/>
      <c r="HU83" s="167"/>
      <c r="HV83" s="167"/>
      <c r="HW83" s="167"/>
      <c r="HX83" s="167"/>
      <c r="HY83" s="167"/>
      <c r="HZ83" s="167"/>
      <c r="IA83" s="167"/>
      <c r="IB83" s="167"/>
      <c r="IC83" s="167"/>
      <c r="ID83" s="167"/>
      <c r="IE83" s="167"/>
      <c r="IF83" s="167"/>
      <c r="IG83" s="167"/>
      <c r="IH83" s="167"/>
      <c r="II83" s="167"/>
      <c r="IJ83" s="167"/>
      <c r="IK83" s="167"/>
      <c r="IL83" s="167"/>
      <c r="IM83" s="167"/>
      <c r="IN83" s="167"/>
      <c r="IO83" s="167"/>
      <c r="IP83" s="167"/>
      <c r="IQ83" s="167"/>
      <c r="IR83" s="167"/>
      <c r="IS83" s="167"/>
      <c r="IT83" s="167"/>
      <c r="IU83" s="167"/>
      <c r="IV83" s="167"/>
    </row>
    <row r="84" spans="3:256" s="157" customFormat="1" ht="25.5">
      <c r="C84" s="162" t="s">
        <v>509</v>
      </c>
      <c r="D84" s="163" t="s">
        <v>580</v>
      </c>
      <c r="E84" s="164" t="s">
        <v>19</v>
      </c>
      <c r="F84" s="165">
        <v>16</v>
      </c>
      <c r="G84" s="166" t="s">
        <v>507</v>
      </c>
      <c r="H84" s="161"/>
      <c r="I84" s="167"/>
      <c r="J84" s="167"/>
      <c r="K84" s="167"/>
      <c r="L84" s="167"/>
      <c r="M84" s="167"/>
      <c r="N84" s="167"/>
      <c r="O84" s="167"/>
      <c r="P84" s="167"/>
      <c r="Q84" s="167"/>
      <c r="R84" s="167"/>
      <c r="S84" s="167"/>
      <c r="T84" s="167"/>
      <c r="U84" s="167"/>
      <c r="V84" s="167"/>
      <c r="W84" s="167"/>
      <c r="X84" s="167"/>
      <c r="Y84" s="167"/>
      <c r="Z84" s="167"/>
      <c r="AA84" s="167"/>
      <c r="AB84" s="167"/>
      <c r="AC84" s="167"/>
      <c r="AD84" s="167"/>
      <c r="AE84" s="167"/>
      <c r="AF84" s="167"/>
      <c r="AG84" s="167"/>
      <c r="AH84" s="167"/>
      <c r="AI84" s="167"/>
      <c r="AJ84" s="167"/>
      <c r="AK84" s="167"/>
      <c r="AL84" s="167"/>
      <c r="AM84" s="167"/>
      <c r="AN84" s="167"/>
      <c r="AO84" s="167"/>
      <c r="AP84" s="167"/>
      <c r="AQ84" s="167"/>
      <c r="AR84" s="167"/>
      <c r="AS84" s="167"/>
      <c r="AT84" s="167"/>
      <c r="AU84" s="167"/>
      <c r="AV84" s="167"/>
      <c r="AW84" s="167"/>
      <c r="AX84" s="167"/>
      <c r="AY84" s="148" t="s">
        <v>511</v>
      </c>
      <c r="AZ84" s="149">
        <v>2.82</v>
      </c>
      <c r="BA84" s="150">
        <v>0.1</v>
      </c>
      <c r="BB84" s="149">
        <f t="shared" si="7"/>
        <v>2.5379999999999998</v>
      </c>
      <c r="BC84" s="149">
        <f t="shared" si="8"/>
        <v>45.12</v>
      </c>
      <c r="BD84" s="149">
        <f t="shared" si="9"/>
        <v>40.607999999999997</v>
      </c>
      <c r="BE84" s="168"/>
      <c r="BF84" s="150"/>
      <c r="BG84" s="152"/>
      <c r="BH84" s="152">
        <f t="shared" si="10"/>
        <v>0</v>
      </c>
      <c r="BI84" s="152">
        <f t="shared" si="11"/>
        <v>0</v>
      </c>
      <c r="BJ84" s="169"/>
      <c r="BK84" s="152">
        <f t="shared" si="12"/>
        <v>2.5379999999999998</v>
      </c>
      <c r="BL84" s="152">
        <f t="shared" si="13"/>
        <v>40.607999999999997</v>
      </c>
      <c r="BM84" s="167"/>
      <c r="BN84" s="167"/>
      <c r="BO84" s="167"/>
      <c r="BP84" s="167"/>
      <c r="BQ84" s="167"/>
      <c r="BR84" s="167"/>
      <c r="BS84" s="167"/>
      <c r="BT84" s="167"/>
      <c r="BU84" s="167"/>
      <c r="BV84" s="167"/>
      <c r="BW84" s="167"/>
      <c r="BX84" s="167"/>
      <c r="BY84" s="167"/>
      <c r="BZ84" s="167"/>
      <c r="CA84" s="167"/>
      <c r="CB84" s="167"/>
      <c r="CC84" s="167"/>
      <c r="CD84" s="167"/>
      <c r="CE84" s="167"/>
      <c r="CF84" s="167"/>
      <c r="CG84" s="167"/>
      <c r="CH84" s="167"/>
      <c r="CI84" s="167"/>
      <c r="CJ84" s="167"/>
      <c r="CK84" s="167"/>
      <c r="CL84" s="167"/>
      <c r="CM84" s="167"/>
      <c r="CN84" s="167"/>
      <c r="CO84" s="167"/>
      <c r="CP84" s="167"/>
      <c r="CQ84" s="167"/>
      <c r="CR84" s="167"/>
      <c r="CS84" s="167"/>
      <c r="CT84" s="167"/>
      <c r="CU84" s="167"/>
      <c r="CV84" s="167"/>
      <c r="CW84" s="167"/>
      <c r="CX84" s="167"/>
      <c r="CY84" s="167"/>
      <c r="CZ84" s="167"/>
      <c r="DA84" s="167"/>
      <c r="DB84" s="167"/>
      <c r="DC84" s="167"/>
      <c r="DD84" s="167"/>
      <c r="DE84" s="167"/>
      <c r="DF84" s="167"/>
      <c r="DG84" s="167"/>
      <c r="DH84" s="167"/>
      <c r="DI84" s="167"/>
      <c r="DJ84" s="167"/>
      <c r="DK84" s="167"/>
      <c r="DL84" s="167"/>
      <c r="DM84" s="167"/>
      <c r="DN84" s="167"/>
      <c r="DO84" s="167"/>
      <c r="DP84" s="167"/>
      <c r="DQ84" s="167"/>
      <c r="DR84" s="167"/>
      <c r="DS84" s="167"/>
      <c r="DT84" s="167"/>
      <c r="DU84" s="167"/>
      <c r="DV84" s="167"/>
      <c r="DW84" s="167"/>
      <c r="DX84" s="167"/>
      <c r="DY84" s="167"/>
      <c r="DZ84" s="167"/>
      <c r="EA84" s="167"/>
      <c r="EB84" s="167"/>
      <c r="EC84" s="167"/>
      <c r="ED84" s="167"/>
      <c r="EE84" s="167"/>
      <c r="EF84" s="167"/>
      <c r="EG84" s="167"/>
      <c r="EH84" s="167"/>
      <c r="EI84" s="167"/>
      <c r="EJ84" s="167"/>
      <c r="EK84" s="167"/>
      <c r="EL84" s="167"/>
      <c r="EM84" s="167"/>
      <c r="EN84" s="167"/>
      <c r="EO84" s="167"/>
      <c r="EP84" s="167"/>
      <c r="EQ84" s="167"/>
      <c r="ER84" s="167"/>
      <c r="ES84" s="167"/>
      <c r="ET84" s="167"/>
      <c r="EU84" s="167"/>
      <c r="EV84" s="167"/>
      <c r="EW84" s="167"/>
      <c r="EX84" s="167"/>
      <c r="EY84" s="167"/>
      <c r="EZ84" s="167"/>
      <c r="FA84" s="167"/>
      <c r="FB84" s="167"/>
      <c r="FC84" s="167"/>
      <c r="FD84" s="167"/>
      <c r="FE84" s="167"/>
      <c r="FF84" s="167"/>
      <c r="FG84" s="167"/>
      <c r="FH84" s="167"/>
      <c r="FI84" s="167"/>
      <c r="FJ84" s="167"/>
      <c r="FK84" s="167"/>
      <c r="FL84" s="167"/>
      <c r="FM84" s="167"/>
      <c r="FN84" s="167"/>
      <c r="FO84" s="167"/>
      <c r="FP84" s="167"/>
      <c r="FQ84" s="167"/>
      <c r="FR84" s="167"/>
      <c r="FS84" s="167"/>
      <c r="FT84" s="167"/>
      <c r="FU84" s="167"/>
      <c r="FV84" s="167"/>
      <c r="FW84" s="167"/>
      <c r="FX84" s="167"/>
      <c r="FY84" s="167"/>
      <c r="FZ84" s="167"/>
      <c r="GA84" s="167"/>
      <c r="GB84" s="167"/>
      <c r="GC84" s="167"/>
      <c r="GD84" s="167"/>
      <c r="GE84" s="167"/>
      <c r="GF84" s="167"/>
      <c r="GG84" s="167"/>
      <c r="GH84" s="167"/>
      <c r="GI84" s="167"/>
      <c r="GJ84" s="167"/>
      <c r="GK84" s="167"/>
      <c r="GL84" s="167"/>
      <c r="GM84" s="167"/>
      <c r="GN84" s="167"/>
      <c r="GO84" s="167"/>
      <c r="GP84" s="167"/>
      <c r="GQ84" s="167"/>
      <c r="GR84" s="167"/>
      <c r="GS84" s="167"/>
      <c r="GT84" s="167"/>
      <c r="GU84" s="167"/>
      <c r="GV84" s="167"/>
      <c r="GW84" s="167"/>
      <c r="GX84" s="167"/>
      <c r="GY84" s="167"/>
      <c r="GZ84" s="167"/>
      <c r="HA84" s="167"/>
      <c r="HB84" s="167"/>
      <c r="HC84" s="167"/>
      <c r="HD84" s="167"/>
      <c r="HE84" s="167"/>
      <c r="HF84" s="167"/>
      <c r="HG84" s="167"/>
      <c r="HH84" s="167"/>
      <c r="HI84" s="167"/>
      <c r="HJ84" s="167"/>
      <c r="HK84" s="167"/>
      <c r="HL84" s="167"/>
      <c r="HM84" s="167"/>
      <c r="HN84" s="167"/>
      <c r="HO84" s="167"/>
      <c r="HP84" s="167"/>
      <c r="HQ84" s="167"/>
      <c r="HR84" s="167"/>
      <c r="HS84" s="167"/>
      <c r="HT84" s="167"/>
      <c r="HU84" s="167"/>
      <c r="HV84" s="167"/>
      <c r="HW84" s="167"/>
      <c r="HX84" s="167"/>
      <c r="HY84" s="167"/>
      <c r="HZ84" s="167"/>
      <c r="IA84" s="167"/>
      <c r="IB84" s="167"/>
      <c r="IC84" s="167"/>
      <c r="ID84" s="167"/>
      <c r="IE84" s="167"/>
      <c r="IF84" s="167"/>
      <c r="IG84" s="167"/>
      <c r="IH84" s="167"/>
      <c r="II84" s="167"/>
      <c r="IJ84" s="167"/>
      <c r="IK84" s="167"/>
      <c r="IL84" s="167"/>
      <c r="IM84" s="167"/>
      <c r="IN84" s="167"/>
      <c r="IO84" s="167"/>
      <c r="IP84" s="167"/>
      <c r="IQ84" s="167"/>
      <c r="IR84" s="167"/>
      <c r="IS84" s="167"/>
      <c r="IT84" s="167"/>
      <c r="IU84" s="167"/>
      <c r="IV84" s="167"/>
    </row>
    <row r="85" spans="3:256" s="157" customFormat="1" ht="25.5">
      <c r="C85" s="162" t="s">
        <v>509</v>
      </c>
      <c r="D85" s="163" t="s">
        <v>581</v>
      </c>
      <c r="E85" s="164" t="s">
        <v>19</v>
      </c>
      <c r="F85" s="165">
        <v>16</v>
      </c>
      <c r="G85" s="166"/>
      <c r="H85" s="161" t="str">
        <f>IF(G85=0," ",F85*G85)</f>
        <v xml:space="preserve"> </v>
      </c>
      <c r="I85" s="172"/>
      <c r="J85" s="172"/>
      <c r="K85" s="172"/>
      <c r="L85" s="172"/>
      <c r="M85" s="172"/>
      <c r="N85" s="172"/>
      <c r="O85" s="172"/>
      <c r="P85" s="172"/>
      <c r="Q85" s="172"/>
      <c r="R85" s="172"/>
      <c r="S85" s="172"/>
      <c r="T85" s="172"/>
      <c r="U85" s="172"/>
      <c r="V85" s="172"/>
      <c r="W85" s="172"/>
      <c r="X85" s="172"/>
      <c r="Y85" s="172"/>
      <c r="Z85" s="172"/>
      <c r="AA85" s="172"/>
      <c r="AB85" s="172"/>
      <c r="AC85" s="172"/>
      <c r="AD85" s="172"/>
      <c r="AE85" s="172"/>
      <c r="AF85" s="172"/>
      <c r="AG85" s="172"/>
      <c r="AH85" s="172"/>
      <c r="AI85" s="172"/>
      <c r="AJ85" s="172"/>
      <c r="AK85" s="172"/>
      <c r="AL85" s="172"/>
      <c r="AM85" s="172"/>
      <c r="AN85" s="172"/>
      <c r="AO85" s="172"/>
      <c r="AP85" s="172"/>
      <c r="AQ85" s="172"/>
      <c r="AR85" s="172"/>
      <c r="AS85" s="172"/>
      <c r="AT85" s="172"/>
      <c r="AU85" s="172"/>
      <c r="AV85" s="172"/>
      <c r="AW85" s="172"/>
      <c r="AX85" s="172"/>
      <c r="AY85" s="148" t="s">
        <v>511</v>
      </c>
      <c r="AZ85" s="173">
        <v>0.1</v>
      </c>
      <c r="BA85" s="174">
        <v>0.1</v>
      </c>
      <c r="BB85" s="149">
        <f t="shared" si="7"/>
        <v>0.09</v>
      </c>
      <c r="BC85" s="149">
        <f t="shared" si="8"/>
        <v>1.6</v>
      </c>
      <c r="BD85" s="149">
        <f t="shared" si="9"/>
        <v>1.44</v>
      </c>
      <c r="BE85" s="175"/>
      <c r="BF85" s="174"/>
      <c r="BG85" s="152"/>
      <c r="BH85" s="152">
        <f t="shared" si="10"/>
        <v>0</v>
      </c>
      <c r="BI85" s="152">
        <f t="shared" si="11"/>
        <v>0</v>
      </c>
      <c r="BJ85" s="176"/>
      <c r="BK85" s="152">
        <f t="shared" si="12"/>
        <v>0.09</v>
      </c>
      <c r="BL85" s="152">
        <f t="shared" si="13"/>
        <v>1.44</v>
      </c>
      <c r="BM85" s="172"/>
      <c r="BN85" s="172"/>
      <c r="BO85" s="172"/>
      <c r="BP85" s="172"/>
      <c r="BQ85" s="172"/>
      <c r="BR85" s="172"/>
      <c r="BS85" s="172"/>
      <c r="BT85" s="172"/>
      <c r="BU85" s="172"/>
      <c r="BV85" s="172"/>
      <c r="BW85" s="172"/>
      <c r="BX85" s="172"/>
      <c r="BY85" s="172"/>
      <c r="BZ85" s="172"/>
      <c r="CA85" s="172"/>
      <c r="CB85" s="172"/>
      <c r="CC85" s="172"/>
      <c r="CD85" s="172"/>
      <c r="CE85" s="172"/>
      <c r="CF85" s="172"/>
      <c r="CG85" s="172"/>
      <c r="CH85" s="172"/>
      <c r="CI85" s="172"/>
      <c r="CJ85" s="172"/>
      <c r="CK85" s="172"/>
      <c r="CL85" s="172"/>
      <c r="CM85" s="172"/>
      <c r="CN85" s="172"/>
      <c r="CO85" s="172"/>
      <c r="CP85" s="172"/>
      <c r="CQ85" s="172"/>
      <c r="CR85" s="172"/>
      <c r="CS85" s="172"/>
      <c r="CT85" s="172"/>
      <c r="CU85" s="172"/>
      <c r="CV85" s="172"/>
      <c r="CW85" s="172"/>
      <c r="CX85" s="172"/>
      <c r="CY85" s="172"/>
      <c r="CZ85" s="172"/>
      <c r="DA85" s="172"/>
      <c r="DB85" s="172"/>
      <c r="DC85" s="172"/>
      <c r="DD85" s="172"/>
      <c r="DE85" s="172"/>
      <c r="DF85" s="172"/>
      <c r="DG85" s="172"/>
      <c r="DH85" s="172"/>
      <c r="DI85" s="172"/>
      <c r="DJ85" s="172"/>
      <c r="DK85" s="172"/>
      <c r="DL85" s="172"/>
      <c r="DM85" s="172"/>
      <c r="DN85" s="172"/>
      <c r="DO85" s="172"/>
      <c r="DP85" s="172"/>
      <c r="DQ85" s="172"/>
      <c r="DR85" s="172"/>
      <c r="DS85" s="172"/>
      <c r="DT85" s="172"/>
      <c r="DU85" s="172"/>
      <c r="DV85" s="172"/>
      <c r="DW85" s="172"/>
      <c r="DX85" s="172"/>
      <c r="DY85" s="172"/>
      <c r="DZ85" s="172"/>
      <c r="EA85" s="172"/>
      <c r="EB85" s="172"/>
      <c r="EC85" s="172"/>
      <c r="ED85" s="172"/>
      <c r="EE85" s="172"/>
      <c r="EF85" s="172"/>
      <c r="EG85" s="172"/>
      <c r="EH85" s="172"/>
      <c r="EI85" s="172"/>
      <c r="EJ85" s="172"/>
      <c r="EK85" s="172"/>
      <c r="EL85" s="172"/>
      <c r="EM85" s="172"/>
      <c r="EN85" s="172"/>
      <c r="EO85" s="172"/>
      <c r="EP85" s="172"/>
      <c r="EQ85" s="172"/>
      <c r="ER85" s="172"/>
      <c r="ES85" s="172"/>
      <c r="ET85" s="172"/>
      <c r="EU85" s="172"/>
      <c r="EV85" s="172"/>
      <c r="EW85" s="172"/>
      <c r="EX85" s="172"/>
      <c r="EY85" s="172"/>
      <c r="EZ85" s="172"/>
      <c r="FA85" s="172"/>
      <c r="FB85" s="172"/>
      <c r="FC85" s="172"/>
      <c r="FD85" s="172"/>
      <c r="FE85" s="172"/>
      <c r="FF85" s="172"/>
      <c r="FG85" s="172"/>
      <c r="FH85" s="172"/>
      <c r="FI85" s="172"/>
      <c r="FJ85" s="172"/>
      <c r="FK85" s="172"/>
      <c r="FL85" s="172"/>
      <c r="FM85" s="172"/>
      <c r="FN85" s="172"/>
      <c r="FO85" s="172"/>
      <c r="FP85" s="172"/>
      <c r="FQ85" s="172"/>
      <c r="FR85" s="172"/>
      <c r="FS85" s="172"/>
      <c r="FT85" s="172"/>
      <c r="FU85" s="172"/>
      <c r="FV85" s="172"/>
      <c r="FW85" s="172"/>
      <c r="FX85" s="172"/>
      <c r="FY85" s="172"/>
      <c r="FZ85" s="172"/>
      <c r="GA85" s="172"/>
      <c r="GB85" s="172"/>
      <c r="GC85" s="172"/>
      <c r="GD85" s="172"/>
      <c r="GE85" s="172"/>
      <c r="GF85" s="172"/>
      <c r="GG85" s="172"/>
      <c r="GH85" s="172"/>
      <c r="GI85" s="172"/>
      <c r="GJ85" s="172"/>
      <c r="GK85" s="172"/>
      <c r="GL85" s="172"/>
      <c r="GM85" s="172"/>
      <c r="GN85" s="172"/>
      <c r="GO85" s="172"/>
      <c r="GP85" s="172"/>
      <c r="GQ85" s="172"/>
      <c r="GR85" s="172"/>
      <c r="GS85" s="172"/>
      <c r="GT85" s="172"/>
      <c r="GU85" s="172"/>
      <c r="GV85" s="172"/>
      <c r="GW85" s="172"/>
      <c r="GX85" s="172"/>
      <c r="GY85" s="172"/>
      <c r="GZ85" s="172"/>
      <c r="HA85" s="172"/>
      <c r="HB85" s="172"/>
      <c r="HC85" s="172"/>
      <c r="HD85" s="172"/>
      <c r="HE85" s="172"/>
      <c r="HF85" s="172"/>
      <c r="HG85" s="172"/>
      <c r="HH85" s="172"/>
      <c r="HI85" s="172"/>
      <c r="HJ85" s="172"/>
      <c r="HK85" s="172"/>
      <c r="HL85" s="172"/>
      <c r="HM85" s="172"/>
      <c r="HN85" s="172"/>
      <c r="HO85" s="172"/>
      <c r="HP85" s="172"/>
      <c r="HQ85" s="172"/>
      <c r="HR85" s="172"/>
      <c r="HS85" s="172"/>
      <c r="HT85" s="172"/>
      <c r="HU85" s="172"/>
      <c r="HV85" s="172"/>
      <c r="HW85" s="172"/>
      <c r="HX85" s="172"/>
      <c r="HY85" s="172"/>
      <c r="HZ85" s="172"/>
      <c r="IA85" s="172"/>
      <c r="IB85" s="172"/>
      <c r="IC85" s="172"/>
      <c r="ID85" s="172"/>
      <c r="IE85" s="172"/>
      <c r="IF85" s="172"/>
      <c r="IG85" s="172"/>
      <c r="IH85" s="172"/>
      <c r="II85" s="172"/>
      <c r="IJ85" s="172"/>
      <c r="IK85" s="172"/>
      <c r="IL85" s="172"/>
      <c r="IM85" s="172"/>
      <c r="IN85" s="172"/>
      <c r="IO85" s="172"/>
      <c r="IP85" s="172"/>
      <c r="IQ85" s="172"/>
      <c r="IR85" s="172"/>
      <c r="IS85" s="172"/>
      <c r="IT85" s="172"/>
      <c r="IU85" s="172"/>
      <c r="IV85" s="172"/>
    </row>
    <row r="86" spans="3:256" s="157" customFormat="1" ht="25.5">
      <c r="C86" s="162" t="s">
        <v>509</v>
      </c>
      <c r="D86" s="163" t="s">
        <v>582</v>
      </c>
      <c r="E86" s="164" t="s">
        <v>19</v>
      </c>
      <c r="F86" s="165">
        <v>10</v>
      </c>
      <c r="G86" s="166" t="s">
        <v>507</v>
      </c>
      <c r="H86" s="161"/>
      <c r="I86" s="167"/>
      <c r="J86" s="167"/>
      <c r="K86" s="167"/>
      <c r="L86" s="167"/>
      <c r="M86" s="167"/>
      <c r="N86" s="167"/>
      <c r="O86" s="167"/>
      <c r="P86" s="167"/>
      <c r="Q86" s="167"/>
      <c r="R86" s="167"/>
      <c r="S86" s="167"/>
      <c r="T86" s="167"/>
      <c r="U86" s="167"/>
      <c r="V86" s="167"/>
      <c r="W86" s="167"/>
      <c r="X86" s="167"/>
      <c r="Y86" s="167"/>
      <c r="Z86" s="167"/>
      <c r="AA86" s="167"/>
      <c r="AB86" s="167"/>
      <c r="AC86" s="167"/>
      <c r="AD86" s="167"/>
      <c r="AE86" s="167"/>
      <c r="AF86" s="167"/>
      <c r="AG86" s="167"/>
      <c r="AH86" s="167"/>
      <c r="AI86" s="167"/>
      <c r="AJ86" s="167"/>
      <c r="AK86" s="167"/>
      <c r="AL86" s="167"/>
      <c r="AM86" s="167"/>
      <c r="AN86" s="167"/>
      <c r="AO86" s="167"/>
      <c r="AP86" s="167"/>
      <c r="AQ86" s="167"/>
      <c r="AR86" s="167"/>
      <c r="AS86" s="167"/>
      <c r="AT86" s="167"/>
      <c r="AU86" s="167"/>
      <c r="AV86" s="167"/>
      <c r="AW86" s="167"/>
      <c r="AX86" s="167"/>
      <c r="AY86" s="148" t="s">
        <v>511</v>
      </c>
      <c r="AZ86" s="149">
        <v>1.6</v>
      </c>
      <c r="BA86" s="150">
        <v>0.1</v>
      </c>
      <c r="BB86" s="149">
        <f t="shared" si="7"/>
        <v>1.44</v>
      </c>
      <c r="BC86" s="149">
        <f t="shared" si="8"/>
        <v>16</v>
      </c>
      <c r="BD86" s="149">
        <f t="shared" si="9"/>
        <v>14.4</v>
      </c>
      <c r="BE86" s="168"/>
      <c r="BF86" s="150"/>
      <c r="BG86" s="152"/>
      <c r="BH86" s="152">
        <f t="shared" si="10"/>
        <v>0</v>
      </c>
      <c r="BI86" s="152">
        <f t="shared" si="11"/>
        <v>0</v>
      </c>
      <c r="BJ86" s="169"/>
      <c r="BK86" s="152">
        <f t="shared" si="12"/>
        <v>1.44</v>
      </c>
      <c r="BL86" s="152">
        <f t="shared" si="13"/>
        <v>14.4</v>
      </c>
      <c r="BM86" s="167"/>
      <c r="BN86" s="167"/>
      <c r="BO86" s="167"/>
      <c r="BP86" s="167"/>
      <c r="BQ86" s="167"/>
      <c r="BR86" s="167"/>
      <c r="BS86" s="167"/>
      <c r="BT86" s="167"/>
      <c r="BU86" s="167"/>
      <c r="BV86" s="167"/>
      <c r="BW86" s="167"/>
      <c r="BX86" s="167"/>
      <c r="BY86" s="167"/>
      <c r="BZ86" s="167"/>
      <c r="CA86" s="167"/>
      <c r="CB86" s="167"/>
      <c r="CC86" s="167"/>
      <c r="CD86" s="167"/>
      <c r="CE86" s="167"/>
      <c r="CF86" s="167"/>
      <c r="CG86" s="167"/>
      <c r="CH86" s="167"/>
      <c r="CI86" s="167"/>
      <c r="CJ86" s="167"/>
      <c r="CK86" s="167"/>
      <c r="CL86" s="167"/>
      <c r="CM86" s="167"/>
      <c r="CN86" s="167"/>
      <c r="CO86" s="167"/>
      <c r="CP86" s="167"/>
      <c r="CQ86" s="167"/>
      <c r="CR86" s="167"/>
      <c r="CS86" s="167"/>
      <c r="CT86" s="167"/>
      <c r="CU86" s="167"/>
      <c r="CV86" s="167"/>
      <c r="CW86" s="167"/>
      <c r="CX86" s="167"/>
      <c r="CY86" s="167"/>
      <c r="CZ86" s="167"/>
      <c r="DA86" s="167"/>
      <c r="DB86" s="167"/>
      <c r="DC86" s="167"/>
      <c r="DD86" s="167"/>
      <c r="DE86" s="167"/>
      <c r="DF86" s="167"/>
      <c r="DG86" s="167"/>
      <c r="DH86" s="167"/>
      <c r="DI86" s="167"/>
      <c r="DJ86" s="167"/>
      <c r="DK86" s="167"/>
      <c r="DL86" s="167"/>
      <c r="DM86" s="167"/>
      <c r="DN86" s="167"/>
      <c r="DO86" s="167"/>
      <c r="DP86" s="167"/>
      <c r="DQ86" s="167"/>
      <c r="DR86" s="167"/>
      <c r="DS86" s="167"/>
      <c r="DT86" s="167"/>
      <c r="DU86" s="167"/>
      <c r="DV86" s="167"/>
      <c r="DW86" s="167"/>
      <c r="DX86" s="167"/>
      <c r="DY86" s="167"/>
      <c r="DZ86" s="167"/>
      <c r="EA86" s="167"/>
      <c r="EB86" s="167"/>
      <c r="EC86" s="167"/>
      <c r="ED86" s="167"/>
      <c r="EE86" s="167"/>
      <c r="EF86" s="167"/>
      <c r="EG86" s="167"/>
      <c r="EH86" s="167"/>
      <c r="EI86" s="167"/>
      <c r="EJ86" s="167"/>
      <c r="EK86" s="167"/>
      <c r="EL86" s="167"/>
      <c r="EM86" s="167"/>
      <c r="EN86" s="167"/>
      <c r="EO86" s="167"/>
      <c r="EP86" s="167"/>
      <c r="EQ86" s="167"/>
      <c r="ER86" s="167"/>
      <c r="ES86" s="167"/>
      <c r="ET86" s="167"/>
      <c r="EU86" s="167"/>
      <c r="EV86" s="167"/>
      <c r="EW86" s="167"/>
      <c r="EX86" s="167"/>
      <c r="EY86" s="167"/>
      <c r="EZ86" s="167"/>
      <c r="FA86" s="167"/>
      <c r="FB86" s="167"/>
      <c r="FC86" s="167"/>
      <c r="FD86" s="167"/>
      <c r="FE86" s="167"/>
      <c r="FF86" s="167"/>
      <c r="FG86" s="167"/>
      <c r="FH86" s="167"/>
      <c r="FI86" s="167"/>
      <c r="FJ86" s="167"/>
      <c r="FK86" s="167"/>
      <c r="FL86" s="167"/>
      <c r="FM86" s="167"/>
      <c r="FN86" s="167"/>
      <c r="FO86" s="167"/>
      <c r="FP86" s="167"/>
      <c r="FQ86" s="167"/>
      <c r="FR86" s="167"/>
      <c r="FS86" s="167"/>
      <c r="FT86" s="167"/>
      <c r="FU86" s="167"/>
      <c r="FV86" s="167"/>
      <c r="FW86" s="167"/>
      <c r="FX86" s="167"/>
      <c r="FY86" s="167"/>
      <c r="FZ86" s="167"/>
      <c r="GA86" s="167"/>
      <c r="GB86" s="167"/>
      <c r="GC86" s="167"/>
      <c r="GD86" s="167"/>
      <c r="GE86" s="167"/>
      <c r="GF86" s="167"/>
      <c r="GG86" s="167"/>
      <c r="GH86" s="167"/>
      <c r="GI86" s="167"/>
      <c r="GJ86" s="167"/>
      <c r="GK86" s="167"/>
      <c r="GL86" s="167"/>
      <c r="GM86" s="167"/>
      <c r="GN86" s="167"/>
      <c r="GO86" s="167"/>
      <c r="GP86" s="167"/>
      <c r="GQ86" s="167"/>
      <c r="GR86" s="167"/>
      <c r="GS86" s="167"/>
      <c r="GT86" s="167"/>
      <c r="GU86" s="167"/>
      <c r="GV86" s="167"/>
      <c r="GW86" s="167"/>
      <c r="GX86" s="167"/>
      <c r="GY86" s="167"/>
      <c r="GZ86" s="167"/>
      <c r="HA86" s="167"/>
      <c r="HB86" s="167"/>
      <c r="HC86" s="167"/>
      <c r="HD86" s="167"/>
      <c r="HE86" s="167"/>
      <c r="HF86" s="167"/>
      <c r="HG86" s="167"/>
      <c r="HH86" s="167"/>
      <c r="HI86" s="167"/>
      <c r="HJ86" s="167"/>
      <c r="HK86" s="167"/>
      <c r="HL86" s="167"/>
      <c r="HM86" s="167"/>
      <c r="HN86" s="167"/>
      <c r="HO86" s="167"/>
      <c r="HP86" s="167"/>
      <c r="HQ86" s="167"/>
      <c r="HR86" s="167"/>
      <c r="HS86" s="167"/>
      <c r="HT86" s="167"/>
      <c r="HU86" s="167"/>
      <c r="HV86" s="167"/>
      <c r="HW86" s="167"/>
      <c r="HX86" s="167"/>
      <c r="HY86" s="167"/>
      <c r="HZ86" s="167"/>
      <c r="IA86" s="167"/>
      <c r="IB86" s="167"/>
      <c r="IC86" s="167"/>
      <c r="ID86" s="167"/>
      <c r="IE86" s="167"/>
      <c r="IF86" s="167"/>
      <c r="IG86" s="167"/>
      <c r="IH86" s="167"/>
      <c r="II86" s="167"/>
      <c r="IJ86" s="167"/>
      <c r="IK86" s="167"/>
      <c r="IL86" s="167"/>
      <c r="IM86" s="167"/>
      <c r="IN86" s="167"/>
      <c r="IO86" s="167"/>
      <c r="IP86" s="167"/>
      <c r="IQ86" s="167"/>
      <c r="IR86" s="167"/>
      <c r="IS86" s="167"/>
      <c r="IT86" s="167"/>
      <c r="IU86" s="167"/>
      <c r="IV86" s="167"/>
    </row>
    <row r="87" spans="3:256" s="157" customFormat="1" ht="25.5">
      <c r="C87" s="162" t="s">
        <v>509</v>
      </c>
      <c r="D87" s="163" t="s">
        <v>583</v>
      </c>
      <c r="E87" s="164" t="s">
        <v>19</v>
      </c>
      <c r="F87" s="165">
        <v>4</v>
      </c>
      <c r="G87" s="166" t="s">
        <v>507</v>
      </c>
      <c r="H87" s="161"/>
      <c r="I87" s="167"/>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c r="AG87" s="167"/>
      <c r="AH87" s="167"/>
      <c r="AI87" s="167"/>
      <c r="AJ87" s="167"/>
      <c r="AK87" s="167"/>
      <c r="AL87" s="167"/>
      <c r="AM87" s="167"/>
      <c r="AN87" s="167"/>
      <c r="AO87" s="167"/>
      <c r="AP87" s="167"/>
      <c r="AQ87" s="167"/>
      <c r="AR87" s="167"/>
      <c r="AS87" s="167"/>
      <c r="AT87" s="167"/>
      <c r="AU87" s="167"/>
      <c r="AV87" s="167"/>
      <c r="AW87" s="167"/>
      <c r="AX87" s="167"/>
      <c r="AY87" s="148" t="s">
        <v>511</v>
      </c>
      <c r="AZ87" s="149">
        <v>1.73</v>
      </c>
      <c r="BA87" s="150">
        <v>0.1</v>
      </c>
      <c r="BB87" s="149">
        <f t="shared" si="7"/>
        <v>1.5569999999999999</v>
      </c>
      <c r="BC87" s="149">
        <f t="shared" si="8"/>
        <v>6.92</v>
      </c>
      <c r="BD87" s="149">
        <f t="shared" si="9"/>
        <v>6.2279999999999998</v>
      </c>
      <c r="BE87" s="168"/>
      <c r="BF87" s="150"/>
      <c r="BG87" s="152"/>
      <c r="BH87" s="152">
        <f t="shared" si="10"/>
        <v>0</v>
      </c>
      <c r="BI87" s="152">
        <f t="shared" si="11"/>
        <v>0</v>
      </c>
      <c r="BJ87" s="169"/>
      <c r="BK87" s="152">
        <f t="shared" si="12"/>
        <v>1.5569999999999999</v>
      </c>
      <c r="BL87" s="152">
        <f t="shared" si="13"/>
        <v>6.2279999999999998</v>
      </c>
      <c r="BM87" s="167"/>
      <c r="BN87" s="167"/>
      <c r="BO87" s="167"/>
      <c r="BP87" s="167"/>
      <c r="BQ87" s="167"/>
      <c r="BR87" s="167"/>
      <c r="BS87" s="167"/>
      <c r="BT87" s="167"/>
      <c r="BU87" s="167"/>
      <c r="BV87" s="167"/>
      <c r="BW87" s="167"/>
      <c r="BX87" s="167"/>
      <c r="BY87" s="167"/>
      <c r="BZ87" s="167"/>
      <c r="CA87" s="167"/>
      <c r="CB87" s="167"/>
      <c r="CC87" s="167"/>
      <c r="CD87" s="167"/>
      <c r="CE87" s="167"/>
      <c r="CF87" s="167"/>
      <c r="CG87" s="167"/>
      <c r="CH87" s="167"/>
      <c r="CI87" s="167"/>
      <c r="CJ87" s="167"/>
      <c r="CK87" s="167"/>
      <c r="CL87" s="167"/>
      <c r="CM87" s="167"/>
      <c r="CN87" s="167"/>
      <c r="CO87" s="167"/>
      <c r="CP87" s="167"/>
      <c r="CQ87" s="167"/>
      <c r="CR87" s="167"/>
      <c r="CS87" s="167"/>
      <c r="CT87" s="167"/>
      <c r="CU87" s="167"/>
      <c r="CV87" s="167"/>
      <c r="CW87" s="167"/>
      <c r="CX87" s="167"/>
      <c r="CY87" s="167"/>
      <c r="CZ87" s="167"/>
      <c r="DA87" s="167"/>
      <c r="DB87" s="167"/>
      <c r="DC87" s="167"/>
      <c r="DD87" s="167"/>
      <c r="DE87" s="167"/>
      <c r="DF87" s="167"/>
      <c r="DG87" s="167"/>
      <c r="DH87" s="167"/>
      <c r="DI87" s="167"/>
      <c r="DJ87" s="167"/>
      <c r="DK87" s="167"/>
      <c r="DL87" s="167"/>
      <c r="DM87" s="167"/>
      <c r="DN87" s="167"/>
      <c r="DO87" s="167"/>
      <c r="DP87" s="167"/>
      <c r="DQ87" s="167"/>
      <c r="DR87" s="167"/>
      <c r="DS87" s="167"/>
      <c r="DT87" s="167"/>
      <c r="DU87" s="167"/>
      <c r="DV87" s="167"/>
      <c r="DW87" s="167"/>
      <c r="DX87" s="167"/>
      <c r="DY87" s="167"/>
      <c r="DZ87" s="167"/>
      <c r="EA87" s="167"/>
      <c r="EB87" s="167"/>
      <c r="EC87" s="167"/>
      <c r="ED87" s="167"/>
      <c r="EE87" s="167"/>
      <c r="EF87" s="167"/>
      <c r="EG87" s="167"/>
      <c r="EH87" s="167"/>
      <c r="EI87" s="167"/>
      <c r="EJ87" s="167"/>
      <c r="EK87" s="167"/>
      <c r="EL87" s="167"/>
      <c r="EM87" s="167"/>
      <c r="EN87" s="167"/>
      <c r="EO87" s="167"/>
      <c r="EP87" s="167"/>
      <c r="EQ87" s="167"/>
      <c r="ER87" s="167"/>
      <c r="ES87" s="167"/>
      <c r="ET87" s="167"/>
      <c r="EU87" s="167"/>
      <c r="EV87" s="167"/>
      <c r="EW87" s="167"/>
      <c r="EX87" s="167"/>
      <c r="EY87" s="167"/>
      <c r="EZ87" s="167"/>
      <c r="FA87" s="167"/>
      <c r="FB87" s="167"/>
      <c r="FC87" s="167"/>
      <c r="FD87" s="167"/>
      <c r="FE87" s="167"/>
      <c r="FF87" s="167"/>
      <c r="FG87" s="167"/>
      <c r="FH87" s="167"/>
      <c r="FI87" s="167"/>
      <c r="FJ87" s="167"/>
      <c r="FK87" s="167"/>
      <c r="FL87" s="167"/>
      <c r="FM87" s="167"/>
      <c r="FN87" s="167"/>
      <c r="FO87" s="167"/>
      <c r="FP87" s="167"/>
      <c r="FQ87" s="167"/>
      <c r="FR87" s="167"/>
      <c r="FS87" s="167"/>
      <c r="FT87" s="167"/>
      <c r="FU87" s="167"/>
      <c r="FV87" s="167"/>
      <c r="FW87" s="167"/>
      <c r="FX87" s="167"/>
      <c r="FY87" s="167"/>
      <c r="FZ87" s="167"/>
      <c r="GA87" s="167"/>
      <c r="GB87" s="167"/>
      <c r="GC87" s="167"/>
      <c r="GD87" s="167"/>
      <c r="GE87" s="167"/>
      <c r="GF87" s="167"/>
      <c r="GG87" s="167"/>
      <c r="GH87" s="167"/>
      <c r="GI87" s="167"/>
      <c r="GJ87" s="167"/>
      <c r="GK87" s="167"/>
      <c r="GL87" s="167"/>
      <c r="GM87" s="167"/>
      <c r="GN87" s="167"/>
      <c r="GO87" s="167"/>
      <c r="GP87" s="167"/>
      <c r="GQ87" s="167"/>
      <c r="GR87" s="167"/>
      <c r="GS87" s="167"/>
      <c r="GT87" s="167"/>
      <c r="GU87" s="167"/>
      <c r="GV87" s="167"/>
      <c r="GW87" s="167"/>
      <c r="GX87" s="167"/>
      <c r="GY87" s="167"/>
      <c r="GZ87" s="167"/>
      <c r="HA87" s="167"/>
      <c r="HB87" s="167"/>
      <c r="HC87" s="167"/>
      <c r="HD87" s="167"/>
      <c r="HE87" s="167"/>
      <c r="HF87" s="167"/>
      <c r="HG87" s="167"/>
      <c r="HH87" s="167"/>
      <c r="HI87" s="167"/>
      <c r="HJ87" s="167"/>
      <c r="HK87" s="167"/>
      <c r="HL87" s="167"/>
      <c r="HM87" s="167"/>
      <c r="HN87" s="167"/>
      <c r="HO87" s="167"/>
      <c r="HP87" s="167"/>
      <c r="HQ87" s="167"/>
      <c r="HR87" s="167"/>
      <c r="HS87" s="167"/>
      <c r="HT87" s="167"/>
      <c r="HU87" s="167"/>
      <c r="HV87" s="167"/>
      <c r="HW87" s="167"/>
      <c r="HX87" s="167"/>
      <c r="HY87" s="167"/>
      <c r="HZ87" s="167"/>
      <c r="IA87" s="167"/>
      <c r="IB87" s="167"/>
      <c r="IC87" s="167"/>
      <c r="ID87" s="167"/>
      <c r="IE87" s="167"/>
      <c r="IF87" s="167"/>
      <c r="IG87" s="167"/>
      <c r="IH87" s="167"/>
      <c r="II87" s="167"/>
      <c r="IJ87" s="167"/>
      <c r="IK87" s="167"/>
      <c r="IL87" s="167"/>
      <c r="IM87" s="167"/>
      <c r="IN87" s="167"/>
      <c r="IO87" s="167"/>
      <c r="IP87" s="167"/>
      <c r="IQ87" s="167"/>
      <c r="IR87" s="167"/>
      <c r="IS87" s="167"/>
      <c r="IT87" s="167"/>
      <c r="IU87" s="167"/>
      <c r="IV87" s="167"/>
    </row>
    <row r="88" spans="3:256" s="157" customFormat="1" ht="25.5">
      <c r="C88" s="162" t="s">
        <v>509</v>
      </c>
      <c r="D88" s="163" t="s">
        <v>584</v>
      </c>
      <c r="E88" s="164" t="s">
        <v>19</v>
      </c>
      <c r="F88" s="165">
        <v>1</v>
      </c>
      <c r="G88" s="166" t="s">
        <v>507</v>
      </c>
      <c r="H88" s="161"/>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167"/>
      <c r="AL88" s="167"/>
      <c r="AM88" s="167"/>
      <c r="AN88" s="167"/>
      <c r="AO88" s="167"/>
      <c r="AP88" s="167"/>
      <c r="AQ88" s="167"/>
      <c r="AR88" s="167"/>
      <c r="AS88" s="167"/>
      <c r="AT88" s="167"/>
      <c r="AU88" s="167"/>
      <c r="AV88" s="167"/>
      <c r="AW88" s="167"/>
      <c r="AX88" s="167"/>
      <c r="AY88" s="148" t="s">
        <v>511</v>
      </c>
      <c r="AZ88" s="149">
        <v>1.92</v>
      </c>
      <c r="BA88" s="150">
        <v>0.1</v>
      </c>
      <c r="BB88" s="149">
        <f t="shared" si="7"/>
        <v>1.728</v>
      </c>
      <c r="BC88" s="149">
        <f t="shared" si="8"/>
        <v>1.92</v>
      </c>
      <c r="BD88" s="149">
        <f t="shared" si="9"/>
        <v>1.728</v>
      </c>
      <c r="BE88" s="168"/>
      <c r="BF88" s="150"/>
      <c r="BG88" s="152"/>
      <c r="BH88" s="152">
        <f t="shared" si="10"/>
        <v>0</v>
      </c>
      <c r="BI88" s="152">
        <f t="shared" si="11"/>
        <v>0</v>
      </c>
      <c r="BJ88" s="169"/>
      <c r="BK88" s="152">
        <f t="shared" si="12"/>
        <v>1.728</v>
      </c>
      <c r="BL88" s="152">
        <f t="shared" si="13"/>
        <v>1.728</v>
      </c>
      <c r="BM88" s="167"/>
      <c r="BN88" s="167"/>
      <c r="BO88" s="167"/>
      <c r="BP88" s="167"/>
      <c r="BQ88" s="167"/>
      <c r="BR88" s="167"/>
      <c r="BS88" s="167"/>
      <c r="BT88" s="167"/>
      <c r="BU88" s="167"/>
      <c r="BV88" s="167"/>
      <c r="BW88" s="167"/>
      <c r="BX88" s="167"/>
      <c r="BY88" s="167"/>
      <c r="BZ88" s="167"/>
      <c r="CA88" s="167"/>
      <c r="CB88" s="167"/>
      <c r="CC88" s="167"/>
      <c r="CD88" s="167"/>
      <c r="CE88" s="167"/>
      <c r="CF88" s="167"/>
      <c r="CG88" s="167"/>
      <c r="CH88" s="167"/>
      <c r="CI88" s="167"/>
      <c r="CJ88" s="167"/>
      <c r="CK88" s="167"/>
      <c r="CL88" s="167"/>
      <c r="CM88" s="167"/>
      <c r="CN88" s="167"/>
      <c r="CO88" s="167"/>
      <c r="CP88" s="167"/>
      <c r="CQ88" s="167"/>
      <c r="CR88" s="167"/>
      <c r="CS88" s="167"/>
      <c r="CT88" s="167"/>
      <c r="CU88" s="167"/>
      <c r="CV88" s="167"/>
      <c r="CW88" s="167"/>
      <c r="CX88" s="167"/>
      <c r="CY88" s="167"/>
      <c r="CZ88" s="167"/>
      <c r="DA88" s="167"/>
      <c r="DB88" s="167"/>
      <c r="DC88" s="167"/>
      <c r="DD88" s="167"/>
      <c r="DE88" s="167"/>
      <c r="DF88" s="167"/>
      <c r="DG88" s="167"/>
      <c r="DH88" s="167"/>
      <c r="DI88" s="167"/>
      <c r="DJ88" s="167"/>
      <c r="DK88" s="167"/>
      <c r="DL88" s="167"/>
      <c r="DM88" s="167"/>
      <c r="DN88" s="167"/>
      <c r="DO88" s="167"/>
      <c r="DP88" s="167"/>
      <c r="DQ88" s="167"/>
      <c r="DR88" s="167"/>
      <c r="DS88" s="167"/>
      <c r="DT88" s="167"/>
      <c r="DU88" s="167"/>
      <c r="DV88" s="167"/>
      <c r="DW88" s="167"/>
      <c r="DX88" s="167"/>
      <c r="DY88" s="167"/>
      <c r="DZ88" s="167"/>
      <c r="EA88" s="167"/>
      <c r="EB88" s="167"/>
      <c r="EC88" s="167"/>
      <c r="ED88" s="167"/>
      <c r="EE88" s="167"/>
      <c r="EF88" s="167"/>
      <c r="EG88" s="167"/>
      <c r="EH88" s="167"/>
      <c r="EI88" s="167"/>
      <c r="EJ88" s="167"/>
      <c r="EK88" s="167"/>
      <c r="EL88" s="167"/>
      <c r="EM88" s="167"/>
      <c r="EN88" s="167"/>
      <c r="EO88" s="167"/>
      <c r="EP88" s="167"/>
      <c r="EQ88" s="167"/>
      <c r="ER88" s="167"/>
      <c r="ES88" s="167"/>
      <c r="ET88" s="167"/>
      <c r="EU88" s="167"/>
      <c r="EV88" s="167"/>
      <c r="EW88" s="167"/>
      <c r="EX88" s="167"/>
      <c r="EY88" s="167"/>
      <c r="EZ88" s="167"/>
      <c r="FA88" s="167"/>
      <c r="FB88" s="167"/>
      <c r="FC88" s="167"/>
      <c r="FD88" s="167"/>
      <c r="FE88" s="167"/>
      <c r="FF88" s="167"/>
      <c r="FG88" s="167"/>
      <c r="FH88" s="167"/>
      <c r="FI88" s="167"/>
      <c r="FJ88" s="167"/>
      <c r="FK88" s="167"/>
      <c r="FL88" s="167"/>
      <c r="FM88" s="167"/>
      <c r="FN88" s="167"/>
      <c r="FO88" s="167"/>
      <c r="FP88" s="167"/>
      <c r="FQ88" s="167"/>
      <c r="FR88" s="167"/>
      <c r="FS88" s="167"/>
      <c r="FT88" s="167"/>
      <c r="FU88" s="167"/>
      <c r="FV88" s="167"/>
      <c r="FW88" s="167"/>
      <c r="FX88" s="167"/>
      <c r="FY88" s="167"/>
      <c r="FZ88" s="167"/>
      <c r="GA88" s="167"/>
      <c r="GB88" s="167"/>
      <c r="GC88" s="167"/>
      <c r="GD88" s="167"/>
      <c r="GE88" s="167"/>
      <c r="GF88" s="167"/>
      <c r="GG88" s="167"/>
      <c r="GH88" s="167"/>
      <c r="GI88" s="167"/>
      <c r="GJ88" s="167"/>
      <c r="GK88" s="167"/>
      <c r="GL88" s="167"/>
      <c r="GM88" s="167"/>
      <c r="GN88" s="167"/>
      <c r="GO88" s="167"/>
      <c r="GP88" s="167"/>
      <c r="GQ88" s="167"/>
      <c r="GR88" s="167"/>
      <c r="GS88" s="167"/>
      <c r="GT88" s="167"/>
      <c r="GU88" s="167"/>
      <c r="GV88" s="167"/>
      <c r="GW88" s="167"/>
      <c r="GX88" s="167"/>
      <c r="GY88" s="167"/>
      <c r="GZ88" s="167"/>
      <c r="HA88" s="167"/>
      <c r="HB88" s="167"/>
      <c r="HC88" s="167"/>
      <c r="HD88" s="167"/>
      <c r="HE88" s="167"/>
      <c r="HF88" s="167"/>
      <c r="HG88" s="167"/>
      <c r="HH88" s="167"/>
      <c r="HI88" s="167"/>
      <c r="HJ88" s="167"/>
      <c r="HK88" s="167"/>
      <c r="HL88" s="167"/>
      <c r="HM88" s="167"/>
      <c r="HN88" s="167"/>
      <c r="HO88" s="167"/>
      <c r="HP88" s="167"/>
      <c r="HQ88" s="167"/>
      <c r="HR88" s="167"/>
      <c r="HS88" s="167"/>
      <c r="HT88" s="167"/>
      <c r="HU88" s="167"/>
      <c r="HV88" s="167"/>
      <c r="HW88" s="167"/>
      <c r="HX88" s="167"/>
      <c r="HY88" s="167"/>
      <c r="HZ88" s="167"/>
      <c r="IA88" s="167"/>
      <c r="IB88" s="167"/>
      <c r="IC88" s="167"/>
      <c r="ID88" s="167"/>
      <c r="IE88" s="167"/>
      <c r="IF88" s="167"/>
      <c r="IG88" s="167"/>
      <c r="IH88" s="167"/>
      <c r="II88" s="167"/>
      <c r="IJ88" s="167"/>
      <c r="IK88" s="167"/>
      <c r="IL88" s="167"/>
      <c r="IM88" s="167"/>
      <c r="IN88" s="167"/>
      <c r="IO88" s="167"/>
      <c r="IP88" s="167"/>
      <c r="IQ88" s="167"/>
      <c r="IR88" s="167"/>
      <c r="IS88" s="167"/>
      <c r="IT88" s="167"/>
      <c r="IU88" s="167"/>
      <c r="IV88" s="167"/>
    </row>
    <row r="89" spans="3:256" s="157" customFormat="1" ht="38.25">
      <c r="C89" s="162" t="s">
        <v>509</v>
      </c>
      <c r="D89" s="163" t="s">
        <v>585</v>
      </c>
      <c r="E89" s="164" t="s">
        <v>19</v>
      </c>
      <c r="F89" s="165">
        <v>1</v>
      </c>
      <c r="G89" s="166"/>
      <c r="H89" s="161" t="str">
        <f t="shared" ref="H89:H91" si="14">IF(G89=0," ",F89*G89)</f>
        <v xml:space="preserve"> </v>
      </c>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172"/>
      <c r="AL89" s="172"/>
      <c r="AM89" s="172"/>
      <c r="AN89" s="172"/>
      <c r="AO89" s="172"/>
      <c r="AP89" s="172"/>
      <c r="AQ89" s="172"/>
      <c r="AR89" s="172"/>
      <c r="AS89" s="172"/>
      <c r="AT89" s="172"/>
      <c r="AU89" s="172"/>
      <c r="AV89" s="172"/>
      <c r="AW89" s="172"/>
      <c r="AX89" s="172"/>
      <c r="AY89" s="148" t="s">
        <v>586</v>
      </c>
      <c r="AZ89" s="173">
        <v>330.8</v>
      </c>
      <c r="BA89" s="174"/>
      <c r="BB89" s="149">
        <f t="shared" si="7"/>
        <v>330.8</v>
      </c>
      <c r="BC89" s="149">
        <f t="shared" si="8"/>
        <v>330.8</v>
      </c>
      <c r="BD89" s="149">
        <f t="shared" si="9"/>
        <v>330.8</v>
      </c>
      <c r="BE89" s="175"/>
      <c r="BF89" s="174"/>
      <c r="BG89" s="152"/>
      <c r="BH89" s="152">
        <f t="shared" si="10"/>
        <v>0</v>
      </c>
      <c r="BI89" s="152">
        <f t="shared" si="11"/>
        <v>0</v>
      </c>
      <c r="BJ89" s="176"/>
      <c r="BK89" s="152">
        <f t="shared" si="12"/>
        <v>330.8</v>
      </c>
      <c r="BL89" s="152">
        <f t="shared" si="13"/>
        <v>330.8</v>
      </c>
      <c r="BM89" s="172"/>
      <c r="BN89" s="172"/>
      <c r="BO89" s="172"/>
      <c r="BP89" s="172"/>
      <c r="BQ89" s="172"/>
      <c r="BR89" s="172"/>
      <c r="BS89" s="172"/>
      <c r="BT89" s="172"/>
      <c r="BU89" s="172"/>
      <c r="BV89" s="172"/>
      <c r="BW89" s="172"/>
      <c r="BX89" s="172"/>
      <c r="BY89" s="172"/>
      <c r="BZ89" s="172"/>
      <c r="CA89" s="172"/>
      <c r="CB89" s="172"/>
      <c r="CC89" s="172"/>
      <c r="CD89" s="172"/>
      <c r="CE89" s="172"/>
      <c r="CF89" s="172"/>
      <c r="CG89" s="172"/>
      <c r="CH89" s="172"/>
      <c r="CI89" s="172"/>
      <c r="CJ89" s="172"/>
      <c r="CK89" s="172"/>
      <c r="CL89" s="172"/>
      <c r="CM89" s="172"/>
      <c r="CN89" s="172"/>
      <c r="CO89" s="172"/>
      <c r="CP89" s="172"/>
      <c r="CQ89" s="172"/>
      <c r="CR89" s="172"/>
      <c r="CS89" s="172"/>
      <c r="CT89" s="172"/>
      <c r="CU89" s="172"/>
      <c r="CV89" s="172"/>
      <c r="CW89" s="172"/>
      <c r="CX89" s="172"/>
      <c r="CY89" s="172"/>
      <c r="CZ89" s="172"/>
      <c r="DA89" s="172"/>
      <c r="DB89" s="172"/>
      <c r="DC89" s="172"/>
      <c r="DD89" s="172"/>
      <c r="DE89" s="172"/>
      <c r="DF89" s="172"/>
      <c r="DG89" s="172"/>
      <c r="DH89" s="172"/>
      <c r="DI89" s="172"/>
      <c r="DJ89" s="172"/>
      <c r="DK89" s="172"/>
      <c r="DL89" s="172"/>
      <c r="DM89" s="172"/>
      <c r="DN89" s="172"/>
      <c r="DO89" s="172"/>
      <c r="DP89" s="172"/>
      <c r="DQ89" s="172"/>
      <c r="DR89" s="172"/>
      <c r="DS89" s="172"/>
      <c r="DT89" s="172"/>
      <c r="DU89" s="172"/>
      <c r="DV89" s="172"/>
      <c r="DW89" s="172"/>
      <c r="DX89" s="172"/>
      <c r="DY89" s="172"/>
      <c r="DZ89" s="172"/>
      <c r="EA89" s="172"/>
      <c r="EB89" s="172"/>
      <c r="EC89" s="172"/>
      <c r="ED89" s="172"/>
      <c r="EE89" s="172"/>
      <c r="EF89" s="172"/>
      <c r="EG89" s="172"/>
      <c r="EH89" s="172"/>
      <c r="EI89" s="172"/>
      <c r="EJ89" s="172"/>
      <c r="EK89" s="172"/>
      <c r="EL89" s="172"/>
      <c r="EM89" s="172"/>
      <c r="EN89" s="172"/>
      <c r="EO89" s="172"/>
      <c r="EP89" s="172"/>
      <c r="EQ89" s="172"/>
      <c r="ER89" s="172"/>
      <c r="ES89" s="172"/>
      <c r="ET89" s="172"/>
      <c r="EU89" s="172"/>
      <c r="EV89" s="172"/>
      <c r="EW89" s="172"/>
      <c r="EX89" s="172"/>
      <c r="EY89" s="172"/>
      <c r="EZ89" s="172"/>
      <c r="FA89" s="172"/>
      <c r="FB89" s="172"/>
      <c r="FC89" s="172"/>
      <c r="FD89" s="172"/>
      <c r="FE89" s="172"/>
      <c r="FF89" s="172"/>
      <c r="FG89" s="172"/>
      <c r="FH89" s="172"/>
      <c r="FI89" s="172"/>
      <c r="FJ89" s="172"/>
      <c r="FK89" s="172"/>
      <c r="FL89" s="172"/>
      <c r="FM89" s="172"/>
      <c r="FN89" s="172"/>
      <c r="FO89" s="172"/>
      <c r="FP89" s="172"/>
      <c r="FQ89" s="172"/>
      <c r="FR89" s="172"/>
      <c r="FS89" s="172"/>
      <c r="FT89" s="172"/>
      <c r="FU89" s="172"/>
      <c r="FV89" s="172"/>
      <c r="FW89" s="172"/>
      <c r="FX89" s="172"/>
      <c r="FY89" s="172"/>
      <c r="FZ89" s="172"/>
      <c r="GA89" s="172"/>
      <c r="GB89" s="172"/>
      <c r="GC89" s="172"/>
      <c r="GD89" s="172"/>
      <c r="GE89" s="172"/>
      <c r="GF89" s="172"/>
      <c r="GG89" s="172"/>
      <c r="GH89" s="172"/>
      <c r="GI89" s="172"/>
      <c r="GJ89" s="172"/>
      <c r="GK89" s="172"/>
      <c r="GL89" s="172"/>
      <c r="GM89" s="172"/>
      <c r="GN89" s="172"/>
      <c r="GO89" s="172"/>
      <c r="GP89" s="172"/>
      <c r="GQ89" s="172"/>
      <c r="GR89" s="172"/>
      <c r="GS89" s="172"/>
      <c r="GT89" s="172"/>
      <c r="GU89" s="172"/>
      <c r="GV89" s="172"/>
      <c r="GW89" s="172"/>
      <c r="GX89" s="172"/>
      <c r="GY89" s="172"/>
      <c r="GZ89" s="172"/>
      <c r="HA89" s="172"/>
      <c r="HB89" s="172"/>
      <c r="HC89" s="172"/>
      <c r="HD89" s="172"/>
      <c r="HE89" s="172"/>
      <c r="HF89" s="172"/>
      <c r="HG89" s="172"/>
      <c r="HH89" s="172"/>
      <c r="HI89" s="172"/>
      <c r="HJ89" s="172"/>
      <c r="HK89" s="172"/>
      <c r="HL89" s="172"/>
      <c r="HM89" s="172"/>
      <c r="HN89" s="172"/>
      <c r="HO89" s="172"/>
      <c r="HP89" s="172"/>
      <c r="HQ89" s="172"/>
      <c r="HR89" s="172"/>
      <c r="HS89" s="172"/>
      <c r="HT89" s="172"/>
      <c r="HU89" s="172"/>
      <c r="HV89" s="172"/>
      <c r="HW89" s="172"/>
      <c r="HX89" s="172"/>
      <c r="HY89" s="172"/>
      <c r="HZ89" s="172"/>
      <c r="IA89" s="172"/>
      <c r="IB89" s="172"/>
      <c r="IC89" s="172"/>
      <c r="ID89" s="172"/>
      <c r="IE89" s="172"/>
      <c r="IF89" s="172"/>
      <c r="IG89" s="172"/>
      <c r="IH89" s="172"/>
      <c r="II89" s="172"/>
      <c r="IJ89" s="172"/>
      <c r="IK89" s="172"/>
      <c r="IL89" s="172"/>
      <c r="IM89" s="172"/>
      <c r="IN89" s="172"/>
      <c r="IO89" s="172"/>
      <c r="IP89" s="172"/>
      <c r="IQ89" s="172"/>
      <c r="IR89" s="172"/>
      <c r="IS89" s="172"/>
      <c r="IT89" s="172"/>
      <c r="IU89" s="172"/>
      <c r="IV89" s="172"/>
    </row>
    <row r="90" spans="3:256" s="157" customFormat="1" ht="114.75">
      <c r="C90" s="162"/>
      <c r="D90" s="163" t="s">
        <v>587</v>
      </c>
      <c r="E90" s="164"/>
      <c r="F90" s="165"/>
      <c r="G90" s="166"/>
      <c r="H90" s="161" t="str">
        <f t="shared" si="14"/>
        <v xml:space="preserve"> </v>
      </c>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172"/>
      <c r="AL90" s="172"/>
      <c r="AM90" s="172"/>
      <c r="AN90" s="172"/>
      <c r="AO90" s="172"/>
      <c r="AP90" s="172"/>
      <c r="AQ90" s="172"/>
      <c r="AR90" s="172"/>
      <c r="AS90" s="172"/>
      <c r="AT90" s="172"/>
      <c r="AU90" s="172"/>
      <c r="AV90" s="172"/>
      <c r="AW90" s="172"/>
      <c r="AX90" s="172"/>
      <c r="AY90" s="148"/>
      <c r="AZ90" s="173"/>
      <c r="BA90" s="174"/>
      <c r="BB90" s="149" t="str">
        <f t="shared" si="7"/>
        <v xml:space="preserve"> </v>
      </c>
      <c r="BC90" s="149" t="str">
        <f t="shared" si="8"/>
        <v xml:space="preserve"> </v>
      </c>
      <c r="BD90" s="149" t="str">
        <f t="shared" si="9"/>
        <v xml:space="preserve"> </v>
      </c>
      <c r="BE90" s="175"/>
      <c r="BF90" s="174"/>
      <c r="BG90" s="152"/>
      <c r="BH90" s="152" t="str">
        <f t="shared" si="10"/>
        <v xml:space="preserve"> </v>
      </c>
      <c r="BI90" s="152" t="str">
        <f t="shared" si="11"/>
        <v xml:space="preserve"> </v>
      </c>
      <c r="BJ90" s="176"/>
      <c r="BK90" s="152" t="str">
        <f t="shared" si="12"/>
        <v xml:space="preserve"> </v>
      </c>
      <c r="BL90" s="152" t="str">
        <f t="shared" si="13"/>
        <v xml:space="preserve"> </v>
      </c>
      <c r="BM90" s="172"/>
      <c r="BN90" s="172"/>
      <c r="BO90" s="172"/>
      <c r="BP90" s="172"/>
      <c r="BQ90" s="172"/>
      <c r="BR90" s="172"/>
      <c r="BS90" s="172"/>
      <c r="BT90" s="172"/>
      <c r="BU90" s="172"/>
      <c r="BV90" s="172"/>
      <c r="BW90" s="172"/>
      <c r="BX90" s="172"/>
      <c r="BY90" s="172"/>
      <c r="BZ90" s="172"/>
      <c r="CA90" s="172"/>
      <c r="CB90" s="172"/>
      <c r="CC90" s="172"/>
      <c r="CD90" s="172"/>
      <c r="CE90" s="172"/>
      <c r="CF90" s="172"/>
      <c r="CG90" s="172"/>
      <c r="CH90" s="172"/>
      <c r="CI90" s="172"/>
      <c r="CJ90" s="172"/>
      <c r="CK90" s="172"/>
      <c r="CL90" s="172"/>
      <c r="CM90" s="172"/>
      <c r="CN90" s="172"/>
      <c r="CO90" s="172"/>
      <c r="CP90" s="172"/>
      <c r="CQ90" s="172"/>
      <c r="CR90" s="172"/>
      <c r="CS90" s="172"/>
      <c r="CT90" s="172"/>
      <c r="CU90" s="172"/>
      <c r="CV90" s="172"/>
      <c r="CW90" s="172"/>
      <c r="CX90" s="172"/>
      <c r="CY90" s="172"/>
      <c r="CZ90" s="172"/>
      <c r="DA90" s="172"/>
      <c r="DB90" s="172"/>
      <c r="DC90" s="172"/>
      <c r="DD90" s="172"/>
      <c r="DE90" s="172"/>
      <c r="DF90" s="172"/>
      <c r="DG90" s="172"/>
      <c r="DH90" s="172"/>
      <c r="DI90" s="172"/>
      <c r="DJ90" s="172"/>
      <c r="DK90" s="172"/>
      <c r="DL90" s="172"/>
      <c r="DM90" s="172"/>
      <c r="DN90" s="172"/>
      <c r="DO90" s="172"/>
      <c r="DP90" s="172"/>
      <c r="DQ90" s="172"/>
      <c r="DR90" s="172"/>
      <c r="DS90" s="172"/>
      <c r="DT90" s="172"/>
      <c r="DU90" s="172"/>
      <c r="DV90" s="172"/>
      <c r="DW90" s="172"/>
      <c r="DX90" s="172"/>
      <c r="DY90" s="172"/>
      <c r="DZ90" s="172"/>
      <c r="EA90" s="172"/>
      <c r="EB90" s="172"/>
      <c r="EC90" s="172"/>
      <c r="ED90" s="172"/>
      <c r="EE90" s="172"/>
      <c r="EF90" s="172"/>
      <c r="EG90" s="172"/>
      <c r="EH90" s="172"/>
      <c r="EI90" s="172"/>
      <c r="EJ90" s="172"/>
      <c r="EK90" s="172"/>
      <c r="EL90" s="172"/>
      <c r="EM90" s="172"/>
      <c r="EN90" s="172"/>
      <c r="EO90" s="172"/>
      <c r="EP90" s="172"/>
      <c r="EQ90" s="172"/>
      <c r="ER90" s="172"/>
      <c r="ES90" s="172"/>
      <c r="ET90" s="172"/>
      <c r="EU90" s="172"/>
      <c r="EV90" s="172"/>
      <c r="EW90" s="172"/>
      <c r="EX90" s="172"/>
      <c r="EY90" s="172"/>
      <c r="EZ90" s="172"/>
      <c r="FA90" s="172"/>
      <c r="FB90" s="172"/>
      <c r="FC90" s="172"/>
      <c r="FD90" s="172"/>
      <c r="FE90" s="172"/>
      <c r="FF90" s="172"/>
      <c r="FG90" s="172"/>
      <c r="FH90" s="172"/>
      <c r="FI90" s="172"/>
      <c r="FJ90" s="172"/>
      <c r="FK90" s="172"/>
      <c r="FL90" s="172"/>
      <c r="FM90" s="172"/>
      <c r="FN90" s="172"/>
      <c r="FO90" s="172"/>
      <c r="FP90" s="172"/>
      <c r="FQ90" s="172"/>
      <c r="FR90" s="172"/>
      <c r="FS90" s="172"/>
      <c r="FT90" s="172"/>
      <c r="FU90" s="172"/>
      <c r="FV90" s="172"/>
      <c r="FW90" s="172"/>
      <c r="FX90" s="172"/>
      <c r="FY90" s="172"/>
      <c r="FZ90" s="172"/>
      <c r="GA90" s="172"/>
      <c r="GB90" s="172"/>
      <c r="GC90" s="172"/>
      <c r="GD90" s="172"/>
      <c r="GE90" s="172"/>
      <c r="GF90" s="172"/>
      <c r="GG90" s="172"/>
      <c r="GH90" s="172"/>
      <c r="GI90" s="172"/>
      <c r="GJ90" s="172"/>
      <c r="GK90" s="172"/>
      <c r="GL90" s="172"/>
      <c r="GM90" s="172"/>
      <c r="GN90" s="172"/>
      <c r="GO90" s="172"/>
      <c r="GP90" s="172"/>
      <c r="GQ90" s="172"/>
      <c r="GR90" s="172"/>
      <c r="GS90" s="172"/>
      <c r="GT90" s="172"/>
      <c r="GU90" s="172"/>
      <c r="GV90" s="172"/>
      <c r="GW90" s="172"/>
      <c r="GX90" s="172"/>
      <c r="GY90" s="172"/>
      <c r="GZ90" s="172"/>
      <c r="HA90" s="172"/>
      <c r="HB90" s="172"/>
      <c r="HC90" s="172"/>
      <c r="HD90" s="172"/>
      <c r="HE90" s="172"/>
      <c r="HF90" s="172"/>
      <c r="HG90" s="172"/>
      <c r="HH90" s="172"/>
      <c r="HI90" s="172"/>
      <c r="HJ90" s="172"/>
      <c r="HK90" s="172"/>
      <c r="HL90" s="172"/>
      <c r="HM90" s="172"/>
      <c r="HN90" s="172"/>
      <c r="HO90" s="172"/>
      <c r="HP90" s="172"/>
      <c r="HQ90" s="172"/>
      <c r="HR90" s="172"/>
      <c r="HS90" s="172"/>
      <c r="HT90" s="172"/>
      <c r="HU90" s="172"/>
      <c r="HV90" s="172"/>
      <c r="HW90" s="172"/>
      <c r="HX90" s="172"/>
      <c r="HY90" s="172"/>
      <c r="HZ90" s="172"/>
      <c r="IA90" s="172"/>
      <c r="IB90" s="172"/>
      <c r="IC90" s="172"/>
      <c r="ID90" s="172"/>
      <c r="IE90" s="172"/>
      <c r="IF90" s="172"/>
      <c r="IG90" s="172"/>
      <c r="IH90" s="172"/>
      <c r="II90" s="172"/>
      <c r="IJ90" s="172"/>
      <c r="IK90" s="172"/>
      <c r="IL90" s="172"/>
      <c r="IM90" s="172"/>
      <c r="IN90" s="172"/>
      <c r="IO90" s="172"/>
      <c r="IP90" s="172"/>
      <c r="IQ90" s="172"/>
      <c r="IR90" s="172"/>
      <c r="IS90" s="172"/>
      <c r="IT90" s="172"/>
      <c r="IU90" s="172"/>
      <c r="IV90" s="172"/>
    </row>
    <row r="91" spans="3:256" s="157" customFormat="1" ht="51">
      <c r="C91" s="162" t="s">
        <v>509</v>
      </c>
      <c r="D91" s="163" t="s">
        <v>588</v>
      </c>
      <c r="E91" s="164" t="s">
        <v>19</v>
      </c>
      <c r="F91" s="165">
        <v>2</v>
      </c>
      <c r="G91" s="166"/>
      <c r="H91" s="161" t="str">
        <f t="shared" si="14"/>
        <v xml:space="preserve"> </v>
      </c>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72"/>
      <c r="AT91" s="172"/>
      <c r="AU91" s="172"/>
      <c r="AV91" s="172"/>
      <c r="AW91" s="172"/>
      <c r="AX91" s="172"/>
      <c r="AY91" s="148" t="s">
        <v>586</v>
      </c>
      <c r="AZ91" s="173">
        <v>313.3</v>
      </c>
      <c r="BA91" s="174"/>
      <c r="BB91" s="149">
        <f t="shared" si="7"/>
        <v>313.3</v>
      </c>
      <c r="BC91" s="149">
        <f t="shared" si="8"/>
        <v>626.6</v>
      </c>
      <c r="BD91" s="149">
        <f t="shared" si="9"/>
        <v>626.6</v>
      </c>
      <c r="BE91" s="175"/>
      <c r="BF91" s="174"/>
      <c r="BG91" s="152"/>
      <c r="BH91" s="152">
        <f t="shared" si="10"/>
        <v>0</v>
      </c>
      <c r="BI91" s="152">
        <f t="shared" si="11"/>
        <v>0</v>
      </c>
      <c r="BJ91" s="176"/>
      <c r="BK91" s="152">
        <f t="shared" si="12"/>
        <v>313.3</v>
      </c>
      <c r="BL91" s="152">
        <f t="shared" si="13"/>
        <v>626.6</v>
      </c>
      <c r="BM91" s="172"/>
      <c r="BN91" s="172"/>
      <c r="BO91" s="172"/>
      <c r="BP91" s="172"/>
      <c r="BQ91" s="172"/>
      <c r="BR91" s="172"/>
      <c r="BS91" s="172"/>
      <c r="BT91" s="172"/>
      <c r="BU91" s="172"/>
      <c r="BV91" s="172"/>
      <c r="BW91" s="172"/>
      <c r="BX91" s="172"/>
      <c r="BY91" s="172"/>
      <c r="BZ91" s="172"/>
      <c r="CA91" s="172"/>
      <c r="CB91" s="172"/>
      <c r="CC91" s="172"/>
      <c r="CD91" s="172"/>
      <c r="CE91" s="172"/>
      <c r="CF91" s="172"/>
      <c r="CG91" s="172"/>
      <c r="CH91" s="172"/>
      <c r="CI91" s="172"/>
      <c r="CJ91" s="172"/>
      <c r="CK91" s="172"/>
      <c r="CL91" s="172"/>
      <c r="CM91" s="172"/>
      <c r="CN91" s="172"/>
      <c r="CO91" s="172"/>
      <c r="CP91" s="172"/>
      <c r="CQ91" s="172"/>
      <c r="CR91" s="172"/>
      <c r="CS91" s="172"/>
      <c r="CT91" s="172"/>
      <c r="CU91" s="172"/>
      <c r="CV91" s="172"/>
      <c r="CW91" s="172"/>
      <c r="CX91" s="172"/>
      <c r="CY91" s="172"/>
      <c r="CZ91" s="172"/>
      <c r="DA91" s="172"/>
      <c r="DB91" s="172"/>
      <c r="DC91" s="172"/>
      <c r="DD91" s="172"/>
      <c r="DE91" s="172"/>
      <c r="DF91" s="172"/>
      <c r="DG91" s="172"/>
      <c r="DH91" s="172"/>
      <c r="DI91" s="172"/>
      <c r="DJ91" s="172"/>
      <c r="DK91" s="172"/>
      <c r="DL91" s="172"/>
      <c r="DM91" s="172"/>
      <c r="DN91" s="172"/>
      <c r="DO91" s="172"/>
      <c r="DP91" s="172"/>
      <c r="DQ91" s="172"/>
      <c r="DR91" s="172"/>
      <c r="DS91" s="172"/>
      <c r="DT91" s="172"/>
      <c r="DU91" s="172"/>
      <c r="DV91" s="172"/>
      <c r="DW91" s="172"/>
      <c r="DX91" s="172"/>
      <c r="DY91" s="172"/>
      <c r="DZ91" s="172"/>
      <c r="EA91" s="172"/>
      <c r="EB91" s="172"/>
      <c r="EC91" s="172"/>
      <c r="ED91" s="172"/>
      <c r="EE91" s="172"/>
      <c r="EF91" s="172"/>
      <c r="EG91" s="172"/>
      <c r="EH91" s="172"/>
      <c r="EI91" s="172"/>
      <c r="EJ91" s="172"/>
      <c r="EK91" s="172"/>
      <c r="EL91" s="172"/>
      <c r="EM91" s="172"/>
      <c r="EN91" s="172"/>
      <c r="EO91" s="172"/>
      <c r="EP91" s="172"/>
      <c r="EQ91" s="172"/>
      <c r="ER91" s="172"/>
      <c r="ES91" s="172"/>
      <c r="ET91" s="172"/>
      <c r="EU91" s="172"/>
      <c r="EV91" s="172"/>
      <c r="EW91" s="172"/>
      <c r="EX91" s="172"/>
      <c r="EY91" s="172"/>
      <c r="EZ91" s="172"/>
      <c r="FA91" s="172"/>
      <c r="FB91" s="172"/>
      <c r="FC91" s="172"/>
      <c r="FD91" s="172"/>
      <c r="FE91" s="172"/>
      <c r="FF91" s="172"/>
      <c r="FG91" s="172"/>
      <c r="FH91" s="172"/>
      <c r="FI91" s="172"/>
      <c r="FJ91" s="172"/>
      <c r="FK91" s="172"/>
      <c r="FL91" s="172"/>
      <c r="FM91" s="172"/>
      <c r="FN91" s="172"/>
      <c r="FO91" s="172"/>
      <c r="FP91" s="172"/>
      <c r="FQ91" s="172"/>
      <c r="FR91" s="172"/>
      <c r="FS91" s="172"/>
      <c r="FT91" s="172"/>
      <c r="FU91" s="172"/>
      <c r="FV91" s="172"/>
      <c r="FW91" s="172"/>
      <c r="FX91" s="172"/>
      <c r="FY91" s="172"/>
      <c r="FZ91" s="172"/>
      <c r="GA91" s="172"/>
      <c r="GB91" s="172"/>
      <c r="GC91" s="172"/>
      <c r="GD91" s="172"/>
      <c r="GE91" s="172"/>
      <c r="GF91" s="172"/>
      <c r="GG91" s="172"/>
      <c r="GH91" s="172"/>
      <c r="GI91" s="172"/>
      <c r="GJ91" s="172"/>
      <c r="GK91" s="172"/>
      <c r="GL91" s="172"/>
      <c r="GM91" s="172"/>
      <c r="GN91" s="172"/>
      <c r="GO91" s="172"/>
      <c r="GP91" s="172"/>
      <c r="GQ91" s="172"/>
      <c r="GR91" s="172"/>
      <c r="GS91" s="172"/>
      <c r="GT91" s="172"/>
      <c r="GU91" s="172"/>
      <c r="GV91" s="172"/>
      <c r="GW91" s="172"/>
      <c r="GX91" s="172"/>
      <c r="GY91" s="172"/>
      <c r="GZ91" s="172"/>
      <c r="HA91" s="172"/>
      <c r="HB91" s="172"/>
      <c r="HC91" s="172"/>
      <c r="HD91" s="172"/>
      <c r="HE91" s="172"/>
      <c r="HF91" s="172"/>
      <c r="HG91" s="172"/>
      <c r="HH91" s="172"/>
      <c r="HI91" s="172"/>
      <c r="HJ91" s="172"/>
      <c r="HK91" s="172"/>
      <c r="HL91" s="172"/>
      <c r="HM91" s="172"/>
      <c r="HN91" s="172"/>
      <c r="HO91" s="172"/>
      <c r="HP91" s="172"/>
      <c r="HQ91" s="172"/>
      <c r="HR91" s="172"/>
      <c r="HS91" s="172"/>
      <c r="HT91" s="172"/>
      <c r="HU91" s="172"/>
      <c r="HV91" s="172"/>
      <c r="HW91" s="172"/>
      <c r="HX91" s="172"/>
      <c r="HY91" s="172"/>
      <c r="HZ91" s="172"/>
      <c r="IA91" s="172"/>
      <c r="IB91" s="172"/>
      <c r="IC91" s="172"/>
      <c r="ID91" s="172"/>
      <c r="IE91" s="172"/>
      <c r="IF91" s="172"/>
      <c r="IG91" s="172"/>
      <c r="IH91" s="172"/>
      <c r="II91" s="172"/>
      <c r="IJ91" s="172"/>
      <c r="IK91" s="172"/>
      <c r="IL91" s="172"/>
      <c r="IM91" s="172"/>
      <c r="IN91" s="172"/>
      <c r="IO91" s="172"/>
      <c r="IP91" s="172"/>
      <c r="IQ91" s="172"/>
      <c r="IR91" s="172"/>
      <c r="IS91" s="172"/>
      <c r="IT91" s="172"/>
      <c r="IU91" s="172"/>
      <c r="IV91" s="172"/>
    </row>
    <row r="92" spans="3:256" s="157" customFormat="1">
      <c r="C92" s="162" t="s">
        <v>509</v>
      </c>
      <c r="D92" s="163" t="s">
        <v>589</v>
      </c>
      <c r="E92" s="164" t="s">
        <v>19</v>
      </c>
      <c r="F92" s="165">
        <v>1</v>
      </c>
      <c r="G92" s="166" t="s">
        <v>507</v>
      </c>
      <c r="H92" s="161"/>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67"/>
      <c r="AT92" s="167"/>
      <c r="AU92" s="167"/>
      <c r="AV92" s="167"/>
      <c r="AW92" s="167"/>
      <c r="AX92" s="167"/>
      <c r="AY92" s="148" t="s">
        <v>511</v>
      </c>
      <c r="AZ92" s="149">
        <v>29.44</v>
      </c>
      <c r="BA92" s="150">
        <v>0.1</v>
      </c>
      <c r="BB92" s="149">
        <f t="shared" si="7"/>
        <v>26.496000000000002</v>
      </c>
      <c r="BC92" s="149">
        <f t="shared" si="8"/>
        <v>29.44</v>
      </c>
      <c r="BD92" s="149">
        <f t="shared" si="9"/>
        <v>26.496000000000002</v>
      </c>
      <c r="BE92" s="168"/>
      <c r="BF92" s="150"/>
      <c r="BG92" s="152"/>
      <c r="BH92" s="152">
        <f t="shared" si="10"/>
        <v>0</v>
      </c>
      <c r="BI92" s="152">
        <f t="shared" si="11"/>
        <v>0</v>
      </c>
      <c r="BJ92" s="169"/>
      <c r="BK92" s="152">
        <f t="shared" si="12"/>
        <v>26.496000000000002</v>
      </c>
      <c r="BL92" s="152">
        <f t="shared" si="13"/>
        <v>26.496000000000002</v>
      </c>
      <c r="BM92" s="167"/>
      <c r="BN92" s="167"/>
      <c r="BO92" s="167"/>
      <c r="BP92" s="167"/>
      <c r="BQ92" s="167"/>
      <c r="BR92" s="167"/>
      <c r="BS92" s="167"/>
      <c r="BT92" s="167"/>
      <c r="BU92" s="167"/>
      <c r="BV92" s="167"/>
      <c r="BW92" s="167"/>
      <c r="BX92" s="167"/>
      <c r="BY92" s="167"/>
      <c r="BZ92" s="167"/>
      <c r="CA92" s="167"/>
      <c r="CB92" s="167"/>
      <c r="CC92" s="167"/>
      <c r="CD92" s="167"/>
      <c r="CE92" s="167"/>
      <c r="CF92" s="167"/>
      <c r="CG92" s="167"/>
      <c r="CH92" s="167"/>
      <c r="CI92" s="167"/>
      <c r="CJ92" s="167"/>
      <c r="CK92" s="167"/>
      <c r="CL92" s="167"/>
      <c r="CM92" s="167"/>
      <c r="CN92" s="167"/>
      <c r="CO92" s="167"/>
      <c r="CP92" s="167"/>
      <c r="CQ92" s="167"/>
      <c r="CR92" s="167"/>
      <c r="CS92" s="167"/>
      <c r="CT92" s="167"/>
      <c r="CU92" s="167"/>
      <c r="CV92" s="167"/>
      <c r="CW92" s="167"/>
      <c r="CX92" s="167"/>
      <c r="CY92" s="167"/>
      <c r="CZ92" s="167"/>
      <c r="DA92" s="167"/>
      <c r="DB92" s="167"/>
      <c r="DC92" s="167"/>
      <c r="DD92" s="167"/>
      <c r="DE92" s="167"/>
      <c r="DF92" s="167"/>
      <c r="DG92" s="167"/>
      <c r="DH92" s="167"/>
      <c r="DI92" s="167"/>
      <c r="DJ92" s="167"/>
      <c r="DK92" s="167"/>
      <c r="DL92" s="167"/>
      <c r="DM92" s="167"/>
      <c r="DN92" s="167"/>
      <c r="DO92" s="167"/>
      <c r="DP92" s="167"/>
      <c r="DQ92" s="167"/>
      <c r="DR92" s="167"/>
      <c r="DS92" s="167"/>
      <c r="DT92" s="167"/>
      <c r="DU92" s="167"/>
      <c r="DV92" s="167"/>
      <c r="DW92" s="167"/>
      <c r="DX92" s="167"/>
      <c r="DY92" s="167"/>
      <c r="DZ92" s="167"/>
      <c r="EA92" s="167"/>
      <c r="EB92" s="167"/>
      <c r="EC92" s="167"/>
      <c r="ED92" s="167"/>
      <c r="EE92" s="167"/>
      <c r="EF92" s="167"/>
      <c r="EG92" s="167"/>
      <c r="EH92" s="167"/>
      <c r="EI92" s="167"/>
      <c r="EJ92" s="167"/>
      <c r="EK92" s="167"/>
      <c r="EL92" s="167"/>
      <c r="EM92" s="167"/>
      <c r="EN92" s="167"/>
      <c r="EO92" s="167"/>
      <c r="EP92" s="167"/>
      <c r="EQ92" s="167"/>
      <c r="ER92" s="167"/>
      <c r="ES92" s="167"/>
      <c r="ET92" s="167"/>
      <c r="EU92" s="167"/>
      <c r="EV92" s="167"/>
      <c r="EW92" s="167"/>
      <c r="EX92" s="167"/>
      <c r="EY92" s="167"/>
      <c r="EZ92" s="167"/>
      <c r="FA92" s="167"/>
      <c r="FB92" s="167"/>
      <c r="FC92" s="167"/>
      <c r="FD92" s="167"/>
      <c r="FE92" s="167"/>
      <c r="FF92" s="167"/>
      <c r="FG92" s="167"/>
      <c r="FH92" s="167"/>
      <c r="FI92" s="167"/>
      <c r="FJ92" s="167"/>
      <c r="FK92" s="167"/>
      <c r="FL92" s="167"/>
      <c r="FM92" s="167"/>
      <c r="FN92" s="167"/>
      <c r="FO92" s="167"/>
      <c r="FP92" s="167"/>
      <c r="FQ92" s="167"/>
      <c r="FR92" s="167"/>
      <c r="FS92" s="167"/>
      <c r="FT92" s="167"/>
      <c r="FU92" s="167"/>
      <c r="FV92" s="167"/>
      <c r="FW92" s="167"/>
      <c r="FX92" s="167"/>
      <c r="FY92" s="167"/>
      <c r="FZ92" s="167"/>
      <c r="GA92" s="167"/>
      <c r="GB92" s="167"/>
      <c r="GC92" s="167"/>
      <c r="GD92" s="167"/>
      <c r="GE92" s="167"/>
      <c r="GF92" s="167"/>
      <c r="GG92" s="167"/>
      <c r="GH92" s="167"/>
      <c r="GI92" s="167"/>
      <c r="GJ92" s="167"/>
      <c r="GK92" s="167"/>
      <c r="GL92" s="167"/>
      <c r="GM92" s="167"/>
      <c r="GN92" s="167"/>
      <c r="GO92" s="167"/>
      <c r="GP92" s="167"/>
      <c r="GQ92" s="167"/>
      <c r="GR92" s="167"/>
      <c r="GS92" s="167"/>
      <c r="GT92" s="167"/>
      <c r="GU92" s="167"/>
      <c r="GV92" s="167"/>
      <c r="GW92" s="167"/>
      <c r="GX92" s="167"/>
      <c r="GY92" s="167"/>
      <c r="GZ92" s="167"/>
      <c r="HA92" s="167"/>
      <c r="HB92" s="167"/>
      <c r="HC92" s="167"/>
      <c r="HD92" s="167"/>
      <c r="HE92" s="167"/>
      <c r="HF92" s="167"/>
      <c r="HG92" s="167"/>
      <c r="HH92" s="167"/>
      <c r="HI92" s="167"/>
      <c r="HJ92" s="167"/>
      <c r="HK92" s="167"/>
      <c r="HL92" s="167"/>
      <c r="HM92" s="167"/>
      <c r="HN92" s="167"/>
      <c r="HO92" s="167"/>
      <c r="HP92" s="167"/>
      <c r="HQ92" s="167"/>
      <c r="HR92" s="167"/>
      <c r="HS92" s="167"/>
      <c r="HT92" s="167"/>
      <c r="HU92" s="167"/>
      <c r="HV92" s="167"/>
      <c r="HW92" s="167"/>
      <c r="HX92" s="167"/>
      <c r="HY92" s="167"/>
      <c r="HZ92" s="167"/>
      <c r="IA92" s="167"/>
      <c r="IB92" s="167"/>
      <c r="IC92" s="167"/>
      <c r="ID92" s="167"/>
      <c r="IE92" s="167"/>
      <c r="IF92" s="167"/>
      <c r="IG92" s="167"/>
      <c r="IH92" s="167"/>
      <c r="II92" s="167"/>
      <c r="IJ92" s="167"/>
      <c r="IK92" s="167"/>
      <c r="IL92" s="167"/>
      <c r="IM92" s="167"/>
      <c r="IN92" s="167"/>
      <c r="IO92" s="167"/>
      <c r="IP92" s="167"/>
      <c r="IQ92" s="167"/>
      <c r="IR92" s="167"/>
      <c r="IS92" s="167"/>
      <c r="IT92" s="167"/>
      <c r="IU92" s="167"/>
      <c r="IV92" s="167"/>
    </row>
    <row r="93" spans="3:256" s="157" customFormat="1" ht="25.5">
      <c r="C93" s="162" t="s">
        <v>509</v>
      </c>
      <c r="D93" s="163" t="s">
        <v>590</v>
      </c>
      <c r="E93" s="164" t="s">
        <v>19</v>
      </c>
      <c r="F93" s="165">
        <v>1</v>
      </c>
      <c r="G93" s="166" t="s">
        <v>507</v>
      </c>
      <c r="H93" s="161"/>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7"/>
      <c r="AQ93" s="167"/>
      <c r="AR93" s="167"/>
      <c r="AS93" s="167"/>
      <c r="AT93" s="167"/>
      <c r="AU93" s="167"/>
      <c r="AV93" s="167"/>
      <c r="AW93" s="167"/>
      <c r="AX93" s="167"/>
      <c r="AY93" s="148" t="s">
        <v>511</v>
      </c>
      <c r="AZ93" s="149">
        <v>28.9</v>
      </c>
      <c r="BA93" s="150">
        <v>0.1</v>
      </c>
      <c r="BB93" s="149">
        <f t="shared" si="7"/>
        <v>26.009999999999998</v>
      </c>
      <c r="BC93" s="149">
        <f t="shared" si="8"/>
        <v>28.9</v>
      </c>
      <c r="BD93" s="149">
        <f t="shared" si="9"/>
        <v>26.009999999999998</v>
      </c>
      <c r="BE93" s="168"/>
      <c r="BF93" s="150"/>
      <c r="BG93" s="152"/>
      <c r="BH93" s="152">
        <f t="shared" si="10"/>
        <v>0</v>
      </c>
      <c r="BI93" s="152">
        <f t="shared" si="11"/>
        <v>0</v>
      </c>
      <c r="BJ93" s="169"/>
      <c r="BK93" s="152">
        <f t="shared" si="12"/>
        <v>26.009999999999998</v>
      </c>
      <c r="BL93" s="152">
        <f t="shared" si="13"/>
        <v>26.009999999999998</v>
      </c>
      <c r="BM93" s="167"/>
      <c r="BN93" s="167"/>
      <c r="BO93" s="167"/>
      <c r="BP93" s="167"/>
      <c r="BQ93" s="167"/>
      <c r="BR93" s="167"/>
      <c r="BS93" s="167"/>
      <c r="BT93" s="167"/>
      <c r="BU93" s="167"/>
      <c r="BV93" s="167"/>
      <c r="BW93" s="167"/>
      <c r="BX93" s="167"/>
      <c r="BY93" s="167"/>
      <c r="BZ93" s="167"/>
      <c r="CA93" s="167"/>
      <c r="CB93" s="167"/>
      <c r="CC93" s="167"/>
      <c r="CD93" s="167"/>
      <c r="CE93" s="167"/>
      <c r="CF93" s="167"/>
      <c r="CG93" s="167"/>
      <c r="CH93" s="167"/>
      <c r="CI93" s="167"/>
      <c r="CJ93" s="167"/>
      <c r="CK93" s="167"/>
      <c r="CL93" s="167"/>
      <c r="CM93" s="167"/>
      <c r="CN93" s="167"/>
      <c r="CO93" s="167"/>
      <c r="CP93" s="167"/>
      <c r="CQ93" s="167"/>
      <c r="CR93" s="167"/>
      <c r="CS93" s="167"/>
      <c r="CT93" s="167"/>
      <c r="CU93" s="167"/>
      <c r="CV93" s="167"/>
      <c r="CW93" s="167"/>
      <c r="CX93" s="167"/>
      <c r="CY93" s="167"/>
      <c r="CZ93" s="167"/>
      <c r="DA93" s="167"/>
      <c r="DB93" s="167"/>
      <c r="DC93" s="167"/>
      <c r="DD93" s="167"/>
      <c r="DE93" s="167"/>
      <c r="DF93" s="167"/>
      <c r="DG93" s="167"/>
      <c r="DH93" s="167"/>
      <c r="DI93" s="167"/>
      <c r="DJ93" s="167"/>
      <c r="DK93" s="167"/>
      <c r="DL93" s="167"/>
      <c r="DM93" s="167"/>
      <c r="DN93" s="167"/>
      <c r="DO93" s="167"/>
      <c r="DP93" s="167"/>
      <c r="DQ93" s="167"/>
      <c r="DR93" s="167"/>
      <c r="DS93" s="167"/>
      <c r="DT93" s="167"/>
      <c r="DU93" s="167"/>
      <c r="DV93" s="167"/>
      <c r="DW93" s="167"/>
      <c r="DX93" s="167"/>
      <c r="DY93" s="167"/>
      <c r="DZ93" s="167"/>
      <c r="EA93" s="167"/>
      <c r="EB93" s="167"/>
      <c r="EC93" s="167"/>
      <c r="ED93" s="167"/>
      <c r="EE93" s="167"/>
      <c r="EF93" s="167"/>
      <c r="EG93" s="167"/>
      <c r="EH93" s="167"/>
      <c r="EI93" s="167"/>
      <c r="EJ93" s="167"/>
      <c r="EK93" s="167"/>
      <c r="EL93" s="167"/>
      <c r="EM93" s="167"/>
      <c r="EN93" s="167"/>
      <c r="EO93" s="167"/>
      <c r="EP93" s="167"/>
      <c r="EQ93" s="167"/>
      <c r="ER93" s="167"/>
      <c r="ES93" s="167"/>
      <c r="ET93" s="167"/>
      <c r="EU93" s="167"/>
      <c r="EV93" s="167"/>
      <c r="EW93" s="167"/>
      <c r="EX93" s="167"/>
      <c r="EY93" s="167"/>
      <c r="EZ93" s="167"/>
      <c r="FA93" s="167"/>
      <c r="FB93" s="167"/>
      <c r="FC93" s="167"/>
      <c r="FD93" s="167"/>
      <c r="FE93" s="167"/>
      <c r="FF93" s="167"/>
      <c r="FG93" s="167"/>
      <c r="FH93" s="167"/>
      <c r="FI93" s="167"/>
      <c r="FJ93" s="167"/>
      <c r="FK93" s="167"/>
      <c r="FL93" s="167"/>
      <c r="FM93" s="167"/>
      <c r="FN93" s="167"/>
      <c r="FO93" s="167"/>
      <c r="FP93" s="167"/>
      <c r="FQ93" s="167"/>
      <c r="FR93" s="167"/>
      <c r="FS93" s="167"/>
      <c r="FT93" s="167"/>
      <c r="FU93" s="167"/>
      <c r="FV93" s="167"/>
      <c r="FW93" s="167"/>
      <c r="FX93" s="167"/>
      <c r="FY93" s="167"/>
      <c r="FZ93" s="167"/>
      <c r="GA93" s="167"/>
      <c r="GB93" s="167"/>
      <c r="GC93" s="167"/>
      <c r="GD93" s="167"/>
      <c r="GE93" s="167"/>
      <c r="GF93" s="167"/>
      <c r="GG93" s="167"/>
      <c r="GH93" s="167"/>
      <c r="GI93" s="167"/>
      <c r="GJ93" s="167"/>
      <c r="GK93" s="167"/>
      <c r="GL93" s="167"/>
      <c r="GM93" s="167"/>
      <c r="GN93" s="167"/>
      <c r="GO93" s="167"/>
      <c r="GP93" s="167"/>
      <c r="GQ93" s="167"/>
      <c r="GR93" s="167"/>
      <c r="GS93" s="167"/>
      <c r="GT93" s="167"/>
      <c r="GU93" s="167"/>
      <c r="GV93" s="167"/>
      <c r="GW93" s="167"/>
      <c r="GX93" s="167"/>
      <c r="GY93" s="167"/>
      <c r="GZ93" s="167"/>
      <c r="HA93" s="167"/>
      <c r="HB93" s="167"/>
      <c r="HC93" s="167"/>
      <c r="HD93" s="167"/>
      <c r="HE93" s="167"/>
      <c r="HF93" s="167"/>
      <c r="HG93" s="167"/>
      <c r="HH93" s="167"/>
      <c r="HI93" s="167"/>
      <c r="HJ93" s="167"/>
      <c r="HK93" s="167"/>
      <c r="HL93" s="167"/>
      <c r="HM93" s="167"/>
      <c r="HN93" s="167"/>
      <c r="HO93" s="167"/>
      <c r="HP93" s="167"/>
      <c r="HQ93" s="167"/>
      <c r="HR93" s="167"/>
      <c r="HS93" s="167"/>
      <c r="HT93" s="167"/>
      <c r="HU93" s="167"/>
      <c r="HV93" s="167"/>
      <c r="HW93" s="167"/>
      <c r="HX93" s="167"/>
      <c r="HY93" s="167"/>
      <c r="HZ93" s="167"/>
      <c r="IA93" s="167"/>
      <c r="IB93" s="167"/>
      <c r="IC93" s="167"/>
      <c r="ID93" s="167"/>
      <c r="IE93" s="167"/>
      <c r="IF93" s="167"/>
      <c r="IG93" s="167"/>
      <c r="IH93" s="167"/>
      <c r="II93" s="167"/>
      <c r="IJ93" s="167"/>
      <c r="IK93" s="167"/>
      <c r="IL93" s="167"/>
      <c r="IM93" s="167"/>
      <c r="IN93" s="167"/>
      <c r="IO93" s="167"/>
      <c r="IP93" s="167"/>
      <c r="IQ93" s="167"/>
      <c r="IR93" s="167"/>
      <c r="IS93" s="167"/>
      <c r="IT93" s="167"/>
      <c r="IU93" s="167"/>
      <c r="IV93" s="167"/>
    </row>
    <row r="94" spans="3:256" s="157" customFormat="1" ht="38.25">
      <c r="C94" s="162" t="s">
        <v>509</v>
      </c>
      <c r="D94" s="163" t="s">
        <v>591</v>
      </c>
      <c r="E94" s="164" t="s">
        <v>19</v>
      </c>
      <c r="F94" s="165">
        <v>1</v>
      </c>
      <c r="G94" s="166"/>
      <c r="H94" s="161" t="str">
        <f>IF(G94=0," ",F94*G94)</f>
        <v xml:space="preserve"> </v>
      </c>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c r="AP94" s="172"/>
      <c r="AQ94" s="172"/>
      <c r="AR94" s="172"/>
      <c r="AS94" s="172"/>
      <c r="AT94" s="172"/>
      <c r="AU94" s="172"/>
      <c r="AV94" s="172"/>
      <c r="AW94" s="172"/>
      <c r="AX94" s="172"/>
      <c r="AY94" s="148" t="s">
        <v>511</v>
      </c>
      <c r="AZ94" s="173">
        <v>66</v>
      </c>
      <c r="BA94" s="174"/>
      <c r="BB94" s="149">
        <f t="shared" si="7"/>
        <v>66</v>
      </c>
      <c r="BC94" s="149">
        <f t="shared" si="8"/>
        <v>66</v>
      </c>
      <c r="BD94" s="149">
        <f t="shared" si="9"/>
        <v>66</v>
      </c>
      <c r="BE94" s="175"/>
      <c r="BF94" s="174"/>
      <c r="BG94" s="152"/>
      <c r="BH94" s="152">
        <f t="shared" si="10"/>
        <v>0</v>
      </c>
      <c r="BI94" s="152">
        <f t="shared" si="11"/>
        <v>0</v>
      </c>
      <c r="BJ94" s="176"/>
      <c r="BK94" s="152">
        <f t="shared" si="12"/>
        <v>66</v>
      </c>
      <c r="BL94" s="152">
        <f t="shared" si="13"/>
        <v>66</v>
      </c>
      <c r="BM94" s="172"/>
      <c r="BN94" s="172"/>
      <c r="BO94" s="172"/>
      <c r="BP94" s="172"/>
      <c r="BQ94" s="172"/>
      <c r="BR94" s="172"/>
      <c r="BS94" s="172"/>
      <c r="BT94" s="172"/>
      <c r="BU94" s="172"/>
      <c r="BV94" s="172"/>
      <c r="BW94" s="172"/>
      <c r="BX94" s="172"/>
      <c r="BY94" s="172"/>
      <c r="BZ94" s="172"/>
      <c r="CA94" s="172"/>
      <c r="CB94" s="172"/>
      <c r="CC94" s="172"/>
      <c r="CD94" s="172"/>
      <c r="CE94" s="172"/>
      <c r="CF94" s="172"/>
      <c r="CG94" s="172"/>
      <c r="CH94" s="172"/>
      <c r="CI94" s="172"/>
      <c r="CJ94" s="172"/>
      <c r="CK94" s="172"/>
      <c r="CL94" s="172"/>
      <c r="CM94" s="172"/>
      <c r="CN94" s="172"/>
      <c r="CO94" s="172"/>
      <c r="CP94" s="172"/>
      <c r="CQ94" s="172"/>
      <c r="CR94" s="172"/>
      <c r="CS94" s="172"/>
      <c r="CT94" s="172"/>
      <c r="CU94" s="172"/>
      <c r="CV94" s="172"/>
      <c r="CW94" s="172"/>
      <c r="CX94" s="172"/>
      <c r="CY94" s="172"/>
      <c r="CZ94" s="172"/>
      <c r="DA94" s="172"/>
      <c r="DB94" s="172"/>
      <c r="DC94" s="172"/>
      <c r="DD94" s="172"/>
      <c r="DE94" s="172"/>
      <c r="DF94" s="172"/>
      <c r="DG94" s="172"/>
      <c r="DH94" s="172"/>
      <c r="DI94" s="172"/>
      <c r="DJ94" s="172"/>
      <c r="DK94" s="172"/>
      <c r="DL94" s="172"/>
      <c r="DM94" s="172"/>
      <c r="DN94" s="172"/>
      <c r="DO94" s="172"/>
      <c r="DP94" s="172"/>
      <c r="DQ94" s="172"/>
      <c r="DR94" s="172"/>
      <c r="DS94" s="172"/>
      <c r="DT94" s="172"/>
      <c r="DU94" s="172"/>
      <c r="DV94" s="172"/>
      <c r="DW94" s="172"/>
      <c r="DX94" s="172"/>
      <c r="DY94" s="172"/>
      <c r="DZ94" s="172"/>
      <c r="EA94" s="172"/>
      <c r="EB94" s="172"/>
      <c r="EC94" s="172"/>
      <c r="ED94" s="172"/>
      <c r="EE94" s="172"/>
      <c r="EF94" s="172"/>
      <c r="EG94" s="172"/>
      <c r="EH94" s="172"/>
      <c r="EI94" s="172"/>
      <c r="EJ94" s="172"/>
      <c r="EK94" s="172"/>
      <c r="EL94" s="172"/>
      <c r="EM94" s="172"/>
      <c r="EN94" s="172"/>
      <c r="EO94" s="172"/>
      <c r="EP94" s="172"/>
      <c r="EQ94" s="172"/>
      <c r="ER94" s="172"/>
      <c r="ES94" s="172"/>
      <c r="ET94" s="172"/>
      <c r="EU94" s="172"/>
      <c r="EV94" s="172"/>
      <c r="EW94" s="172"/>
      <c r="EX94" s="172"/>
      <c r="EY94" s="172"/>
      <c r="EZ94" s="172"/>
      <c r="FA94" s="172"/>
      <c r="FB94" s="172"/>
      <c r="FC94" s="172"/>
      <c r="FD94" s="172"/>
      <c r="FE94" s="172"/>
      <c r="FF94" s="172"/>
      <c r="FG94" s="172"/>
      <c r="FH94" s="172"/>
      <c r="FI94" s="172"/>
      <c r="FJ94" s="172"/>
      <c r="FK94" s="172"/>
      <c r="FL94" s="172"/>
      <c r="FM94" s="172"/>
      <c r="FN94" s="172"/>
      <c r="FO94" s="172"/>
      <c r="FP94" s="172"/>
      <c r="FQ94" s="172"/>
      <c r="FR94" s="172"/>
      <c r="FS94" s="172"/>
      <c r="FT94" s="172"/>
      <c r="FU94" s="172"/>
      <c r="FV94" s="172"/>
      <c r="FW94" s="172"/>
      <c r="FX94" s="172"/>
      <c r="FY94" s="172"/>
      <c r="FZ94" s="172"/>
      <c r="GA94" s="172"/>
      <c r="GB94" s="172"/>
      <c r="GC94" s="172"/>
      <c r="GD94" s="172"/>
      <c r="GE94" s="172"/>
      <c r="GF94" s="172"/>
      <c r="GG94" s="172"/>
      <c r="GH94" s="172"/>
      <c r="GI94" s="172"/>
      <c r="GJ94" s="172"/>
      <c r="GK94" s="172"/>
      <c r="GL94" s="172"/>
      <c r="GM94" s="172"/>
      <c r="GN94" s="172"/>
      <c r="GO94" s="172"/>
      <c r="GP94" s="172"/>
      <c r="GQ94" s="172"/>
      <c r="GR94" s="172"/>
      <c r="GS94" s="172"/>
      <c r="GT94" s="172"/>
      <c r="GU94" s="172"/>
      <c r="GV94" s="172"/>
      <c r="GW94" s="172"/>
      <c r="GX94" s="172"/>
      <c r="GY94" s="172"/>
      <c r="GZ94" s="172"/>
      <c r="HA94" s="172"/>
      <c r="HB94" s="172"/>
      <c r="HC94" s="172"/>
      <c r="HD94" s="172"/>
      <c r="HE94" s="172"/>
      <c r="HF94" s="172"/>
      <c r="HG94" s="172"/>
      <c r="HH94" s="172"/>
      <c r="HI94" s="172"/>
      <c r="HJ94" s="172"/>
      <c r="HK94" s="172"/>
      <c r="HL94" s="172"/>
      <c r="HM94" s="172"/>
      <c r="HN94" s="172"/>
      <c r="HO94" s="172"/>
      <c r="HP94" s="172"/>
      <c r="HQ94" s="172"/>
      <c r="HR94" s="172"/>
      <c r="HS94" s="172"/>
      <c r="HT94" s="172"/>
      <c r="HU94" s="172"/>
      <c r="HV94" s="172"/>
      <c r="HW94" s="172"/>
      <c r="HX94" s="172"/>
      <c r="HY94" s="172"/>
      <c r="HZ94" s="172"/>
      <c r="IA94" s="172"/>
      <c r="IB94" s="172"/>
      <c r="IC94" s="172"/>
      <c r="ID94" s="172"/>
      <c r="IE94" s="172"/>
      <c r="IF94" s="172"/>
      <c r="IG94" s="172"/>
      <c r="IH94" s="172"/>
      <c r="II94" s="172"/>
      <c r="IJ94" s="172"/>
      <c r="IK94" s="172"/>
      <c r="IL94" s="172"/>
      <c r="IM94" s="172"/>
      <c r="IN94" s="172"/>
      <c r="IO94" s="172"/>
      <c r="IP94" s="172"/>
      <c r="IQ94" s="172"/>
      <c r="IR94" s="172"/>
      <c r="IS94" s="172"/>
      <c r="IT94" s="172"/>
      <c r="IU94" s="172"/>
      <c r="IV94" s="172"/>
    </row>
    <row r="95" spans="3:256" s="157" customFormat="1">
      <c r="C95" s="162" t="s">
        <v>509</v>
      </c>
      <c r="D95" s="163" t="s">
        <v>592</v>
      </c>
      <c r="E95" s="164" t="s">
        <v>50</v>
      </c>
      <c r="F95" s="165">
        <v>1</v>
      </c>
      <c r="G95" s="166"/>
      <c r="H95" s="161" t="str">
        <f>IF(G95=0," ",F95*G95)</f>
        <v xml:space="preserve"> </v>
      </c>
      <c r="I95" s="172"/>
      <c r="J95" s="172"/>
      <c r="K95" s="172"/>
      <c r="L95" s="172"/>
      <c r="M95" s="172"/>
      <c r="N95" s="172"/>
      <c r="O95" s="172"/>
      <c r="P95" s="172"/>
      <c r="Q95" s="172"/>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2"/>
      <c r="AQ95" s="172"/>
      <c r="AR95" s="172"/>
      <c r="AS95" s="172"/>
      <c r="AT95" s="172"/>
      <c r="AU95" s="172"/>
      <c r="AV95" s="172"/>
      <c r="AW95" s="172"/>
      <c r="AX95" s="172"/>
      <c r="AY95" s="148" t="s">
        <v>511</v>
      </c>
      <c r="AZ95" s="173">
        <v>0</v>
      </c>
      <c r="BA95" s="174"/>
      <c r="BB95" s="149">
        <f t="shared" si="7"/>
        <v>0</v>
      </c>
      <c r="BC95" s="149">
        <f t="shared" si="8"/>
        <v>0</v>
      </c>
      <c r="BD95" s="149">
        <f t="shared" si="9"/>
        <v>0</v>
      </c>
      <c r="BE95" s="175"/>
      <c r="BF95" s="174"/>
      <c r="BG95" s="152">
        <v>321</v>
      </c>
      <c r="BH95" s="152">
        <f t="shared" si="10"/>
        <v>321</v>
      </c>
      <c r="BI95" s="152">
        <f t="shared" si="11"/>
        <v>321</v>
      </c>
      <c r="BJ95" s="176"/>
      <c r="BK95" s="152">
        <f t="shared" si="12"/>
        <v>321</v>
      </c>
      <c r="BL95" s="152">
        <f t="shared" si="13"/>
        <v>321</v>
      </c>
      <c r="BM95" s="172"/>
      <c r="BN95" s="172"/>
      <c r="BO95" s="172"/>
      <c r="BP95" s="172"/>
      <c r="BQ95" s="172"/>
      <c r="BR95" s="172"/>
      <c r="BS95" s="172"/>
      <c r="BT95" s="172"/>
      <c r="BU95" s="172"/>
      <c r="BV95" s="172"/>
      <c r="BW95" s="172"/>
      <c r="BX95" s="172"/>
      <c r="BY95" s="172"/>
      <c r="BZ95" s="172"/>
      <c r="CA95" s="172"/>
      <c r="CB95" s="172"/>
      <c r="CC95" s="172"/>
      <c r="CD95" s="172"/>
      <c r="CE95" s="172"/>
      <c r="CF95" s="172"/>
      <c r="CG95" s="172"/>
      <c r="CH95" s="172"/>
      <c r="CI95" s="172"/>
      <c r="CJ95" s="172"/>
      <c r="CK95" s="172"/>
      <c r="CL95" s="172"/>
      <c r="CM95" s="172"/>
      <c r="CN95" s="172"/>
      <c r="CO95" s="172"/>
      <c r="CP95" s="172"/>
      <c r="CQ95" s="172"/>
      <c r="CR95" s="172"/>
      <c r="CS95" s="172"/>
      <c r="CT95" s="172"/>
      <c r="CU95" s="172"/>
      <c r="CV95" s="172"/>
      <c r="CW95" s="172"/>
      <c r="CX95" s="172"/>
      <c r="CY95" s="172"/>
      <c r="CZ95" s="172"/>
      <c r="DA95" s="172"/>
      <c r="DB95" s="172"/>
      <c r="DC95" s="172"/>
      <c r="DD95" s="172"/>
      <c r="DE95" s="172"/>
      <c r="DF95" s="172"/>
      <c r="DG95" s="172"/>
      <c r="DH95" s="172"/>
      <c r="DI95" s="172"/>
      <c r="DJ95" s="172"/>
      <c r="DK95" s="172"/>
      <c r="DL95" s="172"/>
      <c r="DM95" s="172"/>
      <c r="DN95" s="172"/>
      <c r="DO95" s="172"/>
      <c r="DP95" s="172"/>
      <c r="DQ95" s="172"/>
      <c r="DR95" s="172"/>
      <c r="DS95" s="172"/>
      <c r="DT95" s="172"/>
      <c r="DU95" s="172"/>
      <c r="DV95" s="172"/>
      <c r="DW95" s="172"/>
      <c r="DX95" s="172"/>
      <c r="DY95" s="172"/>
      <c r="DZ95" s="172"/>
      <c r="EA95" s="172"/>
      <c r="EB95" s="172"/>
      <c r="EC95" s="172"/>
      <c r="ED95" s="172"/>
      <c r="EE95" s="172"/>
      <c r="EF95" s="172"/>
      <c r="EG95" s="172"/>
      <c r="EH95" s="172"/>
      <c r="EI95" s="172"/>
      <c r="EJ95" s="172"/>
      <c r="EK95" s="172"/>
      <c r="EL95" s="172"/>
      <c r="EM95" s="172"/>
      <c r="EN95" s="172"/>
      <c r="EO95" s="172"/>
      <c r="EP95" s="172"/>
      <c r="EQ95" s="172"/>
      <c r="ER95" s="172"/>
      <c r="ES95" s="172"/>
      <c r="ET95" s="172"/>
      <c r="EU95" s="172"/>
      <c r="EV95" s="172"/>
      <c r="EW95" s="172"/>
      <c r="EX95" s="172"/>
      <c r="EY95" s="172"/>
      <c r="EZ95" s="172"/>
      <c r="FA95" s="172"/>
      <c r="FB95" s="172"/>
      <c r="FC95" s="172"/>
      <c r="FD95" s="172"/>
      <c r="FE95" s="172"/>
      <c r="FF95" s="172"/>
      <c r="FG95" s="172"/>
      <c r="FH95" s="172"/>
      <c r="FI95" s="172"/>
      <c r="FJ95" s="172"/>
      <c r="FK95" s="172"/>
      <c r="FL95" s="172"/>
      <c r="FM95" s="172"/>
      <c r="FN95" s="172"/>
      <c r="FO95" s="172"/>
      <c r="FP95" s="172"/>
      <c r="FQ95" s="172"/>
      <c r="FR95" s="172"/>
      <c r="FS95" s="172"/>
      <c r="FT95" s="172"/>
      <c r="FU95" s="172"/>
      <c r="FV95" s="172"/>
      <c r="FW95" s="172"/>
      <c r="FX95" s="172"/>
      <c r="FY95" s="172"/>
      <c r="FZ95" s="172"/>
      <c r="GA95" s="172"/>
      <c r="GB95" s="172"/>
      <c r="GC95" s="172"/>
      <c r="GD95" s="172"/>
      <c r="GE95" s="172"/>
      <c r="GF95" s="172"/>
      <c r="GG95" s="172"/>
      <c r="GH95" s="172"/>
      <c r="GI95" s="172"/>
      <c r="GJ95" s="172"/>
      <c r="GK95" s="172"/>
      <c r="GL95" s="172"/>
      <c r="GM95" s="172"/>
      <c r="GN95" s="172"/>
      <c r="GO95" s="172"/>
      <c r="GP95" s="172"/>
      <c r="GQ95" s="172"/>
      <c r="GR95" s="172"/>
      <c r="GS95" s="172"/>
      <c r="GT95" s="172"/>
      <c r="GU95" s="172"/>
      <c r="GV95" s="172"/>
      <c r="GW95" s="172"/>
      <c r="GX95" s="172"/>
      <c r="GY95" s="172"/>
      <c r="GZ95" s="172"/>
      <c r="HA95" s="172"/>
      <c r="HB95" s="172"/>
      <c r="HC95" s="172"/>
      <c r="HD95" s="172"/>
      <c r="HE95" s="172"/>
      <c r="HF95" s="172"/>
      <c r="HG95" s="172"/>
      <c r="HH95" s="172"/>
      <c r="HI95" s="172"/>
      <c r="HJ95" s="172"/>
      <c r="HK95" s="172"/>
      <c r="HL95" s="172"/>
      <c r="HM95" s="172"/>
      <c r="HN95" s="172"/>
      <c r="HO95" s="172"/>
      <c r="HP95" s="172"/>
      <c r="HQ95" s="172"/>
      <c r="HR95" s="172"/>
      <c r="HS95" s="172"/>
      <c r="HT95" s="172"/>
      <c r="HU95" s="172"/>
      <c r="HV95" s="172"/>
      <c r="HW95" s="172"/>
      <c r="HX95" s="172"/>
      <c r="HY95" s="172"/>
      <c r="HZ95" s="172"/>
      <c r="IA95" s="172"/>
      <c r="IB95" s="172"/>
      <c r="IC95" s="172"/>
      <c r="ID95" s="172"/>
      <c r="IE95" s="172"/>
      <c r="IF95" s="172"/>
      <c r="IG95" s="172"/>
      <c r="IH95" s="172"/>
      <c r="II95" s="172"/>
      <c r="IJ95" s="172"/>
      <c r="IK95" s="172"/>
      <c r="IL95" s="172"/>
      <c r="IM95" s="172"/>
      <c r="IN95" s="172"/>
      <c r="IO95" s="172"/>
      <c r="IP95" s="172"/>
      <c r="IQ95" s="172"/>
      <c r="IR95" s="172"/>
      <c r="IS95" s="172"/>
      <c r="IT95" s="172"/>
      <c r="IU95" s="172"/>
      <c r="IV95" s="172"/>
    </row>
    <row r="96" spans="3:256" s="157" customFormat="1" ht="38.25">
      <c r="C96" s="162" t="s">
        <v>509</v>
      </c>
      <c r="D96" s="163" t="s">
        <v>593</v>
      </c>
      <c r="E96" s="164" t="s">
        <v>50</v>
      </c>
      <c r="F96" s="165">
        <v>1</v>
      </c>
      <c r="G96" s="166" t="s">
        <v>507</v>
      </c>
      <c r="H96" s="161"/>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c r="AS96" s="167"/>
      <c r="AT96" s="167"/>
      <c r="AU96" s="167"/>
      <c r="AV96" s="167"/>
      <c r="AW96" s="167"/>
      <c r="AX96" s="167"/>
      <c r="AY96" s="148" t="s">
        <v>511</v>
      </c>
      <c r="AZ96" s="149">
        <v>1470</v>
      </c>
      <c r="BA96" s="150"/>
      <c r="BB96" s="149">
        <f t="shared" si="7"/>
        <v>1470</v>
      </c>
      <c r="BC96" s="149">
        <f t="shared" si="8"/>
        <v>1470</v>
      </c>
      <c r="BD96" s="149">
        <f t="shared" si="9"/>
        <v>1470</v>
      </c>
      <c r="BE96" s="168"/>
      <c r="BF96" s="150"/>
      <c r="BG96" s="152">
        <v>1765</v>
      </c>
      <c r="BH96" s="152">
        <f t="shared" si="10"/>
        <v>1765</v>
      </c>
      <c r="BI96" s="152">
        <f t="shared" si="11"/>
        <v>1765</v>
      </c>
      <c r="BJ96" s="169"/>
      <c r="BK96" s="152">
        <f t="shared" si="12"/>
        <v>3235</v>
      </c>
      <c r="BL96" s="152">
        <f t="shared" si="13"/>
        <v>3235</v>
      </c>
      <c r="BM96" s="177">
        <f>SUM(BD13:BD94)</f>
        <v>4287.7160000000013</v>
      </c>
      <c r="BN96" s="177">
        <f>SUM(BL13:BL96)</f>
        <v>7886.071750000001</v>
      </c>
      <c r="BO96" s="167"/>
      <c r="BP96" s="167"/>
      <c r="BQ96" s="167"/>
      <c r="BR96" s="167"/>
      <c r="BS96" s="167"/>
      <c r="BT96" s="167"/>
      <c r="BU96" s="167"/>
      <c r="BV96" s="167"/>
      <c r="BW96" s="167"/>
      <c r="BX96" s="167"/>
      <c r="BY96" s="167"/>
      <c r="BZ96" s="167"/>
      <c r="CA96" s="167"/>
      <c r="CB96" s="167"/>
      <c r="CC96" s="167"/>
      <c r="CD96" s="167"/>
      <c r="CE96" s="167"/>
      <c r="CF96" s="167"/>
      <c r="CG96" s="167"/>
      <c r="CH96" s="167"/>
      <c r="CI96" s="167"/>
      <c r="CJ96" s="167"/>
      <c r="CK96" s="167"/>
      <c r="CL96" s="167"/>
      <c r="CM96" s="167"/>
      <c r="CN96" s="167"/>
      <c r="CO96" s="167"/>
      <c r="CP96" s="167"/>
      <c r="CQ96" s="167"/>
      <c r="CR96" s="167"/>
      <c r="CS96" s="167"/>
      <c r="CT96" s="167"/>
      <c r="CU96" s="167"/>
      <c r="CV96" s="167"/>
      <c r="CW96" s="167"/>
      <c r="CX96" s="167"/>
      <c r="CY96" s="167"/>
      <c r="CZ96" s="167"/>
      <c r="DA96" s="167"/>
      <c r="DB96" s="167"/>
      <c r="DC96" s="167"/>
      <c r="DD96" s="167"/>
      <c r="DE96" s="167"/>
      <c r="DF96" s="167"/>
      <c r="DG96" s="167"/>
      <c r="DH96" s="167"/>
      <c r="DI96" s="167"/>
      <c r="DJ96" s="167"/>
      <c r="DK96" s="167"/>
      <c r="DL96" s="167"/>
      <c r="DM96" s="167"/>
      <c r="DN96" s="167"/>
      <c r="DO96" s="167"/>
      <c r="DP96" s="167"/>
      <c r="DQ96" s="167"/>
      <c r="DR96" s="167"/>
      <c r="DS96" s="167"/>
      <c r="DT96" s="167"/>
      <c r="DU96" s="167"/>
      <c r="DV96" s="167"/>
      <c r="DW96" s="167"/>
      <c r="DX96" s="167"/>
      <c r="DY96" s="167"/>
      <c r="DZ96" s="167"/>
      <c r="EA96" s="167"/>
      <c r="EB96" s="167"/>
      <c r="EC96" s="167"/>
      <c r="ED96" s="167"/>
      <c r="EE96" s="167"/>
      <c r="EF96" s="167"/>
      <c r="EG96" s="167"/>
      <c r="EH96" s="167"/>
      <c r="EI96" s="167"/>
      <c r="EJ96" s="167"/>
      <c r="EK96" s="167"/>
      <c r="EL96" s="167"/>
      <c r="EM96" s="167"/>
      <c r="EN96" s="167"/>
      <c r="EO96" s="167"/>
      <c r="EP96" s="167"/>
      <c r="EQ96" s="167"/>
      <c r="ER96" s="167"/>
      <c r="ES96" s="167"/>
      <c r="ET96" s="167"/>
      <c r="EU96" s="167"/>
      <c r="EV96" s="167"/>
      <c r="EW96" s="167"/>
      <c r="EX96" s="167"/>
      <c r="EY96" s="167"/>
      <c r="EZ96" s="167"/>
      <c r="FA96" s="167"/>
      <c r="FB96" s="167"/>
      <c r="FC96" s="167"/>
      <c r="FD96" s="167"/>
      <c r="FE96" s="167"/>
      <c r="FF96" s="167"/>
      <c r="FG96" s="167"/>
      <c r="FH96" s="167"/>
      <c r="FI96" s="167"/>
      <c r="FJ96" s="167"/>
      <c r="FK96" s="167"/>
      <c r="FL96" s="167"/>
      <c r="FM96" s="167"/>
      <c r="FN96" s="167"/>
      <c r="FO96" s="167"/>
      <c r="FP96" s="167"/>
      <c r="FQ96" s="167"/>
      <c r="FR96" s="167"/>
      <c r="FS96" s="167"/>
      <c r="FT96" s="167"/>
      <c r="FU96" s="167"/>
      <c r="FV96" s="167"/>
      <c r="FW96" s="167"/>
      <c r="FX96" s="167"/>
      <c r="FY96" s="167"/>
      <c r="FZ96" s="167"/>
      <c r="GA96" s="167"/>
      <c r="GB96" s="167"/>
      <c r="GC96" s="167"/>
      <c r="GD96" s="167"/>
      <c r="GE96" s="167"/>
      <c r="GF96" s="167"/>
      <c r="GG96" s="167"/>
      <c r="GH96" s="167"/>
      <c r="GI96" s="167"/>
      <c r="GJ96" s="167"/>
      <c r="GK96" s="167"/>
      <c r="GL96" s="167"/>
      <c r="GM96" s="167"/>
      <c r="GN96" s="167"/>
      <c r="GO96" s="167"/>
      <c r="GP96" s="167"/>
      <c r="GQ96" s="167"/>
      <c r="GR96" s="167"/>
      <c r="GS96" s="167"/>
      <c r="GT96" s="167"/>
      <c r="GU96" s="167"/>
      <c r="GV96" s="167"/>
      <c r="GW96" s="167"/>
      <c r="GX96" s="167"/>
      <c r="GY96" s="167"/>
      <c r="GZ96" s="167"/>
      <c r="HA96" s="167"/>
      <c r="HB96" s="167"/>
      <c r="HC96" s="167"/>
      <c r="HD96" s="167"/>
      <c r="HE96" s="167"/>
      <c r="HF96" s="167"/>
      <c r="HG96" s="167"/>
      <c r="HH96" s="167"/>
      <c r="HI96" s="167"/>
      <c r="HJ96" s="167"/>
      <c r="HK96" s="167"/>
      <c r="HL96" s="167"/>
      <c r="HM96" s="167"/>
      <c r="HN96" s="167"/>
      <c r="HO96" s="167"/>
      <c r="HP96" s="167"/>
      <c r="HQ96" s="167"/>
      <c r="HR96" s="167"/>
      <c r="HS96" s="167"/>
      <c r="HT96" s="167"/>
      <c r="HU96" s="167"/>
      <c r="HV96" s="167"/>
      <c r="HW96" s="167"/>
      <c r="HX96" s="167"/>
      <c r="HY96" s="167"/>
      <c r="HZ96" s="167"/>
      <c r="IA96" s="167"/>
      <c r="IB96" s="167"/>
      <c r="IC96" s="167"/>
      <c r="ID96" s="167"/>
      <c r="IE96" s="167"/>
      <c r="IF96" s="167"/>
      <c r="IG96" s="167"/>
      <c r="IH96" s="167"/>
      <c r="II96" s="167"/>
      <c r="IJ96" s="167"/>
      <c r="IK96" s="167"/>
      <c r="IL96" s="167"/>
      <c r="IM96" s="167"/>
      <c r="IN96" s="167"/>
      <c r="IO96" s="167"/>
      <c r="IP96" s="167"/>
      <c r="IQ96" s="167"/>
      <c r="IR96" s="167"/>
      <c r="IS96" s="167"/>
      <c r="IT96" s="167"/>
      <c r="IU96" s="167"/>
      <c r="IV96" s="167"/>
    </row>
    <row r="97" spans="2:256" s="157" customFormat="1">
      <c r="B97" s="162"/>
      <c r="C97" s="162"/>
      <c r="D97" s="163"/>
      <c r="E97" s="178"/>
      <c r="F97" s="179"/>
      <c r="G97" s="166"/>
      <c r="H97" s="161"/>
      <c r="I97" s="167"/>
      <c r="J97" s="167"/>
      <c r="K97" s="167"/>
      <c r="L97" s="167"/>
      <c r="M97" s="167"/>
      <c r="N97" s="167"/>
      <c r="O97" s="167"/>
      <c r="P97" s="167"/>
      <c r="Q97" s="167"/>
      <c r="R97" s="167"/>
      <c r="S97" s="167"/>
      <c r="T97" s="167"/>
      <c r="U97" s="167"/>
      <c r="V97" s="167"/>
      <c r="W97" s="167"/>
      <c r="X97" s="167"/>
      <c r="Y97" s="167"/>
      <c r="Z97" s="167"/>
      <c r="AA97" s="167"/>
      <c r="AB97" s="167"/>
      <c r="AC97" s="167"/>
      <c r="AD97" s="167"/>
      <c r="AE97" s="167"/>
      <c r="AF97" s="167"/>
      <c r="AG97" s="167"/>
      <c r="AH97" s="167"/>
      <c r="AI97" s="167"/>
      <c r="AJ97" s="167"/>
      <c r="AK97" s="167"/>
      <c r="AL97" s="167"/>
      <c r="AM97" s="167"/>
      <c r="AN97" s="167"/>
      <c r="AO97" s="167"/>
      <c r="AP97" s="167"/>
      <c r="AQ97" s="167"/>
      <c r="AR97" s="167"/>
      <c r="AS97" s="167"/>
      <c r="AT97" s="167"/>
      <c r="AU97" s="167"/>
      <c r="AV97" s="167"/>
      <c r="AW97" s="167"/>
      <c r="AX97" s="167"/>
      <c r="AY97" s="148"/>
      <c r="AZ97" s="149"/>
      <c r="BA97" s="150"/>
      <c r="BB97" s="149"/>
      <c r="BC97" s="149"/>
      <c r="BD97" s="149"/>
      <c r="BE97" s="168"/>
      <c r="BF97" s="150"/>
      <c r="BG97" s="152"/>
      <c r="BH97" s="152"/>
      <c r="BI97" s="152"/>
      <c r="BJ97" s="169"/>
      <c r="BK97" s="152"/>
      <c r="BL97" s="152"/>
      <c r="BM97" s="177"/>
      <c r="BN97" s="177"/>
      <c r="BO97" s="167"/>
      <c r="BP97" s="167"/>
      <c r="BQ97" s="167"/>
      <c r="BR97" s="167"/>
      <c r="BS97" s="167"/>
      <c r="BT97" s="167"/>
      <c r="BU97" s="167"/>
      <c r="BV97" s="167"/>
      <c r="BW97" s="167"/>
      <c r="BX97" s="167"/>
      <c r="BY97" s="167"/>
      <c r="BZ97" s="167"/>
      <c r="CA97" s="167"/>
      <c r="CB97" s="167"/>
      <c r="CC97" s="167"/>
      <c r="CD97" s="167"/>
      <c r="CE97" s="167"/>
      <c r="CF97" s="167"/>
      <c r="CG97" s="167"/>
      <c r="CH97" s="167"/>
      <c r="CI97" s="167"/>
      <c r="CJ97" s="167"/>
      <c r="CK97" s="167"/>
      <c r="CL97" s="167"/>
      <c r="CM97" s="167"/>
      <c r="CN97" s="167"/>
      <c r="CO97" s="167"/>
      <c r="CP97" s="167"/>
      <c r="CQ97" s="167"/>
      <c r="CR97" s="167"/>
      <c r="CS97" s="167"/>
      <c r="CT97" s="167"/>
      <c r="CU97" s="167"/>
      <c r="CV97" s="167"/>
      <c r="CW97" s="167"/>
      <c r="CX97" s="167"/>
      <c r="CY97" s="167"/>
      <c r="CZ97" s="167"/>
      <c r="DA97" s="167"/>
      <c r="DB97" s="167"/>
      <c r="DC97" s="167"/>
      <c r="DD97" s="167"/>
      <c r="DE97" s="167"/>
      <c r="DF97" s="167"/>
      <c r="DG97" s="167"/>
      <c r="DH97" s="167"/>
      <c r="DI97" s="167"/>
      <c r="DJ97" s="167"/>
      <c r="DK97" s="167"/>
      <c r="DL97" s="167"/>
      <c r="DM97" s="167"/>
      <c r="DN97" s="167"/>
      <c r="DO97" s="167"/>
      <c r="DP97" s="167"/>
      <c r="DQ97" s="167"/>
      <c r="DR97" s="167"/>
      <c r="DS97" s="167"/>
      <c r="DT97" s="167"/>
      <c r="DU97" s="167"/>
      <c r="DV97" s="167"/>
      <c r="DW97" s="167"/>
      <c r="DX97" s="167"/>
      <c r="DY97" s="167"/>
      <c r="DZ97" s="167"/>
      <c r="EA97" s="167"/>
      <c r="EB97" s="167"/>
      <c r="EC97" s="167"/>
      <c r="ED97" s="167"/>
      <c r="EE97" s="167"/>
      <c r="EF97" s="167"/>
      <c r="EG97" s="167"/>
      <c r="EH97" s="167"/>
      <c r="EI97" s="167"/>
      <c r="EJ97" s="167"/>
      <c r="EK97" s="167"/>
      <c r="EL97" s="167"/>
      <c r="EM97" s="167"/>
      <c r="EN97" s="167"/>
      <c r="EO97" s="167"/>
      <c r="EP97" s="167"/>
      <c r="EQ97" s="167"/>
      <c r="ER97" s="167"/>
      <c r="ES97" s="167"/>
      <c r="ET97" s="167"/>
      <c r="EU97" s="167"/>
      <c r="EV97" s="167"/>
      <c r="EW97" s="167"/>
      <c r="EX97" s="167"/>
      <c r="EY97" s="167"/>
      <c r="EZ97" s="167"/>
      <c r="FA97" s="167"/>
      <c r="FB97" s="167"/>
      <c r="FC97" s="167"/>
      <c r="FD97" s="167"/>
      <c r="FE97" s="167"/>
      <c r="FF97" s="167"/>
      <c r="FG97" s="167"/>
      <c r="FH97" s="167"/>
      <c r="FI97" s="167"/>
      <c r="FJ97" s="167"/>
      <c r="FK97" s="167"/>
      <c r="FL97" s="167"/>
      <c r="FM97" s="167"/>
      <c r="FN97" s="167"/>
      <c r="FO97" s="167"/>
      <c r="FP97" s="167"/>
      <c r="FQ97" s="167"/>
      <c r="FR97" s="167"/>
      <c r="FS97" s="167"/>
      <c r="FT97" s="167"/>
      <c r="FU97" s="167"/>
      <c r="FV97" s="167"/>
      <c r="FW97" s="167"/>
      <c r="FX97" s="167"/>
      <c r="FY97" s="167"/>
      <c r="FZ97" s="167"/>
      <c r="GA97" s="167"/>
      <c r="GB97" s="167"/>
      <c r="GC97" s="167"/>
      <c r="GD97" s="167"/>
      <c r="GE97" s="167"/>
      <c r="GF97" s="167"/>
      <c r="GG97" s="167"/>
      <c r="GH97" s="167"/>
      <c r="GI97" s="167"/>
      <c r="GJ97" s="167"/>
      <c r="GK97" s="167"/>
      <c r="GL97" s="167"/>
      <c r="GM97" s="167"/>
      <c r="GN97" s="167"/>
      <c r="GO97" s="167"/>
      <c r="GP97" s="167"/>
      <c r="GQ97" s="167"/>
      <c r="GR97" s="167"/>
      <c r="GS97" s="167"/>
      <c r="GT97" s="167"/>
      <c r="GU97" s="167"/>
      <c r="GV97" s="167"/>
      <c r="GW97" s="167"/>
      <c r="GX97" s="167"/>
      <c r="GY97" s="167"/>
      <c r="GZ97" s="167"/>
      <c r="HA97" s="167"/>
      <c r="HB97" s="167"/>
      <c r="HC97" s="167"/>
      <c r="HD97" s="167"/>
      <c r="HE97" s="167"/>
      <c r="HF97" s="167"/>
      <c r="HG97" s="167"/>
      <c r="HH97" s="167"/>
      <c r="HI97" s="167"/>
      <c r="HJ97" s="167"/>
      <c r="HK97" s="167"/>
      <c r="HL97" s="167"/>
      <c r="HM97" s="167"/>
      <c r="HN97" s="167"/>
      <c r="HO97" s="167"/>
      <c r="HP97" s="167"/>
      <c r="HQ97" s="167"/>
      <c r="HR97" s="167"/>
      <c r="HS97" s="167"/>
      <c r="HT97" s="167"/>
      <c r="HU97" s="167"/>
      <c r="HV97" s="167"/>
      <c r="HW97" s="167"/>
      <c r="HX97" s="167"/>
      <c r="HY97" s="167"/>
      <c r="HZ97" s="167"/>
      <c r="IA97" s="167"/>
      <c r="IB97" s="167"/>
      <c r="IC97" s="167"/>
      <c r="ID97" s="167"/>
      <c r="IE97" s="167"/>
      <c r="IF97" s="167"/>
      <c r="IG97" s="167"/>
      <c r="IH97" s="167"/>
      <c r="II97" s="167"/>
      <c r="IJ97" s="167"/>
      <c r="IK97" s="167"/>
      <c r="IL97" s="167"/>
      <c r="IM97" s="167"/>
      <c r="IN97" s="167"/>
      <c r="IO97" s="167"/>
      <c r="IP97" s="167"/>
      <c r="IQ97" s="167"/>
      <c r="IR97" s="167"/>
      <c r="IS97" s="167"/>
      <c r="IT97" s="167"/>
      <c r="IU97" s="167"/>
      <c r="IV97" s="167"/>
    </row>
    <row r="98" spans="2:256" s="184" customFormat="1" ht="51">
      <c r="B98" s="67" t="s">
        <v>594</v>
      </c>
      <c r="C98" s="67"/>
      <c r="D98" s="102" t="s">
        <v>595</v>
      </c>
      <c r="E98" s="180" t="s">
        <v>50</v>
      </c>
      <c r="F98" s="181">
        <v>1</v>
      </c>
      <c r="G98" s="182">
        <v>0</v>
      </c>
      <c r="H98" s="183">
        <f>IF(F98=0," ",F98*G98)</f>
        <v>0</v>
      </c>
      <c r="I98" s="75"/>
    </row>
    <row r="99" spans="2:256" s="184" customFormat="1" ht="14.25">
      <c r="B99" s="157"/>
      <c r="C99" s="171" t="s">
        <v>596</v>
      </c>
      <c r="D99" s="102" t="s">
        <v>597</v>
      </c>
      <c r="E99" s="185"/>
      <c r="F99" s="186"/>
      <c r="G99" s="183" t="str">
        <f>IF(E99=0," ",E99*F99)</f>
        <v xml:space="preserve"> </v>
      </c>
      <c r="H99" s="166"/>
      <c r="I99" s="75"/>
    </row>
    <row r="100" spans="2:256" s="184" customFormat="1" ht="25.5">
      <c r="B100" s="157"/>
      <c r="C100" s="171" t="s">
        <v>596</v>
      </c>
      <c r="D100" s="102" t="s">
        <v>598</v>
      </c>
      <c r="E100" s="185"/>
      <c r="F100" s="186"/>
      <c r="G100" s="183"/>
      <c r="H100" s="166"/>
      <c r="I100" s="75"/>
    </row>
    <row r="101" spans="2:256" s="184" customFormat="1" ht="51">
      <c r="B101" s="157"/>
      <c r="C101" s="171" t="s">
        <v>596</v>
      </c>
      <c r="D101" s="102" t="s">
        <v>599</v>
      </c>
      <c r="E101" s="185"/>
      <c r="F101" s="186"/>
      <c r="G101" s="183"/>
      <c r="H101" s="166"/>
      <c r="I101" s="75"/>
    </row>
    <row r="102" spans="2:256" s="184" customFormat="1" ht="51">
      <c r="B102" s="157"/>
      <c r="C102" s="171" t="s">
        <v>596</v>
      </c>
      <c r="D102" s="102" t="s">
        <v>600</v>
      </c>
      <c r="E102" s="185"/>
      <c r="F102" s="186"/>
      <c r="G102" s="183"/>
      <c r="H102" s="166"/>
      <c r="I102" s="75"/>
    </row>
    <row r="103" spans="2:256" s="184" customFormat="1" ht="51">
      <c r="B103" s="157"/>
      <c r="C103" s="171" t="s">
        <v>596</v>
      </c>
      <c r="D103" s="102" t="s">
        <v>601</v>
      </c>
      <c r="E103" s="185"/>
      <c r="F103" s="186"/>
      <c r="G103" s="183"/>
      <c r="H103" s="166"/>
      <c r="I103" s="75"/>
    </row>
    <row r="104" spans="2:256" s="184" customFormat="1" ht="25.5">
      <c r="B104" s="157"/>
      <c r="C104" s="171" t="s">
        <v>596</v>
      </c>
      <c r="D104" s="102" t="s">
        <v>602</v>
      </c>
      <c r="E104" s="185"/>
      <c r="F104" s="186"/>
      <c r="G104" s="183"/>
      <c r="H104" s="166"/>
      <c r="I104" s="75"/>
    </row>
    <row r="105" spans="2:256" s="184" customFormat="1" ht="25.5">
      <c r="B105" s="157"/>
      <c r="C105" s="171" t="s">
        <v>596</v>
      </c>
      <c r="D105" s="102" t="s">
        <v>603</v>
      </c>
      <c r="E105" s="185"/>
      <c r="F105" s="186"/>
      <c r="G105" s="183"/>
      <c r="H105" s="166"/>
      <c r="I105" s="75"/>
    </row>
    <row r="106" spans="2:256" s="184" customFormat="1" ht="14.25">
      <c r="B106" s="157"/>
      <c r="C106" s="171" t="s">
        <v>596</v>
      </c>
      <c r="D106" s="102" t="s">
        <v>604</v>
      </c>
      <c r="E106" s="185"/>
      <c r="F106" s="186"/>
      <c r="G106" s="183"/>
      <c r="H106" s="166"/>
      <c r="I106" s="75"/>
    </row>
    <row r="107" spans="2:256" s="184" customFormat="1" ht="14.25">
      <c r="B107" s="171"/>
      <c r="C107" s="171"/>
      <c r="D107" s="102"/>
      <c r="E107" s="185"/>
      <c r="F107" s="186"/>
      <c r="G107" s="183"/>
      <c r="H107" s="166"/>
      <c r="I107" s="75"/>
    </row>
    <row r="108" spans="2:256" s="184" customFormat="1" ht="25.5">
      <c r="B108" s="67"/>
      <c r="C108" s="67"/>
      <c r="D108" s="109" t="s">
        <v>605</v>
      </c>
      <c r="E108" s="185"/>
      <c r="F108" s="186"/>
      <c r="G108" s="183"/>
      <c r="H108" s="166"/>
      <c r="I108" s="75"/>
    </row>
    <row r="109" spans="2:256" s="184" customFormat="1" ht="14.25">
      <c r="B109" s="157"/>
      <c r="C109" s="171" t="s">
        <v>509</v>
      </c>
      <c r="D109" s="63" t="s">
        <v>606</v>
      </c>
      <c r="E109" s="164" t="s">
        <v>19</v>
      </c>
      <c r="F109" s="187">
        <v>1</v>
      </c>
      <c r="G109" s="188"/>
      <c r="H109" s="183"/>
      <c r="I109" s="75"/>
    </row>
    <row r="110" spans="2:256" s="184" customFormat="1" ht="14.25">
      <c r="B110" s="157"/>
      <c r="C110" s="171" t="s">
        <v>509</v>
      </c>
      <c r="D110" s="63" t="s">
        <v>607</v>
      </c>
      <c r="E110" s="164" t="s">
        <v>19</v>
      </c>
      <c r="F110" s="187">
        <v>1</v>
      </c>
      <c r="G110" s="188"/>
      <c r="H110" s="183"/>
      <c r="I110" s="75"/>
    </row>
    <row r="111" spans="2:256" s="184" customFormat="1" ht="14.25">
      <c r="B111" s="157"/>
      <c r="C111" s="171" t="s">
        <v>509</v>
      </c>
      <c r="D111" s="63" t="s">
        <v>608</v>
      </c>
      <c r="E111" s="164" t="s">
        <v>19</v>
      </c>
      <c r="F111" s="187">
        <v>3</v>
      </c>
      <c r="G111" s="188"/>
      <c r="H111" s="183"/>
      <c r="I111" s="75"/>
    </row>
    <row r="112" spans="2:256" s="184" customFormat="1" ht="14.25">
      <c r="B112" s="157"/>
      <c r="C112" s="171" t="s">
        <v>509</v>
      </c>
      <c r="D112" s="63" t="s">
        <v>609</v>
      </c>
      <c r="E112" s="164" t="s">
        <v>19</v>
      </c>
      <c r="F112" s="187">
        <v>1</v>
      </c>
      <c r="G112" s="188"/>
      <c r="H112" s="183"/>
      <c r="I112" s="75"/>
    </row>
    <row r="113" spans="2:9" s="184" customFormat="1" ht="14.25">
      <c r="B113" s="157"/>
      <c r="C113" s="171" t="s">
        <v>509</v>
      </c>
      <c r="D113" s="63" t="s">
        <v>610</v>
      </c>
      <c r="E113" s="164" t="s">
        <v>19</v>
      </c>
      <c r="F113" s="187">
        <v>1</v>
      </c>
      <c r="G113" s="188"/>
      <c r="H113" s="183"/>
      <c r="I113" s="75"/>
    </row>
    <row r="114" spans="2:9" s="184" customFormat="1" ht="14.25">
      <c r="B114" s="157"/>
      <c r="C114" s="171" t="s">
        <v>509</v>
      </c>
      <c r="D114" s="63" t="s">
        <v>1200</v>
      </c>
      <c r="E114" s="164" t="s">
        <v>19</v>
      </c>
      <c r="F114" s="187">
        <v>1</v>
      </c>
      <c r="G114" s="188"/>
      <c r="H114" s="183"/>
      <c r="I114" s="75"/>
    </row>
    <row r="115" spans="2:9" s="184" customFormat="1" ht="14.25">
      <c r="B115" s="157"/>
      <c r="C115" s="171" t="s">
        <v>509</v>
      </c>
      <c r="D115" s="63" t="s">
        <v>611</v>
      </c>
      <c r="E115" s="164" t="s">
        <v>19</v>
      </c>
      <c r="F115" s="187">
        <v>1</v>
      </c>
      <c r="G115" s="188"/>
      <c r="H115" s="183"/>
      <c r="I115" s="75"/>
    </row>
    <row r="116" spans="2:9" s="184" customFormat="1" ht="14.25">
      <c r="B116" s="171"/>
      <c r="C116" s="171"/>
      <c r="D116" s="63"/>
      <c r="E116" s="67"/>
      <c r="F116" s="189"/>
      <c r="G116" s="188"/>
      <c r="H116" s="183"/>
      <c r="I116" s="75"/>
    </row>
    <row r="117" spans="2:9" s="191" customFormat="1" ht="38.25">
      <c r="B117" s="67" t="s">
        <v>612</v>
      </c>
      <c r="C117" s="67"/>
      <c r="D117" s="102" t="s">
        <v>613</v>
      </c>
      <c r="E117" s="67"/>
      <c r="F117" s="189"/>
      <c r="G117" s="183"/>
      <c r="H117" s="190"/>
      <c r="I117" s="167"/>
    </row>
    <row r="118" spans="2:9" s="191" customFormat="1" ht="51">
      <c r="B118" s="192"/>
      <c r="C118" s="171" t="s">
        <v>596</v>
      </c>
      <c r="D118" s="102" t="s">
        <v>614</v>
      </c>
      <c r="E118" s="67" t="s">
        <v>50</v>
      </c>
      <c r="F118" s="186">
        <v>1</v>
      </c>
      <c r="G118" s="190">
        <v>0</v>
      </c>
      <c r="H118" s="190">
        <f>IF(F118=0," ",F118*G118)</f>
        <v>0</v>
      </c>
      <c r="I118" s="167"/>
    </row>
    <row r="119" spans="2:9" s="191" customFormat="1" ht="38.25">
      <c r="B119" s="192"/>
      <c r="C119" s="171" t="s">
        <v>596</v>
      </c>
      <c r="D119" s="102" t="s">
        <v>615</v>
      </c>
      <c r="E119" s="67" t="s">
        <v>50</v>
      </c>
      <c r="F119" s="186">
        <v>1</v>
      </c>
      <c r="G119" s="190">
        <v>0</v>
      </c>
      <c r="H119" s="190">
        <f>IF(F119=0," ",F119*G119)</f>
        <v>0</v>
      </c>
      <c r="I119" s="167"/>
    </row>
    <row r="120" spans="2:9" s="191" customFormat="1" ht="38.25">
      <c r="B120" s="192"/>
      <c r="C120" s="171" t="s">
        <v>596</v>
      </c>
      <c r="D120" s="102" t="s">
        <v>616</v>
      </c>
      <c r="E120" s="67" t="s">
        <v>50</v>
      </c>
      <c r="F120" s="186">
        <v>1</v>
      </c>
      <c r="G120" s="190">
        <v>0</v>
      </c>
      <c r="H120" s="190">
        <f>IF(F120=0," ",F120*G120)</f>
        <v>0</v>
      </c>
      <c r="I120" s="167"/>
    </row>
    <row r="121" spans="2:9" s="191" customFormat="1">
      <c r="B121" s="171"/>
      <c r="C121" s="171"/>
      <c r="D121" s="102"/>
      <c r="E121" s="185"/>
      <c r="F121" s="186"/>
      <c r="G121" s="193" t="str">
        <f>IF(E121=0," ",E121*F121)</f>
        <v xml:space="preserve"> </v>
      </c>
      <c r="H121" s="190"/>
      <c r="I121" s="167"/>
    </row>
    <row r="122" spans="2:9" s="184" customFormat="1" ht="51">
      <c r="B122" s="67" t="s">
        <v>617</v>
      </c>
      <c r="C122" s="67"/>
      <c r="D122" s="102" t="s">
        <v>618</v>
      </c>
      <c r="E122" s="67" t="s">
        <v>19</v>
      </c>
      <c r="F122" s="186">
        <v>1</v>
      </c>
      <c r="G122" s="190">
        <v>0</v>
      </c>
      <c r="H122" s="190">
        <f>IF(F122=0," ",F122*G122)</f>
        <v>0</v>
      </c>
      <c r="I122" s="75"/>
    </row>
    <row r="123" spans="2:9" s="184" customFormat="1" ht="14.25">
      <c r="B123" s="27"/>
      <c r="C123" s="27"/>
      <c r="D123" s="63"/>
      <c r="E123" s="185"/>
      <c r="F123" s="186"/>
      <c r="G123" s="183" t="str">
        <f>IF(E123=0," ",E123*F123)</f>
        <v xml:space="preserve"> </v>
      </c>
      <c r="H123" s="166"/>
      <c r="I123" s="75"/>
    </row>
    <row r="124" spans="2:9" s="184" customFormat="1" ht="38.25">
      <c r="B124" s="67" t="s">
        <v>619</v>
      </c>
      <c r="C124" s="67"/>
      <c r="D124" s="102" t="s">
        <v>620</v>
      </c>
      <c r="E124" s="67" t="s">
        <v>19</v>
      </c>
      <c r="F124" s="186">
        <v>1</v>
      </c>
      <c r="G124" s="188">
        <v>0</v>
      </c>
      <c r="H124" s="188">
        <f>IF(F124=0," ",F124*G124)</f>
        <v>0</v>
      </c>
      <c r="I124" s="75"/>
    </row>
    <row r="125" spans="2:9" s="184" customFormat="1" ht="14.25">
      <c r="B125" s="27"/>
      <c r="C125" s="27"/>
      <c r="D125" s="102"/>
      <c r="E125" s="185"/>
      <c r="F125" s="186"/>
      <c r="G125" s="183" t="str">
        <f>IF(E125=0," ",E125*F125)</f>
        <v xml:space="preserve"> </v>
      </c>
      <c r="H125" s="166"/>
      <c r="I125" s="75"/>
    </row>
    <row r="126" spans="2:9" s="184" customFormat="1" ht="76.5">
      <c r="B126" s="67" t="s">
        <v>621</v>
      </c>
      <c r="C126" s="67"/>
      <c r="D126" s="102" t="s">
        <v>622</v>
      </c>
      <c r="E126" s="67" t="s">
        <v>19</v>
      </c>
      <c r="F126" s="186">
        <v>1</v>
      </c>
      <c r="G126" s="188">
        <v>0</v>
      </c>
      <c r="H126" s="188">
        <f>IF(F126=0," ",F126*G126)</f>
        <v>0</v>
      </c>
      <c r="I126" s="75"/>
    </row>
    <row r="127" spans="2:9" s="184" customFormat="1" ht="14.25">
      <c r="B127" s="27"/>
      <c r="C127" s="27"/>
      <c r="D127" s="75"/>
      <c r="E127" s="194"/>
      <c r="F127" s="195"/>
      <c r="G127" s="196"/>
      <c r="H127" s="166"/>
      <c r="I127" s="75"/>
    </row>
    <row r="128" spans="2:9" s="157" customFormat="1" ht="38.25">
      <c r="B128" s="197" t="s">
        <v>623</v>
      </c>
      <c r="C128" s="197"/>
      <c r="D128" s="198" t="s">
        <v>624</v>
      </c>
      <c r="E128" s="141" t="s">
        <v>54</v>
      </c>
      <c r="F128" s="199">
        <v>22</v>
      </c>
      <c r="G128" s="166">
        <v>0</v>
      </c>
      <c r="H128" s="161" t="str">
        <f t="shared" ref="H128:H205" si="15">IF(G128=0," ",F128*G128)</f>
        <v xml:space="preserve"> </v>
      </c>
      <c r="I128" s="200"/>
    </row>
    <row r="129" spans="2:230" s="157" customFormat="1" ht="15">
      <c r="B129" s="197"/>
      <c r="C129" s="197"/>
      <c r="D129" s="198"/>
      <c r="E129" s="141"/>
      <c r="F129" s="199"/>
      <c r="G129" s="166" t="s">
        <v>507</v>
      </c>
      <c r="H129" s="161"/>
      <c r="I129" s="200"/>
    </row>
    <row r="130" spans="2:230" s="157" customFormat="1" ht="38.25">
      <c r="B130" s="197" t="s">
        <v>625</v>
      </c>
      <c r="C130" s="197"/>
      <c r="D130" s="198" t="s">
        <v>626</v>
      </c>
      <c r="E130" s="141" t="s">
        <v>54</v>
      </c>
      <c r="F130" s="199">
        <v>28</v>
      </c>
      <c r="G130" s="166">
        <v>0</v>
      </c>
      <c r="H130" s="161" t="str">
        <f t="shared" si="15"/>
        <v xml:space="preserve"> </v>
      </c>
      <c r="I130" s="201"/>
      <c r="J130" s="202"/>
      <c r="K130" s="202"/>
      <c r="L130" s="202"/>
      <c r="M130" s="202"/>
      <c r="N130" s="202"/>
      <c r="O130" s="202"/>
      <c r="P130" s="202"/>
      <c r="Q130" s="202"/>
      <c r="R130" s="202"/>
      <c r="S130" s="202"/>
      <c r="T130" s="202"/>
      <c r="U130" s="202"/>
      <c r="V130" s="202"/>
      <c r="W130" s="202"/>
      <c r="X130" s="202"/>
      <c r="Y130" s="202"/>
      <c r="Z130" s="202"/>
      <c r="AA130" s="202"/>
      <c r="AB130" s="202"/>
      <c r="AC130" s="202"/>
      <c r="AD130" s="202"/>
      <c r="AE130" s="202"/>
      <c r="AF130" s="202"/>
      <c r="AG130" s="202"/>
      <c r="AH130" s="202"/>
      <c r="AI130" s="202"/>
      <c r="AJ130" s="202"/>
      <c r="AK130" s="202"/>
      <c r="AL130" s="202"/>
      <c r="AM130" s="202"/>
      <c r="AN130" s="202"/>
      <c r="AO130" s="202"/>
      <c r="AP130" s="202"/>
      <c r="AQ130" s="202"/>
      <c r="AR130" s="202"/>
      <c r="AS130" s="202"/>
      <c r="AT130" s="202"/>
      <c r="AU130" s="202"/>
      <c r="AV130" s="202"/>
      <c r="AW130" s="202"/>
      <c r="AX130" s="202"/>
      <c r="AY130" s="202"/>
      <c r="AZ130" s="202"/>
      <c r="BA130" s="202"/>
      <c r="BB130" s="202"/>
      <c r="BC130" s="202"/>
      <c r="BD130" s="202"/>
      <c r="BE130" s="202"/>
      <c r="BF130" s="202"/>
      <c r="BG130" s="202"/>
      <c r="BH130" s="202"/>
      <c r="BI130" s="202"/>
      <c r="BJ130" s="202"/>
      <c r="BK130" s="202"/>
      <c r="BL130" s="202"/>
      <c r="BM130" s="202"/>
      <c r="BN130" s="202"/>
      <c r="BO130" s="202"/>
      <c r="BP130" s="202"/>
      <c r="BQ130" s="202"/>
      <c r="BR130" s="202"/>
      <c r="BS130" s="202"/>
      <c r="BT130" s="202"/>
      <c r="BU130" s="202"/>
      <c r="BV130" s="202"/>
      <c r="BW130" s="202"/>
      <c r="BX130" s="202"/>
      <c r="BY130" s="202"/>
      <c r="BZ130" s="202"/>
      <c r="CA130" s="202"/>
      <c r="CB130" s="202"/>
      <c r="CC130" s="202"/>
      <c r="CD130" s="202"/>
      <c r="CE130" s="202"/>
      <c r="CF130" s="202"/>
      <c r="CG130" s="202"/>
      <c r="CH130" s="202"/>
      <c r="CI130" s="202"/>
      <c r="CJ130" s="202"/>
      <c r="CK130" s="202"/>
      <c r="CL130" s="202"/>
      <c r="CM130" s="202"/>
      <c r="CN130" s="202"/>
      <c r="CO130" s="202"/>
      <c r="CP130" s="202"/>
      <c r="CQ130" s="202"/>
      <c r="CR130" s="202"/>
      <c r="CS130" s="202"/>
      <c r="CT130" s="202"/>
      <c r="CU130" s="202"/>
      <c r="CV130" s="202"/>
      <c r="CW130" s="202"/>
      <c r="CX130" s="202"/>
      <c r="CY130" s="202"/>
      <c r="CZ130" s="202"/>
      <c r="DA130" s="202"/>
      <c r="DB130" s="202"/>
      <c r="DC130" s="202"/>
      <c r="DD130" s="202"/>
      <c r="DE130" s="202"/>
      <c r="DF130" s="202"/>
      <c r="DG130" s="202"/>
      <c r="DH130" s="202"/>
      <c r="DI130" s="202"/>
      <c r="DJ130" s="202"/>
      <c r="DK130" s="202"/>
      <c r="DL130" s="202"/>
      <c r="DM130" s="202"/>
      <c r="DN130" s="202"/>
      <c r="DO130" s="202"/>
      <c r="DP130" s="202"/>
      <c r="DQ130" s="202"/>
      <c r="DR130" s="202"/>
      <c r="DS130" s="202"/>
      <c r="DT130" s="202"/>
      <c r="DU130" s="202"/>
      <c r="DV130" s="202"/>
      <c r="DW130" s="202"/>
      <c r="DX130" s="202"/>
      <c r="DY130" s="202"/>
      <c r="DZ130" s="202"/>
      <c r="EA130" s="202"/>
      <c r="EB130" s="202"/>
      <c r="EC130" s="202"/>
      <c r="ED130" s="202"/>
      <c r="EE130" s="202"/>
      <c r="EF130" s="202"/>
      <c r="EG130" s="202"/>
      <c r="EH130" s="202"/>
      <c r="EI130" s="202"/>
      <c r="EJ130" s="202"/>
      <c r="EK130" s="202"/>
      <c r="EL130" s="202"/>
      <c r="EM130" s="202"/>
      <c r="EN130" s="202"/>
      <c r="EO130" s="202"/>
      <c r="EP130" s="202"/>
      <c r="EQ130" s="202"/>
      <c r="ER130" s="202"/>
      <c r="ES130" s="202"/>
      <c r="ET130" s="202"/>
      <c r="EU130" s="202"/>
      <c r="EV130" s="202"/>
      <c r="EW130" s="202"/>
      <c r="EX130" s="202"/>
      <c r="EY130" s="202"/>
      <c r="EZ130" s="202"/>
      <c r="FA130" s="202"/>
      <c r="FB130" s="202"/>
      <c r="FC130" s="202"/>
      <c r="FD130" s="202"/>
      <c r="FE130" s="202"/>
      <c r="FF130" s="202"/>
      <c r="FG130" s="202"/>
      <c r="FH130" s="202"/>
      <c r="FI130" s="202"/>
      <c r="FJ130" s="202"/>
      <c r="FK130" s="202"/>
      <c r="FL130" s="202"/>
      <c r="FM130" s="202"/>
      <c r="FN130" s="202"/>
      <c r="FO130" s="202"/>
      <c r="FP130" s="202"/>
      <c r="FQ130" s="202"/>
      <c r="FR130" s="202"/>
      <c r="FS130" s="202"/>
      <c r="FT130" s="202"/>
      <c r="FU130" s="202"/>
      <c r="FV130" s="202"/>
      <c r="FW130" s="202"/>
      <c r="FX130" s="202"/>
      <c r="FY130" s="202"/>
      <c r="FZ130" s="202"/>
      <c r="GA130" s="202"/>
      <c r="GB130" s="202"/>
      <c r="GC130" s="202"/>
      <c r="GD130" s="202"/>
      <c r="GE130" s="202"/>
      <c r="GF130" s="202"/>
      <c r="GG130" s="202"/>
      <c r="GH130" s="202"/>
      <c r="GI130" s="202"/>
      <c r="GJ130" s="202"/>
      <c r="GK130" s="202"/>
      <c r="GL130" s="202"/>
      <c r="GM130" s="202"/>
      <c r="GN130" s="202"/>
      <c r="GO130" s="202"/>
      <c r="GP130" s="202"/>
      <c r="GQ130" s="202"/>
      <c r="GR130" s="202"/>
      <c r="GS130" s="202"/>
      <c r="GT130" s="202"/>
      <c r="GU130" s="202"/>
      <c r="GV130" s="202"/>
      <c r="GW130" s="202"/>
      <c r="GX130" s="202"/>
      <c r="GY130" s="202"/>
      <c r="GZ130" s="202"/>
      <c r="HA130" s="202"/>
      <c r="HB130" s="202"/>
      <c r="HC130" s="202"/>
      <c r="HD130" s="202"/>
      <c r="HE130" s="202"/>
      <c r="HF130" s="202"/>
      <c r="HG130" s="202"/>
      <c r="HH130" s="202"/>
      <c r="HI130" s="202"/>
      <c r="HJ130" s="202"/>
      <c r="HK130" s="202"/>
      <c r="HL130" s="202"/>
      <c r="HM130" s="202"/>
      <c r="HN130" s="202"/>
      <c r="HO130" s="202"/>
      <c r="HP130" s="202"/>
      <c r="HQ130" s="202"/>
      <c r="HR130" s="202"/>
      <c r="HS130" s="202"/>
      <c r="HT130" s="202"/>
      <c r="HU130" s="202"/>
      <c r="HV130" s="202"/>
    </row>
    <row r="131" spans="2:230" s="157" customFormat="1" ht="15">
      <c r="B131" s="197"/>
      <c r="C131" s="197"/>
      <c r="D131" s="198"/>
      <c r="E131" s="141"/>
      <c r="F131" s="199"/>
      <c r="G131" s="166" t="s">
        <v>507</v>
      </c>
      <c r="H131" s="161"/>
      <c r="I131" s="201"/>
      <c r="J131" s="202"/>
      <c r="K131" s="202"/>
      <c r="L131" s="202"/>
      <c r="M131" s="202"/>
      <c r="N131" s="202"/>
      <c r="O131" s="202"/>
      <c r="P131" s="202"/>
      <c r="Q131" s="202"/>
      <c r="R131" s="202"/>
      <c r="S131" s="202"/>
      <c r="T131" s="202"/>
      <c r="U131" s="202"/>
      <c r="V131" s="202"/>
      <c r="W131" s="202"/>
      <c r="X131" s="202"/>
      <c r="Y131" s="202"/>
      <c r="Z131" s="202"/>
      <c r="AA131" s="202"/>
      <c r="AB131" s="202"/>
      <c r="AC131" s="202"/>
      <c r="AD131" s="202"/>
      <c r="AE131" s="202"/>
      <c r="AF131" s="202"/>
      <c r="AG131" s="202"/>
      <c r="AH131" s="202"/>
      <c r="AI131" s="202"/>
      <c r="AJ131" s="202"/>
      <c r="AK131" s="202"/>
      <c r="AL131" s="202"/>
      <c r="AM131" s="202"/>
      <c r="AN131" s="202"/>
      <c r="AO131" s="202"/>
      <c r="AP131" s="202"/>
      <c r="AQ131" s="202"/>
      <c r="AR131" s="202"/>
      <c r="AS131" s="202"/>
      <c r="AT131" s="202"/>
      <c r="AU131" s="202"/>
      <c r="AV131" s="202"/>
      <c r="AW131" s="202"/>
      <c r="AX131" s="202"/>
      <c r="AY131" s="202"/>
      <c r="AZ131" s="202"/>
      <c r="BA131" s="202"/>
      <c r="BB131" s="202"/>
      <c r="BC131" s="202"/>
      <c r="BD131" s="202"/>
      <c r="BE131" s="202"/>
      <c r="BF131" s="202"/>
      <c r="BG131" s="202"/>
      <c r="BH131" s="202"/>
      <c r="BI131" s="202"/>
      <c r="BJ131" s="202"/>
      <c r="BK131" s="202"/>
      <c r="BL131" s="202"/>
      <c r="BM131" s="202"/>
      <c r="BN131" s="202"/>
      <c r="BO131" s="202"/>
      <c r="BP131" s="202"/>
      <c r="BQ131" s="202"/>
      <c r="BR131" s="202"/>
      <c r="BS131" s="202"/>
      <c r="BT131" s="202"/>
      <c r="BU131" s="202"/>
      <c r="BV131" s="202"/>
      <c r="BW131" s="202"/>
      <c r="BX131" s="202"/>
      <c r="BY131" s="202"/>
      <c r="BZ131" s="202"/>
      <c r="CA131" s="202"/>
      <c r="CB131" s="202"/>
      <c r="CC131" s="202"/>
      <c r="CD131" s="202"/>
      <c r="CE131" s="202"/>
      <c r="CF131" s="202"/>
      <c r="CG131" s="202"/>
      <c r="CH131" s="202"/>
      <c r="CI131" s="202"/>
      <c r="CJ131" s="202"/>
      <c r="CK131" s="202"/>
      <c r="CL131" s="202"/>
      <c r="CM131" s="202"/>
      <c r="CN131" s="202"/>
      <c r="CO131" s="202"/>
      <c r="CP131" s="202"/>
      <c r="CQ131" s="202"/>
      <c r="CR131" s="202"/>
      <c r="CS131" s="202"/>
      <c r="CT131" s="202"/>
      <c r="CU131" s="202"/>
      <c r="CV131" s="202"/>
      <c r="CW131" s="202"/>
      <c r="CX131" s="202"/>
      <c r="CY131" s="202"/>
      <c r="CZ131" s="202"/>
      <c r="DA131" s="202"/>
      <c r="DB131" s="202"/>
      <c r="DC131" s="202"/>
      <c r="DD131" s="202"/>
      <c r="DE131" s="202"/>
      <c r="DF131" s="202"/>
      <c r="DG131" s="202"/>
      <c r="DH131" s="202"/>
      <c r="DI131" s="202"/>
      <c r="DJ131" s="202"/>
      <c r="DK131" s="202"/>
      <c r="DL131" s="202"/>
      <c r="DM131" s="202"/>
      <c r="DN131" s="202"/>
      <c r="DO131" s="202"/>
      <c r="DP131" s="202"/>
      <c r="DQ131" s="202"/>
      <c r="DR131" s="202"/>
      <c r="DS131" s="202"/>
      <c r="DT131" s="202"/>
      <c r="DU131" s="202"/>
      <c r="DV131" s="202"/>
      <c r="DW131" s="202"/>
      <c r="DX131" s="202"/>
      <c r="DY131" s="202"/>
      <c r="DZ131" s="202"/>
      <c r="EA131" s="202"/>
      <c r="EB131" s="202"/>
      <c r="EC131" s="202"/>
      <c r="ED131" s="202"/>
      <c r="EE131" s="202"/>
      <c r="EF131" s="202"/>
      <c r="EG131" s="202"/>
      <c r="EH131" s="202"/>
      <c r="EI131" s="202"/>
      <c r="EJ131" s="202"/>
      <c r="EK131" s="202"/>
      <c r="EL131" s="202"/>
      <c r="EM131" s="202"/>
      <c r="EN131" s="202"/>
      <c r="EO131" s="202"/>
      <c r="EP131" s="202"/>
      <c r="EQ131" s="202"/>
      <c r="ER131" s="202"/>
      <c r="ES131" s="202"/>
      <c r="ET131" s="202"/>
      <c r="EU131" s="202"/>
      <c r="EV131" s="202"/>
      <c r="EW131" s="202"/>
      <c r="EX131" s="202"/>
      <c r="EY131" s="202"/>
      <c r="EZ131" s="202"/>
      <c r="FA131" s="202"/>
      <c r="FB131" s="202"/>
      <c r="FC131" s="202"/>
      <c r="FD131" s="202"/>
      <c r="FE131" s="202"/>
      <c r="FF131" s="202"/>
      <c r="FG131" s="202"/>
      <c r="FH131" s="202"/>
      <c r="FI131" s="202"/>
      <c r="FJ131" s="202"/>
      <c r="FK131" s="202"/>
      <c r="FL131" s="202"/>
      <c r="FM131" s="202"/>
      <c r="FN131" s="202"/>
      <c r="FO131" s="202"/>
      <c r="FP131" s="202"/>
      <c r="FQ131" s="202"/>
      <c r="FR131" s="202"/>
      <c r="FS131" s="202"/>
      <c r="FT131" s="202"/>
      <c r="FU131" s="202"/>
      <c r="FV131" s="202"/>
      <c r="FW131" s="202"/>
      <c r="FX131" s="202"/>
      <c r="FY131" s="202"/>
      <c r="FZ131" s="202"/>
      <c r="GA131" s="202"/>
      <c r="GB131" s="202"/>
      <c r="GC131" s="202"/>
      <c r="GD131" s="202"/>
      <c r="GE131" s="202"/>
      <c r="GF131" s="202"/>
      <c r="GG131" s="202"/>
      <c r="GH131" s="202"/>
      <c r="GI131" s="202"/>
      <c r="GJ131" s="202"/>
      <c r="GK131" s="202"/>
      <c r="GL131" s="202"/>
      <c r="GM131" s="202"/>
      <c r="GN131" s="202"/>
      <c r="GO131" s="202"/>
      <c r="GP131" s="202"/>
      <c r="GQ131" s="202"/>
      <c r="GR131" s="202"/>
      <c r="GS131" s="202"/>
      <c r="GT131" s="202"/>
      <c r="GU131" s="202"/>
      <c r="GV131" s="202"/>
      <c r="GW131" s="202"/>
      <c r="GX131" s="202"/>
      <c r="GY131" s="202"/>
      <c r="GZ131" s="202"/>
      <c r="HA131" s="202"/>
      <c r="HB131" s="202"/>
      <c r="HC131" s="202"/>
      <c r="HD131" s="202"/>
      <c r="HE131" s="202"/>
      <c r="HF131" s="202"/>
      <c r="HG131" s="202"/>
      <c r="HH131" s="202"/>
      <c r="HI131" s="202"/>
      <c r="HJ131" s="202"/>
      <c r="HK131" s="202"/>
      <c r="HL131" s="202"/>
      <c r="HM131" s="202"/>
      <c r="HN131" s="202"/>
      <c r="HO131" s="202"/>
      <c r="HP131" s="202"/>
      <c r="HQ131" s="202"/>
      <c r="HR131" s="202"/>
      <c r="HS131" s="202"/>
      <c r="HT131" s="202"/>
      <c r="HU131" s="202"/>
      <c r="HV131" s="202"/>
    </row>
    <row r="132" spans="2:230" s="157" customFormat="1" ht="25.5">
      <c r="B132" s="197" t="s">
        <v>627</v>
      </c>
      <c r="C132" s="197"/>
      <c r="D132" s="198" t="s">
        <v>628</v>
      </c>
      <c r="E132" s="141" t="s">
        <v>54</v>
      </c>
      <c r="F132" s="199">
        <v>65</v>
      </c>
      <c r="G132" s="166">
        <v>0</v>
      </c>
      <c r="H132" s="161" t="str">
        <f t="shared" si="15"/>
        <v xml:space="preserve"> </v>
      </c>
      <c r="I132" s="201"/>
      <c r="J132" s="202"/>
      <c r="K132" s="202"/>
      <c r="L132" s="202"/>
      <c r="M132" s="202"/>
      <c r="N132" s="202"/>
      <c r="O132" s="202"/>
      <c r="P132" s="202"/>
      <c r="Q132" s="202"/>
      <c r="R132" s="202"/>
      <c r="S132" s="202"/>
      <c r="T132" s="202"/>
      <c r="U132" s="202"/>
      <c r="V132" s="202"/>
      <c r="W132" s="202"/>
      <c r="X132" s="202"/>
      <c r="Y132" s="202"/>
      <c r="Z132" s="202"/>
      <c r="AA132" s="202"/>
      <c r="AB132" s="202"/>
      <c r="AC132" s="202"/>
      <c r="AD132" s="202"/>
      <c r="AE132" s="202"/>
      <c r="AF132" s="202"/>
      <c r="AG132" s="202"/>
      <c r="AH132" s="202"/>
      <c r="AI132" s="202"/>
      <c r="AJ132" s="202"/>
      <c r="AK132" s="202"/>
      <c r="AL132" s="202"/>
      <c r="AM132" s="202"/>
      <c r="AN132" s="202"/>
      <c r="AO132" s="202"/>
      <c r="AP132" s="202"/>
      <c r="AQ132" s="202"/>
      <c r="AR132" s="202"/>
      <c r="AS132" s="202"/>
      <c r="AT132" s="202"/>
      <c r="AU132" s="202"/>
      <c r="AV132" s="202"/>
      <c r="AW132" s="202"/>
      <c r="AX132" s="202"/>
      <c r="AY132" s="202"/>
      <c r="AZ132" s="202"/>
      <c r="BA132" s="202"/>
      <c r="BB132" s="202"/>
      <c r="BC132" s="202"/>
      <c r="BD132" s="202"/>
      <c r="BE132" s="202"/>
      <c r="BF132" s="202"/>
      <c r="BG132" s="202"/>
      <c r="BH132" s="202"/>
      <c r="BI132" s="202"/>
      <c r="BJ132" s="202"/>
      <c r="BK132" s="202"/>
      <c r="BL132" s="202"/>
      <c r="BM132" s="202"/>
      <c r="BN132" s="202"/>
      <c r="BO132" s="202"/>
      <c r="BP132" s="202"/>
      <c r="BQ132" s="202"/>
      <c r="BR132" s="202"/>
      <c r="BS132" s="202"/>
      <c r="BT132" s="202"/>
      <c r="BU132" s="202"/>
      <c r="BV132" s="202"/>
      <c r="BW132" s="202"/>
      <c r="BX132" s="202"/>
      <c r="BY132" s="202"/>
      <c r="BZ132" s="202"/>
      <c r="CA132" s="202"/>
      <c r="CB132" s="202"/>
      <c r="CC132" s="202"/>
      <c r="CD132" s="202"/>
      <c r="CE132" s="202"/>
      <c r="CF132" s="202"/>
      <c r="CG132" s="202"/>
      <c r="CH132" s="202"/>
      <c r="CI132" s="202"/>
      <c r="CJ132" s="202"/>
      <c r="CK132" s="202"/>
      <c r="CL132" s="202"/>
      <c r="CM132" s="202"/>
      <c r="CN132" s="202"/>
      <c r="CO132" s="202"/>
      <c r="CP132" s="202"/>
      <c r="CQ132" s="202"/>
      <c r="CR132" s="202"/>
      <c r="CS132" s="202"/>
      <c r="CT132" s="202"/>
      <c r="CU132" s="202"/>
      <c r="CV132" s="202"/>
      <c r="CW132" s="202"/>
      <c r="CX132" s="202"/>
      <c r="CY132" s="202"/>
      <c r="CZ132" s="202"/>
      <c r="DA132" s="202"/>
      <c r="DB132" s="202"/>
      <c r="DC132" s="202"/>
      <c r="DD132" s="202"/>
      <c r="DE132" s="202"/>
      <c r="DF132" s="202"/>
      <c r="DG132" s="202"/>
      <c r="DH132" s="202"/>
      <c r="DI132" s="202"/>
      <c r="DJ132" s="202"/>
      <c r="DK132" s="202"/>
      <c r="DL132" s="202"/>
      <c r="DM132" s="202"/>
      <c r="DN132" s="202"/>
      <c r="DO132" s="202"/>
      <c r="DP132" s="202"/>
      <c r="DQ132" s="202"/>
      <c r="DR132" s="202"/>
      <c r="DS132" s="202"/>
      <c r="DT132" s="202"/>
      <c r="DU132" s="202"/>
      <c r="DV132" s="202"/>
      <c r="DW132" s="202"/>
      <c r="DX132" s="202"/>
      <c r="DY132" s="202"/>
      <c r="DZ132" s="202"/>
      <c r="EA132" s="202"/>
      <c r="EB132" s="202"/>
      <c r="EC132" s="202"/>
      <c r="ED132" s="202"/>
      <c r="EE132" s="202"/>
      <c r="EF132" s="202"/>
      <c r="EG132" s="202"/>
      <c r="EH132" s="202"/>
      <c r="EI132" s="202"/>
      <c r="EJ132" s="202"/>
      <c r="EK132" s="202"/>
      <c r="EL132" s="202"/>
      <c r="EM132" s="202"/>
      <c r="EN132" s="202"/>
      <c r="EO132" s="202"/>
      <c r="EP132" s="202"/>
      <c r="EQ132" s="202"/>
      <c r="ER132" s="202"/>
      <c r="ES132" s="202"/>
      <c r="ET132" s="202"/>
      <c r="EU132" s="202"/>
      <c r="EV132" s="202"/>
      <c r="EW132" s="202"/>
      <c r="EX132" s="202"/>
      <c r="EY132" s="202"/>
      <c r="EZ132" s="202"/>
      <c r="FA132" s="202"/>
      <c r="FB132" s="202"/>
      <c r="FC132" s="202"/>
      <c r="FD132" s="202"/>
      <c r="FE132" s="202"/>
      <c r="FF132" s="202"/>
      <c r="FG132" s="202"/>
      <c r="FH132" s="202"/>
      <c r="FI132" s="202"/>
      <c r="FJ132" s="202"/>
      <c r="FK132" s="202"/>
      <c r="FL132" s="202"/>
      <c r="FM132" s="202"/>
      <c r="FN132" s="202"/>
      <c r="FO132" s="202"/>
      <c r="FP132" s="202"/>
      <c r="FQ132" s="202"/>
      <c r="FR132" s="202"/>
      <c r="FS132" s="202"/>
      <c r="FT132" s="202"/>
      <c r="FU132" s="202"/>
      <c r="FV132" s="202"/>
      <c r="FW132" s="202"/>
      <c r="FX132" s="202"/>
      <c r="FY132" s="202"/>
      <c r="FZ132" s="202"/>
      <c r="GA132" s="202"/>
      <c r="GB132" s="202"/>
      <c r="GC132" s="202"/>
      <c r="GD132" s="202"/>
      <c r="GE132" s="202"/>
      <c r="GF132" s="202"/>
      <c r="GG132" s="202"/>
      <c r="GH132" s="202"/>
      <c r="GI132" s="202"/>
      <c r="GJ132" s="202"/>
      <c r="GK132" s="202"/>
      <c r="GL132" s="202"/>
      <c r="GM132" s="202"/>
      <c r="GN132" s="202"/>
      <c r="GO132" s="202"/>
      <c r="GP132" s="202"/>
      <c r="GQ132" s="202"/>
      <c r="GR132" s="202"/>
      <c r="GS132" s="202"/>
      <c r="GT132" s="202"/>
      <c r="GU132" s="202"/>
      <c r="GV132" s="202"/>
      <c r="GW132" s="202"/>
      <c r="GX132" s="202"/>
      <c r="GY132" s="202"/>
      <c r="GZ132" s="202"/>
      <c r="HA132" s="202"/>
      <c r="HB132" s="202"/>
      <c r="HC132" s="202"/>
      <c r="HD132" s="202"/>
      <c r="HE132" s="202"/>
      <c r="HF132" s="202"/>
      <c r="HG132" s="202"/>
      <c r="HH132" s="202"/>
      <c r="HI132" s="202"/>
      <c r="HJ132" s="202"/>
      <c r="HK132" s="202"/>
      <c r="HL132" s="202"/>
      <c r="HM132" s="202"/>
      <c r="HN132" s="202"/>
      <c r="HO132" s="202"/>
      <c r="HP132" s="202"/>
      <c r="HQ132" s="202"/>
      <c r="HR132" s="202"/>
      <c r="HS132" s="202"/>
      <c r="HT132" s="202"/>
      <c r="HU132" s="202"/>
      <c r="HV132" s="202"/>
    </row>
    <row r="133" spans="2:230" s="157" customFormat="1" ht="15">
      <c r="B133" s="162"/>
      <c r="C133" s="162"/>
      <c r="D133" s="142"/>
      <c r="E133" s="178"/>
      <c r="F133" s="179"/>
      <c r="G133" s="166" t="s">
        <v>507</v>
      </c>
      <c r="H133" s="161"/>
      <c r="I133" s="201"/>
      <c r="J133" s="202"/>
      <c r="K133" s="202"/>
      <c r="L133" s="202"/>
      <c r="M133" s="202"/>
      <c r="N133" s="202"/>
      <c r="O133" s="202"/>
      <c r="P133" s="202"/>
      <c r="Q133" s="202"/>
      <c r="R133" s="202"/>
      <c r="S133" s="202"/>
      <c r="T133" s="202"/>
      <c r="U133" s="202"/>
      <c r="V133" s="202"/>
      <c r="W133" s="202"/>
      <c r="X133" s="202"/>
      <c r="Y133" s="202"/>
      <c r="Z133" s="202"/>
      <c r="AA133" s="202"/>
      <c r="AB133" s="202"/>
      <c r="AC133" s="202"/>
      <c r="AD133" s="202"/>
      <c r="AE133" s="202"/>
      <c r="AF133" s="202"/>
      <c r="AG133" s="202"/>
      <c r="AH133" s="202"/>
      <c r="AI133" s="202"/>
      <c r="AJ133" s="202"/>
      <c r="AK133" s="202"/>
      <c r="AL133" s="202"/>
      <c r="AM133" s="202"/>
      <c r="AN133" s="202"/>
      <c r="AO133" s="202"/>
      <c r="AP133" s="202"/>
      <c r="AQ133" s="202"/>
      <c r="AR133" s="202"/>
      <c r="AS133" s="202"/>
      <c r="AT133" s="202"/>
      <c r="AU133" s="202"/>
      <c r="AV133" s="202"/>
      <c r="AW133" s="202"/>
      <c r="AX133" s="202"/>
      <c r="AY133" s="202"/>
      <c r="AZ133" s="202"/>
      <c r="BA133" s="202"/>
      <c r="BB133" s="202"/>
      <c r="BC133" s="202"/>
      <c r="BD133" s="202"/>
      <c r="BE133" s="202"/>
      <c r="BF133" s="202"/>
      <c r="BG133" s="202"/>
      <c r="BH133" s="202"/>
      <c r="BI133" s="202"/>
      <c r="BJ133" s="202"/>
      <c r="BK133" s="202"/>
      <c r="BL133" s="202"/>
      <c r="BM133" s="202"/>
      <c r="BN133" s="202"/>
      <c r="BO133" s="202"/>
      <c r="BP133" s="202"/>
      <c r="BQ133" s="202"/>
      <c r="BR133" s="202"/>
      <c r="BS133" s="202"/>
      <c r="BT133" s="202"/>
      <c r="BU133" s="202"/>
      <c r="BV133" s="202"/>
      <c r="BW133" s="202"/>
      <c r="BX133" s="202"/>
      <c r="BY133" s="202"/>
      <c r="BZ133" s="202"/>
      <c r="CA133" s="202"/>
      <c r="CB133" s="202"/>
      <c r="CC133" s="202"/>
      <c r="CD133" s="202"/>
      <c r="CE133" s="202"/>
      <c r="CF133" s="202"/>
      <c r="CG133" s="202"/>
      <c r="CH133" s="202"/>
      <c r="CI133" s="202"/>
      <c r="CJ133" s="202"/>
      <c r="CK133" s="202"/>
      <c r="CL133" s="202"/>
      <c r="CM133" s="202"/>
      <c r="CN133" s="202"/>
      <c r="CO133" s="202"/>
      <c r="CP133" s="202"/>
      <c r="CQ133" s="202"/>
      <c r="CR133" s="202"/>
      <c r="CS133" s="202"/>
      <c r="CT133" s="202"/>
      <c r="CU133" s="202"/>
      <c r="CV133" s="202"/>
      <c r="CW133" s="202"/>
      <c r="CX133" s="202"/>
      <c r="CY133" s="202"/>
      <c r="CZ133" s="202"/>
      <c r="DA133" s="202"/>
      <c r="DB133" s="202"/>
      <c r="DC133" s="202"/>
      <c r="DD133" s="202"/>
      <c r="DE133" s="202"/>
      <c r="DF133" s="202"/>
      <c r="DG133" s="202"/>
      <c r="DH133" s="202"/>
      <c r="DI133" s="202"/>
      <c r="DJ133" s="202"/>
      <c r="DK133" s="202"/>
      <c r="DL133" s="202"/>
      <c r="DM133" s="202"/>
      <c r="DN133" s="202"/>
      <c r="DO133" s="202"/>
      <c r="DP133" s="202"/>
      <c r="DQ133" s="202"/>
      <c r="DR133" s="202"/>
      <c r="DS133" s="202"/>
      <c r="DT133" s="202"/>
      <c r="DU133" s="202"/>
      <c r="DV133" s="202"/>
      <c r="DW133" s="202"/>
      <c r="DX133" s="202"/>
      <c r="DY133" s="202"/>
      <c r="DZ133" s="202"/>
      <c r="EA133" s="202"/>
      <c r="EB133" s="202"/>
      <c r="EC133" s="202"/>
      <c r="ED133" s="202"/>
      <c r="EE133" s="202"/>
      <c r="EF133" s="202"/>
      <c r="EG133" s="202"/>
      <c r="EH133" s="202"/>
      <c r="EI133" s="202"/>
      <c r="EJ133" s="202"/>
      <c r="EK133" s="202"/>
      <c r="EL133" s="202"/>
      <c r="EM133" s="202"/>
      <c r="EN133" s="202"/>
      <c r="EO133" s="202"/>
      <c r="EP133" s="202"/>
      <c r="EQ133" s="202"/>
      <c r="ER133" s="202"/>
      <c r="ES133" s="202"/>
      <c r="ET133" s="202"/>
      <c r="EU133" s="202"/>
      <c r="EV133" s="202"/>
      <c r="EW133" s="202"/>
      <c r="EX133" s="202"/>
      <c r="EY133" s="202"/>
      <c r="EZ133" s="202"/>
      <c r="FA133" s="202"/>
      <c r="FB133" s="202"/>
      <c r="FC133" s="202"/>
      <c r="FD133" s="202"/>
      <c r="FE133" s="202"/>
      <c r="FF133" s="202"/>
      <c r="FG133" s="202"/>
      <c r="FH133" s="202"/>
      <c r="FI133" s="202"/>
      <c r="FJ133" s="202"/>
      <c r="FK133" s="202"/>
      <c r="FL133" s="202"/>
      <c r="FM133" s="202"/>
      <c r="FN133" s="202"/>
      <c r="FO133" s="202"/>
      <c r="FP133" s="202"/>
      <c r="FQ133" s="202"/>
      <c r="FR133" s="202"/>
      <c r="FS133" s="202"/>
      <c r="FT133" s="202"/>
      <c r="FU133" s="202"/>
      <c r="FV133" s="202"/>
      <c r="FW133" s="202"/>
      <c r="FX133" s="202"/>
      <c r="FY133" s="202"/>
      <c r="FZ133" s="202"/>
      <c r="GA133" s="202"/>
      <c r="GB133" s="202"/>
      <c r="GC133" s="202"/>
      <c r="GD133" s="202"/>
      <c r="GE133" s="202"/>
      <c r="GF133" s="202"/>
      <c r="GG133" s="202"/>
      <c r="GH133" s="202"/>
      <c r="GI133" s="202"/>
      <c r="GJ133" s="202"/>
      <c r="GK133" s="202"/>
      <c r="GL133" s="202"/>
      <c r="GM133" s="202"/>
      <c r="GN133" s="202"/>
      <c r="GO133" s="202"/>
      <c r="GP133" s="202"/>
      <c r="GQ133" s="202"/>
      <c r="GR133" s="202"/>
      <c r="GS133" s="202"/>
      <c r="GT133" s="202"/>
      <c r="GU133" s="202"/>
      <c r="GV133" s="202"/>
      <c r="GW133" s="202"/>
      <c r="GX133" s="202"/>
      <c r="GY133" s="202"/>
      <c r="GZ133" s="202"/>
      <c r="HA133" s="202"/>
      <c r="HB133" s="202"/>
      <c r="HC133" s="202"/>
      <c r="HD133" s="202"/>
      <c r="HE133" s="202"/>
      <c r="HF133" s="202"/>
      <c r="HG133" s="202"/>
      <c r="HH133" s="202"/>
      <c r="HI133" s="202"/>
      <c r="HJ133" s="202"/>
      <c r="HK133" s="202"/>
      <c r="HL133" s="202"/>
      <c r="HM133" s="202"/>
      <c r="HN133" s="202"/>
      <c r="HO133" s="202"/>
      <c r="HP133" s="202"/>
      <c r="HQ133" s="202"/>
      <c r="HR133" s="202"/>
      <c r="HS133" s="202"/>
      <c r="HT133" s="202"/>
      <c r="HU133" s="202"/>
      <c r="HV133" s="202"/>
    </row>
    <row r="134" spans="2:230" s="192" customFormat="1" ht="25.5">
      <c r="B134" s="67" t="s">
        <v>629</v>
      </c>
      <c r="C134" s="67"/>
      <c r="D134" s="163" t="s">
        <v>630</v>
      </c>
      <c r="E134" s="67" t="s">
        <v>54</v>
      </c>
      <c r="F134" s="203">
        <v>60</v>
      </c>
      <c r="G134" s="166">
        <v>0</v>
      </c>
      <c r="H134" s="161" t="str">
        <f t="shared" si="15"/>
        <v xml:space="preserve"> </v>
      </c>
      <c r="I134" s="201"/>
      <c r="J134" s="202"/>
      <c r="K134" s="202"/>
      <c r="L134" s="202"/>
      <c r="M134" s="202"/>
      <c r="N134" s="202"/>
      <c r="O134" s="202"/>
      <c r="P134" s="202"/>
      <c r="Q134" s="202"/>
      <c r="R134" s="202"/>
      <c r="S134" s="202"/>
      <c r="T134" s="202"/>
      <c r="U134" s="202"/>
      <c r="V134" s="202"/>
      <c r="W134" s="202"/>
      <c r="X134" s="202"/>
      <c r="Y134" s="202"/>
      <c r="Z134" s="202"/>
      <c r="AA134" s="202"/>
      <c r="AB134" s="202"/>
      <c r="AC134" s="202"/>
      <c r="AD134" s="202"/>
      <c r="AE134" s="202"/>
      <c r="AF134" s="202"/>
      <c r="AG134" s="202"/>
      <c r="AH134" s="202"/>
      <c r="AI134" s="202"/>
      <c r="AJ134" s="202"/>
      <c r="AK134" s="202"/>
      <c r="AL134" s="202"/>
      <c r="AM134" s="202"/>
      <c r="AN134" s="202"/>
      <c r="AO134" s="202"/>
      <c r="AP134" s="202"/>
      <c r="AQ134" s="202"/>
      <c r="AR134" s="202"/>
      <c r="AS134" s="202"/>
      <c r="AT134" s="202"/>
      <c r="AU134" s="202"/>
      <c r="AV134" s="202"/>
      <c r="AW134" s="202"/>
      <c r="AX134" s="202"/>
      <c r="AY134" s="202"/>
      <c r="AZ134" s="202"/>
      <c r="BA134" s="202"/>
      <c r="BB134" s="202"/>
      <c r="BC134" s="202"/>
      <c r="BD134" s="202"/>
      <c r="BE134" s="202"/>
      <c r="BF134" s="202"/>
      <c r="BG134" s="202"/>
      <c r="BH134" s="202"/>
      <c r="BI134" s="202"/>
      <c r="BJ134" s="202"/>
      <c r="BK134" s="202"/>
      <c r="BL134" s="202"/>
      <c r="BM134" s="202"/>
      <c r="BN134" s="202"/>
      <c r="BO134" s="202"/>
      <c r="BP134" s="202"/>
      <c r="BQ134" s="202"/>
      <c r="BR134" s="202"/>
      <c r="BS134" s="202"/>
      <c r="BT134" s="202"/>
      <c r="BU134" s="202"/>
      <c r="BV134" s="202"/>
      <c r="BW134" s="202"/>
      <c r="BX134" s="202"/>
      <c r="BY134" s="202"/>
      <c r="BZ134" s="202"/>
      <c r="CA134" s="202"/>
      <c r="CB134" s="202"/>
      <c r="CC134" s="202"/>
      <c r="CD134" s="202"/>
      <c r="CE134" s="202"/>
      <c r="CF134" s="202"/>
      <c r="CG134" s="202"/>
      <c r="CH134" s="202"/>
      <c r="CI134" s="202"/>
      <c r="CJ134" s="202"/>
      <c r="CK134" s="202"/>
      <c r="CL134" s="202"/>
      <c r="CM134" s="202"/>
      <c r="CN134" s="202"/>
      <c r="CO134" s="202"/>
      <c r="CP134" s="202"/>
      <c r="CQ134" s="202"/>
      <c r="CR134" s="202"/>
      <c r="CS134" s="202"/>
      <c r="CT134" s="202"/>
      <c r="CU134" s="202"/>
      <c r="CV134" s="202"/>
      <c r="CW134" s="202"/>
      <c r="CX134" s="202"/>
      <c r="CY134" s="202"/>
      <c r="CZ134" s="202"/>
      <c r="DA134" s="202"/>
      <c r="DB134" s="202"/>
      <c r="DC134" s="202"/>
      <c r="DD134" s="202"/>
      <c r="DE134" s="202"/>
      <c r="DF134" s="202"/>
      <c r="DG134" s="202"/>
      <c r="DH134" s="202"/>
      <c r="DI134" s="202"/>
      <c r="DJ134" s="202"/>
      <c r="DK134" s="202"/>
      <c r="DL134" s="202"/>
      <c r="DM134" s="202"/>
      <c r="DN134" s="202"/>
      <c r="DO134" s="202"/>
      <c r="DP134" s="202"/>
      <c r="DQ134" s="202"/>
      <c r="DR134" s="202"/>
      <c r="DS134" s="202"/>
      <c r="DT134" s="202"/>
      <c r="DU134" s="202"/>
      <c r="DV134" s="202"/>
      <c r="DW134" s="202"/>
      <c r="DX134" s="202"/>
      <c r="DY134" s="202"/>
      <c r="DZ134" s="202"/>
      <c r="EA134" s="202"/>
      <c r="EB134" s="202"/>
      <c r="EC134" s="202"/>
      <c r="ED134" s="202"/>
      <c r="EE134" s="202"/>
      <c r="EF134" s="202"/>
      <c r="EG134" s="202"/>
      <c r="EH134" s="202"/>
      <c r="EI134" s="202"/>
      <c r="EJ134" s="202"/>
      <c r="EK134" s="202"/>
      <c r="EL134" s="202"/>
      <c r="EM134" s="202"/>
      <c r="EN134" s="202"/>
      <c r="EO134" s="202"/>
      <c r="EP134" s="202"/>
      <c r="EQ134" s="202"/>
      <c r="ER134" s="202"/>
      <c r="ES134" s="202"/>
      <c r="ET134" s="202"/>
      <c r="EU134" s="202"/>
      <c r="EV134" s="202"/>
      <c r="EW134" s="202"/>
      <c r="EX134" s="202"/>
      <c r="EY134" s="202"/>
      <c r="EZ134" s="202"/>
      <c r="FA134" s="202"/>
      <c r="FB134" s="202"/>
      <c r="FC134" s="202"/>
      <c r="FD134" s="202"/>
      <c r="FE134" s="202"/>
      <c r="FF134" s="202"/>
      <c r="FG134" s="202"/>
      <c r="FH134" s="202"/>
      <c r="FI134" s="202"/>
      <c r="FJ134" s="202"/>
      <c r="FK134" s="202"/>
      <c r="FL134" s="202"/>
      <c r="FM134" s="202"/>
      <c r="FN134" s="202"/>
      <c r="FO134" s="202"/>
      <c r="FP134" s="202"/>
      <c r="FQ134" s="202"/>
      <c r="FR134" s="202"/>
      <c r="FS134" s="202"/>
      <c r="FT134" s="202"/>
      <c r="FU134" s="202"/>
      <c r="FV134" s="202"/>
      <c r="FW134" s="202"/>
      <c r="FX134" s="202"/>
      <c r="FY134" s="202"/>
      <c r="FZ134" s="202"/>
      <c r="GA134" s="202"/>
      <c r="GB134" s="202"/>
      <c r="GC134" s="202"/>
      <c r="GD134" s="202"/>
      <c r="GE134" s="202"/>
      <c r="GF134" s="202"/>
      <c r="GG134" s="202"/>
      <c r="GH134" s="202"/>
      <c r="GI134" s="202"/>
      <c r="GJ134" s="202"/>
      <c r="GK134" s="202"/>
      <c r="GL134" s="202"/>
      <c r="GM134" s="202"/>
      <c r="GN134" s="202"/>
      <c r="GO134" s="202"/>
      <c r="GP134" s="202"/>
      <c r="GQ134" s="202"/>
      <c r="GR134" s="202"/>
      <c r="GS134" s="202"/>
      <c r="GT134" s="202"/>
      <c r="GU134" s="202"/>
      <c r="GV134" s="202"/>
      <c r="GW134" s="202"/>
      <c r="GX134" s="202"/>
      <c r="GY134" s="202"/>
      <c r="GZ134" s="202"/>
      <c r="HA134" s="202"/>
      <c r="HB134" s="202"/>
      <c r="HC134" s="202"/>
      <c r="HD134" s="202"/>
      <c r="HE134" s="202"/>
      <c r="HF134" s="202"/>
      <c r="HG134" s="202"/>
      <c r="HH134" s="202"/>
      <c r="HI134" s="202"/>
      <c r="HJ134" s="202"/>
      <c r="HK134" s="202"/>
      <c r="HL134" s="202"/>
      <c r="HM134" s="202"/>
      <c r="HN134" s="202"/>
      <c r="HO134" s="202"/>
      <c r="HP134" s="202"/>
      <c r="HQ134" s="202"/>
      <c r="HR134" s="202"/>
      <c r="HS134" s="202"/>
      <c r="HT134" s="202"/>
      <c r="HU134" s="202"/>
      <c r="HV134" s="202"/>
    </row>
    <row r="135" spans="2:230" s="192" customFormat="1">
      <c r="B135" s="156"/>
      <c r="C135" s="156"/>
      <c r="D135" s="157"/>
      <c r="E135" s="197"/>
      <c r="F135" s="159"/>
      <c r="G135" s="166" t="s">
        <v>507</v>
      </c>
      <c r="H135" s="161"/>
      <c r="I135" s="204"/>
      <c r="J135" s="205"/>
      <c r="K135" s="205"/>
      <c r="L135" s="205"/>
      <c r="M135" s="205"/>
      <c r="N135" s="205"/>
      <c r="O135" s="205"/>
      <c r="P135" s="205"/>
      <c r="Q135" s="205"/>
      <c r="R135" s="205"/>
      <c r="S135" s="205"/>
      <c r="T135" s="205"/>
      <c r="U135" s="205"/>
      <c r="V135" s="205"/>
      <c r="W135" s="205"/>
      <c r="X135" s="205"/>
      <c r="Y135" s="205"/>
      <c r="Z135" s="205"/>
      <c r="AA135" s="205"/>
      <c r="AB135" s="205"/>
      <c r="AC135" s="205"/>
      <c r="AD135" s="205"/>
      <c r="AE135" s="205"/>
      <c r="AF135" s="205"/>
      <c r="AG135" s="205"/>
      <c r="AH135" s="205"/>
      <c r="AI135" s="205"/>
      <c r="AJ135" s="205"/>
      <c r="AK135" s="205"/>
      <c r="AL135" s="205"/>
      <c r="AM135" s="205"/>
      <c r="AN135" s="205"/>
      <c r="AO135" s="205"/>
      <c r="AP135" s="205"/>
      <c r="AQ135" s="205"/>
      <c r="AR135" s="205"/>
      <c r="AS135" s="205"/>
      <c r="AT135" s="205"/>
      <c r="AU135" s="205"/>
      <c r="AV135" s="205"/>
      <c r="AW135" s="205"/>
      <c r="AX135" s="205"/>
      <c r="AY135" s="205"/>
      <c r="AZ135" s="205"/>
      <c r="BA135" s="205"/>
      <c r="BB135" s="205"/>
      <c r="BC135" s="205"/>
      <c r="BD135" s="205"/>
      <c r="BE135" s="205"/>
      <c r="BF135" s="205"/>
      <c r="BG135" s="205"/>
      <c r="BH135" s="205"/>
      <c r="BI135" s="205"/>
      <c r="BJ135" s="205"/>
      <c r="BK135" s="205"/>
      <c r="BL135" s="205"/>
      <c r="BM135" s="205"/>
      <c r="BN135" s="205"/>
      <c r="BO135" s="205"/>
      <c r="BP135" s="205"/>
      <c r="BQ135" s="205"/>
      <c r="BR135" s="205"/>
      <c r="BS135" s="205"/>
      <c r="BT135" s="205"/>
      <c r="BU135" s="205"/>
      <c r="BV135" s="205"/>
      <c r="BW135" s="205"/>
      <c r="BX135" s="205"/>
      <c r="BY135" s="205"/>
      <c r="BZ135" s="205"/>
      <c r="CA135" s="205"/>
      <c r="CB135" s="205"/>
      <c r="CC135" s="205"/>
      <c r="CD135" s="205"/>
      <c r="CE135" s="205"/>
      <c r="CF135" s="205"/>
      <c r="CG135" s="205"/>
      <c r="CH135" s="205"/>
      <c r="CI135" s="205"/>
      <c r="CJ135" s="205"/>
      <c r="CK135" s="205"/>
      <c r="CL135" s="205"/>
      <c r="CM135" s="205"/>
      <c r="CN135" s="205"/>
      <c r="CO135" s="205"/>
      <c r="CP135" s="205"/>
      <c r="CQ135" s="205"/>
      <c r="CR135" s="205"/>
      <c r="CS135" s="205"/>
      <c r="CT135" s="205"/>
      <c r="CU135" s="205"/>
      <c r="CV135" s="205"/>
      <c r="CW135" s="205"/>
      <c r="CX135" s="205"/>
      <c r="CY135" s="205"/>
      <c r="CZ135" s="205"/>
      <c r="DA135" s="205"/>
      <c r="DB135" s="205"/>
      <c r="DC135" s="205"/>
      <c r="DD135" s="205"/>
      <c r="DE135" s="205"/>
      <c r="DF135" s="205"/>
      <c r="DG135" s="205"/>
      <c r="DH135" s="205"/>
      <c r="DI135" s="205"/>
      <c r="DJ135" s="205"/>
      <c r="DK135" s="205"/>
      <c r="DL135" s="205"/>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205"/>
      <c r="GK135" s="205"/>
      <c r="GL135" s="205"/>
      <c r="GM135" s="205"/>
      <c r="GN135" s="205"/>
      <c r="GO135" s="205"/>
      <c r="GP135" s="205"/>
      <c r="GQ135" s="205"/>
      <c r="GR135" s="205"/>
      <c r="GS135" s="205"/>
      <c r="GT135" s="205"/>
      <c r="GU135" s="205"/>
      <c r="GV135" s="205"/>
      <c r="GW135" s="205"/>
      <c r="GX135" s="205"/>
      <c r="GY135" s="205"/>
      <c r="GZ135" s="205"/>
      <c r="HA135" s="205"/>
      <c r="HB135" s="205"/>
      <c r="HC135" s="205"/>
      <c r="HD135" s="205"/>
      <c r="HE135" s="205"/>
      <c r="HF135" s="205"/>
      <c r="HG135" s="205"/>
      <c r="HH135" s="205"/>
      <c r="HI135" s="205"/>
      <c r="HJ135" s="205"/>
      <c r="HK135" s="205"/>
      <c r="HL135" s="205"/>
      <c r="HM135" s="205"/>
      <c r="HN135" s="205"/>
      <c r="HO135" s="205"/>
      <c r="HP135" s="205"/>
      <c r="HQ135" s="205"/>
      <c r="HR135" s="205"/>
      <c r="HS135" s="205"/>
      <c r="HT135" s="205"/>
      <c r="HU135" s="205"/>
      <c r="HV135" s="205"/>
    </row>
    <row r="136" spans="2:230" s="192" customFormat="1" ht="25.5">
      <c r="B136" s="141" t="s">
        <v>631</v>
      </c>
      <c r="C136" s="141"/>
      <c r="D136" s="206" t="s">
        <v>632</v>
      </c>
      <c r="E136" s="141"/>
      <c r="F136" s="199"/>
      <c r="G136" s="166" t="s">
        <v>507</v>
      </c>
      <c r="H136" s="161"/>
      <c r="I136" s="207"/>
    </row>
    <row r="137" spans="2:230" s="157" customFormat="1" ht="51">
      <c r="C137" s="162" t="s">
        <v>509</v>
      </c>
      <c r="D137" s="208" t="s">
        <v>633</v>
      </c>
      <c r="E137" s="197" t="s">
        <v>19</v>
      </c>
      <c r="F137" s="159">
        <v>4</v>
      </c>
      <c r="G137" s="166">
        <v>0</v>
      </c>
      <c r="H137" s="161" t="str">
        <f t="shared" si="15"/>
        <v xml:space="preserve"> </v>
      </c>
      <c r="I137" s="200"/>
    </row>
    <row r="138" spans="2:230" s="147" customFormat="1" ht="38.25">
      <c r="C138" s="162" t="s">
        <v>509</v>
      </c>
      <c r="D138" s="208" t="s">
        <v>634</v>
      </c>
      <c r="E138" s="197" t="s">
        <v>19</v>
      </c>
      <c r="F138" s="159">
        <v>2</v>
      </c>
      <c r="G138" s="166">
        <v>0</v>
      </c>
      <c r="H138" s="161" t="str">
        <f t="shared" si="15"/>
        <v xml:space="preserve"> </v>
      </c>
      <c r="I138" s="209"/>
    </row>
    <row r="139" spans="2:230" s="157" customFormat="1" ht="51">
      <c r="C139" s="162" t="s">
        <v>509</v>
      </c>
      <c r="D139" s="208" t="s">
        <v>635</v>
      </c>
      <c r="E139" s="197" t="s">
        <v>19</v>
      </c>
      <c r="F139" s="159">
        <v>2</v>
      </c>
      <c r="G139" s="166">
        <v>0</v>
      </c>
      <c r="H139" s="161" t="str">
        <f t="shared" si="15"/>
        <v xml:space="preserve"> </v>
      </c>
      <c r="I139" s="210"/>
      <c r="J139" s="202"/>
      <c r="K139" s="202"/>
      <c r="L139" s="202"/>
      <c r="M139" s="202"/>
      <c r="N139" s="202"/>
      <c r="O139" s="202"/>
      <c r="P139" s="202"/>
      <c r="Q139" s="202"/>
      <c r="R139" s="202"/>
      <c r="S139" s="202"/>
      <c r="T139" s="202"/>
      <c r="U139" s="202"/>
      <c r="V139" s="202"/>
      <c r="W139" s="202"/>
      <c r="X139" s="202"/>
      <c r="Y139" s="202"/>
      <c r="Z139" s="202"/>
      <c r="AA139" s="202"/>
      <c r="AB139" s="202"/>
      <c r="AC139" s="202"/>
      <c r="AD139" s="202"/>
      <c r="AE139" s="202"/>
      <c r="AF139" s="202"/>
      <c r="AG139" s="202"/>
      <c r="AH139" s="202"/>
      <c r="AI139" s="202"/>
      <c r="AJ139" s="202"/>
      <c r="AK139" s="202"/>
      <c r="AL139" s="202"/>
      <c r="AM139" s="202"/>
      <c r="AN139" s="202"/>
      <c r="AO139" s="202"/>
      <c r="AP139" s="202"/>
      <c r="AQ139" s="202"/>
      <c r="AR139" s="202"/>
      <c r="AS139" s="202"/>
      <c r="AT139" s="202"/>
      <c r="AU139" s="202"/>
      <c r="AV139" s="202"/>
      <c r="AW139" s="202"/>
      <c r="AX139" s="202"/>
      <c r="AY139" s="202"/>
      <c r="AZ139" s="202"/>
      <c r="BA139" s="202"/>
      <c r="BB139" s="202"/>
      <c r="BC139" s="202"/>
      <c r="BD139" s="202"/>
      <c r="BE139" s="202"/>
      <c r="BF139" s="202"/>
      <c r="BG139" s="202"/>
      <c r="BH139" s="202"/>
      <c r="BI139" s="202"/>
      <c r="BJ139" s="202"/>
      <c r="BK139" s="202"/>
      <c r="BL139" s="202"/>
      <c r="BM139" s="202"/>
      <c r="BN139" s="202"/>
      <c r="BO139" s="202"/>
      <c r="BP139" s="202"/>
      <c r="BQ139" s="202"/>
      <c r="BR139" s="202"/>
      <c r="BS139" s="202"/>
      <c r="BT139" s="202"/>
      <c r="BU139" s="202"/>
      <c r="BV139" s="202"/>
      <c r="BW139" s="202"/>
      <c r="BX139" s="202"/>
      <c r="BY139" s="202"/>
      <c r="BZ139" s="202"/>
      <c r="CA139" s="202"/>
      <c r="CB139" s="202"/>
      <c r="CC139" s="202"/>
      <c r="CD139" s="202"/>
      <c r="CE139" s="202"/>
      <c r="CF139" s="202"/>
      <c r="CG139" s="202"/>
      <c r="CH139" s="202"/>
      <c r="CI139" s="202"/>
      <c r="CJ139" s="202"/>
      <c r="CK139" s="202"/>
      <c r="CL139" s="202"/>
      <c r="CM139" s="202"/>
      <c r="CN139" s="202"/>
      <c r="CO139" s="202"/>
      <c r="CP139" s="202"/>
      <c r="CQ139" s="202"/>
      <c r="CR139" s="202"/>
      <c r="CS139" s="202"/>
      <c r="CT139" s="202"/>
      <c r="CU139" s="202"/>
      <c r="CV139" s="202"/>
      <c r="CW139" s="202"/>
      <c r="CX139" s="202"/>
      <c r="CY139" s="202"/>
      <c r="CZ139" s="202"/>
      <c r="DA139" s="202"/>
      <c r="DB139" s="202"/>
      <c r="DC139" s="202"/>
      <c r="DD139" s="202"/>
      <c r="DE139" s="202"/>
      <c r="DF139" s="202"/>
      <c r="DG139" s="202"/>
      <c r="DH139" s="202"/>
      <c r="DI139" s="202"/>
      <c r="DJ139" s="202"/>
      <c r="DK139" s="202"/>
      <c r="DL139" s="202"/>
      <c r="DM139" s="202"/>
      <c r="DN139" s="202"/>
      <c r="DO139" s="202"/>
      <c r="DP139" s="202"/>
      <c r="DQ139" s="202"/>
      <c r="DR139" s="202"/>
      <c r="DS139" s="202"/>
      <c r="DT139" s="202"/>
      <c r="DU139" s="202"/>
      <c r="DV139" s="202"/>
      <c r="DW139" s="202"/>
      <c r="DX139" s="202"/>
      <c r="DY139" s="202"/>
      <c r="DZ139" s="202"/>
      <c r="EA139" s="202"/>
      <c r="EB139" s="202"/>
      <c r="EC139" s="202"/>
      <c r="ED139" s="202"/>
      <c r="EE139" s="202"/>
      <c r="EF139" s="202"/>
      <c r="EG139" s="202"/>
      <c r="EH139" s="202"/>
      <c r="EI139" s="202"/>
      <c r="EJ139" s="202"/>
      <c r="EK139" s="202"/>
      <c r="EL139" s="202"/>
      <c r="EM139" s="202"/>
      <c r="EN139" s="202"/>
      <c r="EO139" s="202"/>
      <c r="EP139" s="202"/>
      <c r="EQ139" s="202"/>
      <c r="ER139" s="202"/>
      <c r="ES139" s="202"/>
      <c r="ET139" s="202"/>
      <c r="EU139" s="202"/>
      <c r="EV139" s="202"/>
      <c r="EW139" s="202"/>
      <c r="EX139" s="202"/>
      <c r="EY139" s="202"/>
      <c r="EZ139" s="202"/>
      <c r="FA139" s="202"/>
      <c r="FB139" s="202"/>
      <c r="FC139" s="202"/>
      <c r="FD139" s="202"/>
      <c r="FE139" s="202"/>
      <c r="FF139" s="202"/>
      <c r="FG139" s="202"/>
      <c r="FH139" s="202"/>
      <c r="FI139" s="202"/>
      <c r="FJ139" s="202"/>
      <c r="FK139" s="202"/>
      <c r="FL139" s="202"/>
      <c r="FM139" s="202"/>
      <c r="FN139" s="202"/>
      <c r="FO139" s="202"/>
      <c r="FP139" s="202"/>
      <c r="FQ139" s="202"/>
      <c r="FR139" s="202"/>
      <c r="FS139" s="202"/>
      <c r="FT139" s="202"/>
      <c r="FU139" s="202"/>
      <c r="FV139" s="202"/>
      <c r="FW139" s="202"/>
      <c r="FX139" s="202"/>
      <c r="FY139" s="202"/>
      <c r="FZ139" s="202"/>
      <c r="GA139" s="202"/>
      <c r="GB139" s="202"/>
      <c r="GC139" s="202"/>
      <c r="GD139" s="202"/>
      <c r="GE139" s="202"/>
      <c r="GF139" s="202"/>
      <c r="GG139" s="202"/>
      <c r="GH139" s="202"/>
      <c r="GI139" s="202"/>
      <c r="GJ139" s="202"/>
      <c r="GK139" s="202"/>
      <c r="GL139" s="202"/>
      <c r="GM139" s="202"/>
      <c r="GN139" s="202"/>
      <c r="GO139" s="202"/>
      <c r="GP139" s="202"/>
      <c r="GQ139" s="202"/>
      <c r="GR139" s="202"/>
      <c r="GS139" s="202"/>
      <c r="GT139" s="202"/>
      <c r="GU139" s="202"/>
      <c r="GV139" s="202"/>
      <c r="GW139" s="202"/>
      <c r="GX139" s="202"/>
      <c r="GY139" s="202"/>
      <c r="GZ139" s="202"/>
      <c r="HA139" s="202"/>
      <c r="HB139" s="202"/>
      <c r="HC139" s="202"/>
      <c r="HD139" s="202"/>
      <c r="HE139" s="202"/>
      <c r="HF139" s="202"/>
      <c r="HG139" s="202"/>
      <c r="HH139" s="202"/>
      <c r="HI139" s="202"/>
      <c r="HJ139" s="202"/>
      <c r="HK139" s="202"/>
      <c r="HL139" s="202"/>
      <c r="HM139" s="202"/>
      <c r="HN139" s="202"/>
      <c r="HO139" s="202"/>
      <c r="HP139" s="202"/>
      <c r="HQ139" s="202"/>
      <c r="HR139" s="202"/>
      <c r="HS139" s="202"/>
      <c r="HT139" s="202"/>
      <c r="HU139" s="202"/>
      <c r="HV139" s="202"/>
    </row>
    <row r="140" spans="2:230" s="157" customFormat="1" ht="51">
      <c r="C140" s="162" t="s">
        <v>509</v>
      </c>
      <c r="D140" s="208" t="s">
        <v>636</v>
      </c>
      <c r="E140" s="197" t="s">
        <v>19</v>
      </c>
      <c r="F140" s="159">
        <v>1</v>
      </c>
      <c r="G140" s="166">
        <v>0</v>
      </c>
      <c r="H140" s="161" t="str">
        <f t="shared" si="15"/>
        <v xml:space="preserve"> </v>
      </c>
      <c r="I140" s="210"/>
      <c r="J140" s="202"/>
      <c r="K140" s="202"/>
      <c r="L140" s="202"/>
      <c r="M140" s="202"/>
      <c r="N140" s="202"/>
      <c r="O140" s="202"/>
      <c r="P140" s="202"/>
      <c r="Q140" s="202"/>
      <c r="R140" s="202"/>
      <c r="S140" s="202"/>
      <c r="T140" s="202"/>
      <c r="U140" s="202"/>
      <c r="V140" s="202"/>
      <c r="W140" s="202"/>
      <c r="X140" s="202"/>
      <c r="Y140" s="202"/>
      <c r="Z140" s="202"/>
      <c r="AA140" s="202"/>
      <c r="AB140" s="202"/>
      <c r="AC140" s="202"/>
      <c r="AD140" s="202"/>
      <c r="AE140" s="202"/>
      <c r="AF140" s="202"/>
      <c r="AG140" s="202"/>
      <c r="AH140" s="202"/>
      <c r="AI140" s="202"/>
      <c r="AJ140" s="202"/>
      <c r="AK140" s="202"/>
      <c r="AL140" s="202"/>
      <c r="AM140" s="202"/>
      <c r="AN140" s="202"/>
      <c r="AO140" s="202"/>
      <c r="AP140" s="202"/>
      <c r="AQ140" s="202"/>
      <c r="AR140" s="202"/>
      <c r="AS140" s="202"/>
      <c r="AT140" s="202"/>
      <c r="AU140" s="202"/>
      <c r="AV140" s="202"/>
      <c r="AW140" s="202"/>
      <c r="AX140" s="202"/>
      <c r="AY140" s="202"/>
      <c r="AZ140" s="202"/>
      <c r="BA140" s="202"/>
      <c r="BB140" s="202"/>
      <c r="BC140" s="202"/>
      <c r="BD140" s="202"/>
      <c r="BE140" s="202"/>
      <c r="BF140" s="202"/>
      <c r="BG140" s="202"/>
      <c r="BH140" s="202"/>
      <c r="BI140" s="202"/>
      <c r="BJ140" s="202"/>
      <c r="BK140" s="202"/>
      <c r="BL140" s="202"/>
      <c r="BM140" s="202"/>
      <c r="BN140" s="202"/>
      <c r="BO140" s="202"/>
      <c r="BP140" s="202"/>
      <c r="BQ140" s="202"/>
      <c r="BR140" s="202"/>
      <c r="BS140" s="202"/>
      <c r="BT140" s="202"/>
      <c r="BU140" s="202"/>
      <c r="BV140" s="202"/>
      <c r="BW140" s="202"/>
      <c r="BX140" s="202"/>
      <c r="BY140" s="202"/>
      <c r="BZ140" s="202"/>
      <c r="CA140" s="202"/>
      <c r="CB140" s="202"/>
      <c r="CC140" s="202"/>
      <c r="CD140" s="202"/>
      <c r="CE140" s="202"/>
      <c r="CF140" s="202"/>
      <c r="CG140" s="202"/>
      <c r="CH140" s="202"/>
      <c r="CI140" s="202"/>
      <c r="CJ140" s="202"/>
      <c r="CK140" s="202"/>
      <c r="CL140" s="202"/>
      <c r="CM140" s="202"/>
      <c r="CN140" s="202"/>
      <c r="CO140" s="202"/>
      <c r="CP140" s="202"/>
      <c r="CQ140" s="202"/>
      <c r="CR140" s="202"/>
      <c r="CS140" s="202"/>
      <c r="CT140" s="202"/>
      <c r="CU140" s="202"/>
      <c r="CV140" s="202"/>
      <c r="CW140" s="202"/>
      <c r="CX140" s="202"/>
      <c r="CY140" s="202"/>
      <c r="CZ140" s="202"/>
      <c r="DA140" s="202"/>
      <c r="DB140" s="202"/>
      <c r="DC140" s="202"/>
      <c r="DD140" s="202"/>
      <c r="DE140" s="202"/>
      <c r="DF140" s="202"/>
      <c r="DG140" s="202"/>
      <c r="DH140" s="202"/>
      <c r="DI140" s="202"/>
      <c r="DJ140" s="202"/>
      <c r="DK140" s="202"/>
      <c r="DL140" s="202"/>
      <c r="DM140" s="202"/>
      <c r="DN140" s="202"/>
      <c r="DO140" s="202"/>
      <c r="DP140" s="202"/>
      <c r="DQ140" s="202"/>
      <c r="DR140" s="202"/>
      <c r="DS140" s="202"/>
      <c r="DT140" s="202"/>
      <c r="DU140" s="202"/>
      <c r="DV140" s="202"/>
      <c r="DW140" s="202"/>
      <c r="DX140" s="202"/>
      <c r="DY140" s="202"/>
      <c r="DZ140" s="202"/>
      <c r="EA140" s="202"/>
      <c r="EB140" s="202"/>
      <c r="EC140" s="202"/>
      <c r="ED140" s="202"/>
      <c r="EE140" s="202"/>
      <c r="EF140" s="202"/>
      <c r="EG140" s="202"/>
      <c r="EH140" s="202"/>
      <c r="EI140" s="202"/>
      <c r="EJ140" s="202"/>
      <c r="EK140" s="202"/>
      <c r="EL140" s="202"/>
      <c r="EM140" s="202"/>
      <c r="EN140" s="202"/>
      <c r="EO140" s="202"/>
      <c r="EP140" s="202"/>
      <c r="EQ140" s="202"/>
      <c r="ER140" s="202"/>
      <c r="ES140" s="202"/>
      <c r="ET140" s="202"/>
      <c r="EU140" s="202"/>
      <c r="EV140" s="202"/>
      <c r="EW140" s="202"/>
      <c r="EX140" s="202"/>
      <c r="EY140" s="202"/>
      <c r="EZ140" s="202"/>
      <c r="FA140" s="202"/>
      <c r="FB140" s="202"/>
      <c r="FC140" s="202"/>
      <c r="FD140" s="202"/>
      <c r="FE140" s="202"/>
      <c r="FF140" s="202"/>
      <c r="FG140" s="202"/>
      <c r="FH140" s="202"/>
      <c r="FI140" s="202"/>
      <c r="FJ140" s="202"/>
      <c r="FK140" s="202"/>
      <c r="FL140" s="202"/>
      <c r="FM140" s="202"/>
      <c r="FN140" s="202"/>
      <c r="FO140" s="202"/>
      <c r="FP140" s="202"/>
      <c r="FQ140" s="202"/>
      <c r="FR140" s="202"/>
      <c r="FS140" s="202"/>
      <c r="FT140" s="202"/>
      <c r="FU140" s="202"/>
      <c r="FV140" s="202"/>
      <c r="FW140" s="202"/>
      <c r="FX140" s="202"/>
      <c r="FY140" s="202"/>
      <c r="FZ140" s="202"/>
      <c r="GA140" s="202"/>
      <c r="GB140" s="202"/>
      <c r="GC140" s="202"/>
      <c r="GD140" s="202"/>
      <c r="GE140" s="202"/>
      <c r="GF140" s="202"/>
      <c r="GG140" s="202"/>
      <c r="GH140" s="202"/>
      <c r="GI140" s="202"/>
      <c r="GJ140" s="202"/>
      <c r="GK140" s="202"/>
      <c r="GL140" s="202"/>
      <c r="GM140" s="202"/>
      <c r="GN140" s="202"/>
      <c r="GO140" s="202"/>
      <c r="GP140" s="202"/>
      <c r="GQ140" s="202"/>
      <c r="GR140" s="202"/>
      <c r="GS140" s="202"/>
      <c r="GT140" s="202"/>
      <c r="GU140" s="202"/>
      <c r="GV140" s="202"/>
      <c r="GW140" s="202"/>
      <c r="GX140" s="202"/>
      <c r="GY140" s="202"/>
      <c r="GZ140" s="202"/>
      <c r="HA140" s="202"/>
      <c r="HB140" s="202"/>
      <c r="HC140" s="202"/>
      <c r="HD140" s="202"/>
      <c r="HE140" s="202"/>
      <c r="HF140" s="202"/>
      <c r="HG140" s="202"/>
      <c r="HH140" s="202"/>
      <c r="HI140" s="202"/>
      <c r="HJ140" s="202"/>
      <c r="HK140" s="202"/>
      <c r="HL140" s="202"/>
      <c r="HM140" s="202"/>
      <c r="HN140" s="202"/>
      <c r="HO140" s="202"/>
      <c r="HP140" s="202"/>
      <c r="HQ140" s="202"/>
      <c r="HR140" s="202"/>
      <c r="HS140" s="202"/>
      <c r="HT140" s="202"/>
      <c r="HU140" s="202"/>
      <c r="HV140" s="202"/>
    </row>
    <row r="141" spans="2:230" s="157" customFormat="1" ht="15">
      <c r="B141" s="156"/>
      <c r="C141" s="156"/>
      <c r="E141" s="197"/>
      <c r="F141" s="159"/>
      <c r="G141" s="166" t="s">
        <v>507</v>
      </c>
      <c r="H141" s="161"/>
      <c r="I141" s="201"/>
      <c r="J141" s="202"/>
      <c r="K141" s="202"/>
      <c r="L141" s="202"/>
      <c r="M141" s="202"/>
      <c r="N141" s="202"/>
      <c r="O141" s="202"/>
      <c r="P141" s="202"/>
      <c r="Q141" s="202"/>
      <c r="R141" s="202"/>
      <c r="S141" s="202"/>
      <c r="T141" s="202"/>
      <c r="U141" s="202"/>
      <c r="V141" s="202"/>
      <c r="W141" s="202"/>
      <c r="X141" s="202"/>
      <c r="Y141" s="202"/>
      <c r="Z141" s="202"/>
      <c r="AA141" s="202"/>
      <c r="AB141" s="202"/>
      <c r="AC141" s="202"/>
      <c r="AD141" s="202"/>
      <c r="AE141" s="202"/>
      <c r="AF141" s="202"/>
      <c r="AG141" s="202"/>
      <c r="AH141" s="202"/>
      <c r="AI141" s="202"/>
      <c r="AJ141" s="202"/>
      <c r="AK141" s="202"/>
      <c r="AL141" s="202"/>
      <c r="AM141" s="202"/>
      <c r="AN141" s="202"/>
      <c r="AO141" s="202"/>
      <c r="AP141" s="202"/>
      <c r="AQ141" s="202"/>
      <c r="AR141" s="202"/>
      <c r="AS141" s="202"/>
      <c r="AT141" s="202"/>
      <c r="AU141" s="202"/>
      <c r="AV141" s="202"/>
      <c r="AW141" s="202"/>
      <c r="AX141" s="202"/>
      <c r="AY141" s="202"/>
      <c r="AZ141" s="202"/>
      <c r="BA141" s="202"/>
      <c r="BB141" s="202"/>
      <c r="BC141" s="202"/>
      <c r="BD141" s="202"/>
      <c r="BE141" s="202"/>
      <c r="BF141" s="202"/>
      <c r="BG141" s="202"/>
      <c r="BH141" s="202"/>
      <c r="BI141" s="202"/>
      <c r="BJ141" s="202"/>
      <c r="BK141" s="202"/>
      <c r="BL141" s="202"/>
      <c r="BM141" s="202"/>
      <c r="BN141" s="202"/>
      <c r="BO141" s="202"/>
      <c r="BP141" s="202"/>
      <c r="BQ141" s="202"/>
      <c r="BR141" s="202"/>
      <c r="BS141" s="202"/>
      <c r="BT141" s="202"/>
      <c r="BU141" s="202"/>
      <c r="BV141" s="202"/>
      <c r="BW141" s="202"/>
      <c r="BX141" s="202"/>
      <c r="BY141" s="202"/>
      <c r="BZ141" s="202"/>
      <c r="CA141" s="202"/>
      <c r="CB141" s="202"/>
      <c r="CC141" s="202"/>
      <c r="CD141" s="202"/>
      <c r="CE141" s="202"/>
      <c r="CF141" s="202"/>
      <c r="CG141" s="202"/>
      <c r="CH141" s="202"/>
      <c r="CI141" s="202"/>
      <c r="CJ141" s="202"/>
      <c r="CK141" s="202"/>
      <c r="CL141" s="202"/>
      <c r="CM141" s="202"/>
      <c r="CN141" s="202"/>
      <c r="CO141" s="202"/>
      <c r="CP141" s="202"/>
      <c r="CQ141" s="202"/>
      <c r="CR141" s="202"/>
      <c r="CS141" s="202"/>
      <c r="CT141" s="202"/>
      <c r="CU141" s="202"/>
      <c r="CV141" s="202"/>
      <c r="CW141" s="202"/>
      <c r="CX141" s="202"/>
      <c r="CY141" s="202"/>
      <c r="CZ141" s="202"/>
      <c r="DA141" s="202"/>
      <c r="DB141" s="202"/>
      <c r="DC141" s="202"/>
      <c r="DD141" s="202"/>
      <c r="DE141" s="202"/>
      <c r="DF141" s="202"/>
      <c r="DG141" s="202"/>
      <c r="DH141" s="202"/>
      <c r="DI141" s="202"/>
      <c r="DJ141" s="202"/>
      <c r="DK141" s="202"/>
      <c r="DL141" s="202"/>
      <c r="DM141" s="202"/>
      <c r="DN141" s="202"/>
      <c r="DO141" s="202"/>
      <c r="DP141" s="202"/>
      <c r="DQ141" s="202"/>
      <c r="DR141" s="202"/>
      <c r="DS141" s="202"/>
      <c r="DT141" s="202"/>
      <c r="DU141" s="202"/>
      <c r="DV141" s="202"/>
      <c r="DW141" s="202"/>
      <c r="DX141" s="202"/>
      <c r="DY141" s="202"/>
      <c r="DZ141" s="202"/>
      <c r="EA141" s="202"/>
      <c r="EB141" s="202"/>
      <c r="EC141" s="202"/>
      <c r="ED141" s="202"/>
      <c r="EE141" s="202"/>
      <c r="EF141" s="202"/>
      <c r="EG141" s="202"/>
      <c r="EH141" s="202"/>
      <c r="EI141" s="202"/>
      <c r="EJ141" s="202"/>
      <c r="EK141" s="202"/>
      <c r="EL141" s="202"/>
      <c r="EM141" s="202"/>
      <c r="EN141" s="202"/>
      <c r="EO141" s="202"/>
      <c r="EP141" s="202"/>
      <c r="EQ141" s="202"/>
      <c r="ER141" s="202"/>
      <c r="ES141" s="202"/>
      <c r="ET141" s="202"/>
      <c r="EU141" s="202"/>
      <c r="EV141" s="202"/>
      <c r="EW141" s="202"/>
      <c r="EX141" s="202"/>
      <c r="EY141" s="202"/>
      <c r="EZ141" s="202"/>
      <c r="FA141" s="202"/>
      <c r="FB141" s="202"/>
      <c r="FC141" s="202"/>
      <c r="FD141" s="202"/>
      <c r="FE141" s="202"/>
      <c r="FF141" s="202"/>
      <c r="FG141" s="202"/>
      <c r="FH141" s="202"/>
      <c r="FI141" s="202"/>
      <c r="FJ141" s="202"/>
      <c r="FK141" s="202"/>
      <c r="FL141" s="202"/>
      <c r="FM141" s="202"/>
      <c r="FN141" s="202"/>
      <c r="FO141" s="202"/>
      <c r="FP141" s="202"/>
      <c r="FQ141" s="202"/>
      <c r="FR141" s="202"/>
      <c r="FS141" s="202"/>
      <c r="FT141" s="202"/>
      <c r="FU141" s="202"/>
      <c r="FV141" s="202"/>
      <c r="FW141" s="202"/>
      <c r="FX141" s="202"/>
      <c r="FY141" s="202"/>
      <c r="FZ141" s="202"/>
      <c r="GA141" s="202"/>
      <c r="GB141" s="202"/>
      <c r="GC141" s="202"/>
      <c r="GD141" s="202"/>
      <c r="GE141" s="202"/>
      <c r="GF141" s="202"/>
      <c r="GG141" s="202"/>
      <c r="GH141" s="202"/>
      <c r="GI141" s="202"/>
      <c r="GJ141" s="202"/>
      <c r="GK141" s="202"/>
      <c r="GL141" s="202"/>
      <c r="GM141" s="202"/>
      <c r="GN141" s="202"/>
      <c r="GO141" s="202"/>
      <c r="GP141" s="202"/>
      <c r="GQ141" s="202"/>
      <c r="GR141" s="202"/>
      <c r="GS141" s="202"/>
      <c r="GT141" s="202"/>
      <c r="GU141" s="202"/>
      <c r="GV141" s="202"/>
      <c r="GW141" s="202"/>
      <c r="GX141" s="202"/>
      <c r="GY141" s="202"/>
      <c r="GZ141" s="202"/>
      <c r="HA141" s="202"/>
      <c r="HB141" s="202"/>
      <c r="HC141" s="202"/>
      <c r="HD141" s="202"/>
      <c r="HE141" s="202"/>
      <c r="HF141" s="202"/>
      <c r="HG141" s="202"/>
      <c r="HH141" s="202"/>
      <c r="HI141" s="202"/>
      <c r="HJ141" s="202"/>
      <c r="HK141" s="202"/>
      <c r="HL141" s="202"/>
      <c r="HM141" s="202"/>
      <c r="HN141" s="202"/>
      <c r="HO141" s="202"/>
      <c r="HP141" s="202"/>
      <c r="HQ141" s="202"/>
      <c r="HR141" s="202"/>
      <c r="HS141" s="202"/>
      <c r="HT141" s="202"/>
      <c r="HU141" s="202"/>
      <c r="HV141" s="202"/>
    </row>
    <row r="142" spans="2:230" s="157" customFormat="1" ht="14.25">
      <c r="B142" s="141" t="s">
        <v>637</v>
      </c>
      <c r="C142" s="141"/>
      <c r="D142" s="206" t="s">
        <v>638</v>
      </c>
      <c r="E142" s="141" t="s">
        <v>19</v>
      </c>
      <c r="F142" s="199">
        <v>1</v>
      </c>
      <c r="G142" s="166">
        <v>0</v>
      </c>
      <c r="H142" s="161" t="str">
        <f t="shared" si="15"/>
        <v xml:space="preserve"> </v>
      </c>
      <c r="I142" s="210"/>
      <c r="J142" s="202"/>
      <c r="K142" s="202"/>
      <c r="L142" s="202"/>
      <c r="M142" s="202"/>
      <c r="N142" s="202"/>
      <c r="O142" s="202"/>
      <c r="P142" s="202"/>
      <c r="Q142" s="202"/>
      <c r="R142" s="202"/>
      <c r="S142" s="202"/>
      <c r="T142" s="202"/>
      <c r="U142" s="202"/>
      <c r="V142" s="202"/>
      <c r="W142" s="202"/>
      <c r="X142" s="202"/>
      <c r="Y142" s="202"/>
      <c r="Z142" s="202"/>
      <c r="AA142" s="202"/>
      <c r="AB142" s="202"/>
      <c r="AC142" s="202"/>
      <c r="AD142" s="202"/>
      <c r="AE142" s="202"/>
      <c r="AF142" s="202"/>
      <c r="AG142" s="202"/>
      <c r="AH142" s="202"/>
      <c r="AI142" s="202"/>
      <c r="AJ142" s="202"/>
      <c r="AK142" s="202"/>
      <c r="AL142" s="202"/>
      <c r="AM142" s="202"/>
      <c r="AN142" s="202"/>
      <c r="AO142" s="202"/>
      <c r="AP142" s="202"/>
      <c r="AQ142" s="202"/>
      <c r="AR142" s="202"/>
      <c r="AS142" s="202"/>
      <c r="AT142" s="202"/>
      <c r="AU142" s="202"/>
      <c r="AV142" s="202"/>
      <c r="AW142" s="202"/>
      <c r="AX142" s="202"/>
      <c r="AY142" s="202"/>
      <c r="AZ142" s="202"/>
      <c r="BA142" s="202"/>
      <c r="BB142" s="202"/>
      <c r="BC142" s="202"/>
      <c r="BD142" s="202"/>
      <c r="BE142" s="202"/>
      <c r="BF142" s="202"/>
      <c r="BG142" s="202"/>
      <c r="BH142" s="202"/>
      <c r="BI142" s="202"/>
      <c r="BJ142" s="202"/>
      <c r="BK142" s="202"/>
      <c r="BL142" s="202"/>
      <c r="BM142" s="202"/>
      <c r="BN142" s="202"/>
      <c r="BO142" s="202"/>
      <c r="BP142" s="202"/>
      <c r="BQ142" s="202"/>
      <c r="BR142" s="202"/>
      <c r="BS142" s="202"/>
      <c r="BT142" s="202"/>
      <c r="BU142" s="202"/>
      <c r="BV142" s="202"/>
      <c r="BW142" s="202"/>
      <c r="BX142" s="202"/>
      <c r="BY142" s="202"/>
      <c r="BZ142" s="202"/>
      <c r="CA142" s="202"/>
      <c r="CB142" s="202"/>
      <c r="CC142" s="202"/>
      <c r="CD142" s="202"/>
      <c r="CE142" s="202"/>
      <c r="CF142" s="202"/>
      <c r="CG142" s="202"/>
      <c r="CH142" s="202"/>
      <c r="CI142" s="202"/>
      <c r="CJ142" s="202"/>
      <c r="CK142" s="202"/>
      <c r="CL142" s="202"/>
      <c r="CM142" s="202"/>
      <c r="CN142" s="202"/>
      <c r="CO142" s="202"/>
      <c r="CP142" s="202"/>
      <c r="CQ142" s="202"/>
      <c r="CR142" s="202"/>
      <c r="CS142" s="202"/>
      <c r="CT142" s="202"/>
      <c r="CU142" s="202"/>
      <c r="CV142" s="202"/>
      <c r="CW142" s="202"/>
      <c r="CX142" s="202"/>
      <c r="CY142" s="202"/>
      <c r="CZ142" s="202"/>
      <c r="DA142" s="202"/>
      <c r="DB142" s="202"/>
      <c r="DC142" s="202"/>
      <c r="DD142" s="202"/>
      <c r="DE142" s="202"/>
      <c r="DF142" s="202"/>
      <c r="DG142" s="202"/>
      <c r="DH142" s="202"/>
      <c r="DI142" s="202"/>
      <c r="DJ142" s="202"/>
      <c r="DK142" s="202"/>
      <c r="DL142" s="202"/>
      <c r="DM142" s="202"/>
      <c r="DN142" s="202"/>
      <c r="DO142" s="202"/>
      <c r="DP142" s="202"/>
      <c r="DQ142" s="202"/>
      <c r="DR142" s="202"/>
      <c r="DS142" s="202"/>
      <c r="DT142" s="202"/>
      <c r="DU142" s="202"/>
      <c r="DV142" s="202"/>
      <c r="DW142" s="202"/>
      <c r="DX142" s="202"/>
      <c r="DY142" s="202"/>
      <c r="DZ142" s="202"/>
      <c r="EA142" s="202"/>
      <c r="EB142" s="202"/>
      <c r="EC142" s="202"/>
      <c r="ED142" s="202"/>
      <c r="EE142" s="202"/>
      <c r="EF142" s="202"/>
      <c r="EG142" s="202"/>
      <c r="EH142" s="202"/>
      <c r="EI142" s="202"/>
      <c r="EJ142" s="202"/>
      <c r="EK142" s="202"/>
      <c r="EL142" s="202"/>
      <c r="EM142" s="202"/>
      <c r="EN142" s="202"/>
      <c r="EO142" s="202"/>
      <c r="EP142" s="202"/>
      <c r="EQ142" s="202"/>
      <c r="ER142" s="202"/>
      <c r="ES142" s="202"/>
      <c r="ET142" s="202"/>
      <c r="EU142" s="202"/>
      <c r="EV142" s="202"/>
      <c r="EW142" s="202"/>
      <c r="EX142" s="202"/>
      <c r="EY142" s="202"/>
      <c r="EZ142" s="202"/>
      <c r="FA142" s="202"/>
      <c r="FB142" s="202"/>
      <c r="FC142" s="202"/>
      <c r="FD142" s="202"/>
      <c r="FE142" s="202"/>
      <c r="FF142" s="202"/>
      <c r="FG142" s="202"/>
      <c r="FH142" s="202"/>
      <c r="FI142" s="202"/>
      <c r="FJ142" s="202"/>
      <c r="FK142" s="202"/>
      <c r="FL142" s="202"/>
      <c r="FM142" s="202"/>
      <c r="FN142" s="202"/>
      <c r="FO142" s="202"/>
      <c r="FP142" s="202"/>
      <c r="FQ142" s="202"/>
      <c r="FR142" s="202"/>
      <c r="FS142" s="202"/>
      <c r="FT142" s="202"/>
      <c r="FU142" s="202"/>
      <c r="FV142" s="202"/>
      <c r="FW142" s="202"/>
      <c r="FX142" s="202"/>
      <c r="FY142" s="202"/>
      <c r="FZ142" s="202"/>
      <c r="GA142" s="202"/>
      <c r="GB142" s="202"/>
      <c r="GC142" s="202"/>
      <c r="GD142" s="202"/>
      <c r="GE142" s="202"/>
      <c r="GF142" s="202"/>
      <c r="GG142" s="202"/>
      <c r="GH142" s="202"/>
      <c r="GI142" s="202"/>
      <c r="GJ142" s="202"/>
      <c r="GK142" s="202"/>
      <c r="GL142" s="202"/>
      <c r="GM142" s="202"/>
      <c r="GN142" s="202"/>
      <c r="GO142" s="202"/>
      <c r="GP142" s="202"/>
      <c r="GQ142" s="202"/>
      <c r="GR142" s="202"/>
      <c r="GS142" s="202"/>
      <c r="GT142" s="202"/>
      <c r="GU142" s="202"/>
      <c r="GV142" s="202"/>
      <c r="GW142" s="202"/>
      <c r="GX142" s="202"/>
      <c r="GY142" s="202"/>
      <c r="GZ142" s="202"/>
      <c r="HA142" s="202"/>
      <c r="HB142" s="202"/>
      <c r="HC142" s="202"/>
      <c r="HD142" s="202"/>
      <c r="HE142" s="202"/>
      <c r="HF142" s="202"/>
      <c r="HG142" s="202"/>
      <c r="HH142" s="202"/>
      <c r="HI142" s="202"/>
      <c r="HJ142" s="202"/>
      <c r="HK142" s="202"/>
      <c r="HL142" s="202"/>
      <c r="HM142" s="202"/>
      <c r="HN142" s="202"/>
      <c r="HO142" s="202"/>
      <c r="HP142" s="202"/>
      <c r="HQ142" s="202"/>
      <c r="HR142" s="202"/>
      <c r="HS142" s="202"/>
      <c r="HT142" s="202"/>
      <c r="HU142" s="202"/>
      <c r="HV142" s="202"/>
    </row>
    <row r="143" spans="2:230" s="157" customFormat="1" ht="15">
      <c r="B143" s="156"/>
      <c r="C143" s="156"/>
      <c r="E143" s="197"/>
      <c r="F143" s="159"/>
      <c r="G143" s="166" t="s">
        <v>507</v>
      </c>
      <c r="H143" s="161"/>
      <c r="I143" s="200"/>
    </row>
    <row r="144" spans="2:230" s="147" customFormat="1" ht="38.25">
      <c r="B144" s="141" t="s">
        <v>639</v>
      </c>
      <c r="C144" s="141"/>
      <c r="D144" s="206" t="s">
        <v>640</v>
      </c>
      <c r="E144" s="141" t="s">
        <v>19</v>
      </c>
      <c r="F144" s="199">
        <v>1</v>
      </c>
      <c r="G144" s="166">
        <v>0</v>
      </c>
      <c r="H144" s="161" t="str">
        <f t="shared" si="15"/>
        <v xml:space="preserve"> </v>
      </c>
      <c r="I144" s="209"/>
    </row>
    <row r="145" spans="2:230" s="157" customFormat="1" ht="15">
      <c r="B145" s="141"/>
      <c r="C145" s="141"/>
      <c r="D145" s="206"/>
      <c r="E145" s="141"/>
      <c r="F145" s="199"/>
      <c r="G145" s="166" t="s">
        <v>507</v>
      </c>
      <c r="H145" s="161"/>
      <c r="I145" s="200"/>
    </row>
    <row r="146" spans="2:230" s="147" customFormat="1" ht="25.5">
      <c r="B146" s="141" t="s">
        <v>641</v>
      </c>
      <c r="C146" s="141"/>
      <c r="D146" s="206" t="s">
        <v>642</v>
      </c>
      <c r="E146" s="141" t="s">
        <v>19</v>
      </c>
      <c r="F146" s="199">
        <v>1</v>
      </c>
      <c r="G146" s="166">
        <v>0</v>
      </c>
      <c r="H146" s="161" t="str">
        <f t="shared" si="15"/>
        <v xml:space="preserve"> </v>
      </c>
      <c r="I146" s="209"/>
    </row>
    <row r="147" spans="2:230" s="147" customFormat="1" ht="15">
      <c r="B147" s="141"/>
      <c r="C147" s="141"/>
      <c r="D147" s="206"/>
      <c r="E147" s="141"/>
      <c r="F147" s="199"/>
      <c r="G147" s="166" t="s">
        <v>507</v>
      </c>
      <c r="H147" s="161"/>
      <c r="I147" s="209"/>
    </row>
    <row r="148" spans="2:230" s="147" customFormat="1" ht="38.25">
      <c r="B148" s="141" t="s">
        <v>643</v>
      </c>
      <c r="C148" s="141"/>
      <c r="D148" s="206" t="s">
        <v>644</v>
      </c>
      <c r="E148" s="141"/>
      <c r="F148" s="199"/>
      <c r="G148" s="166" t="s">
        <v>507</v>
      </c>
      <c r="H148" s="161"/>
      <c r="I148" s="209"/>
    </row>
    <row r="149" spans="2:230" s="147" customFormat="1" ht="15">
      <c r="C149" s="162" t="s">
        <v>509</v>
      </c>
      <c r="D149" s="208" t="s">
        <v>645</v>
      </c>
      <c r="E149" s="197" t="s">
        <v>19</v>
      </c>
      <c r="F149" s="159">
        <v>1</v>
      </c>
      <c r="G149" s="166">
        <v>0</v>
      </c>
      <c r="H149" s="161" t="str">
        <f t="shared" ref="H149:H150" si="16">IF(G149=0," ",F149*G149)</f>
        <v xml:space="preserve"> </v>
      </c>
      <c r="I149" s="209"/>
    </row>
    <row r="150" spans="2:230" s="147" customFormat="1" ht="15">
      <c r="C150" s="162" t="s">
        <v>509</v>
      </c>
      <c r="D150" s="208" t="s">
        <v>646</v>
      </c>
      <c r="E150" s="197" t="s">
        <v>19</v>
      </c>
      <c r="F150" s="159">
        <v>3</v>
      </c>
      <c r="G150" s="166">
        <v>0</v>
      </c>
      <c r="H150" s="161" t="str">
        <f t="shared" si="16"/>
        <v xml:space="preserve"> </v>
      </c>
      <c r="I150" s="209"/>
    </row>
    <row r="151" spans="2:230" s="147" customFormat="1" ht="15">
      <c r="C151" s="162" t="s">
        <v>509</v>
      </c>
      <c r="D151" s="208" t="s">
        <v>647</v>
      </c>
      <c r="E151" s="197" t="s">
        <v>19</v>
      </c>
      <c r="F151" s="159">
        <v>2</v>
      </c>
      <c r="G151" s="166">
        <v>0</v>
      </c>
      <c r="H151" s="161" t="str">
        <f t="shared" si="15"/>
        <v xml:space="preserve"> </v>
      </c>
      <c r="I151" s="209"/>
    </row>
    <row r="152" spans="2:230" s="157" customFormat="1" ht="15">
      <c r="C152" s="162" t="s">
        <v>509</v>
      </c>
      <c r="D152" s="208" t="s">
        <v>648</v>
      </c>
      <c r="E152" s="197" t="s">
        <v>19</v>
      </c>
      <c r="F152" s="159">
        <v>1</v>
      </c>
      <c r="G152" s="166">
        <v>0</v>
      </c>
      <c r="H152" s="161" t="str">
        <f t="shared" si="15"/>
        <v xml:space="preserve"> </v>
      </c>
      <c r="I152" s="200"/>
    </row>
    <row r="153" spans="2:230" s="157" customFormat="1" ht="15">
      <c r="C153" s="162" t="s">
        <v>509</v>
      </c>
      <c r="D153" s="208" t="s">
        <v>649</v>
      </c>
      <c r="E153" s="197" t="s">
        <v>19</v>
      </c>
      <c r="F153" s="159">
        <v>4</v>
      </c>
      <c r="G153" s="166">
        <v>0</v>
      </c>
      <c r="H153" s="161" t="str">
        <f t="shared" si="15"/>
        <v xml:space="preserve"> </v>
      </c>
      <c r="I153" s="200"/>
    </row>
    <row r="154" spans="2:230" s="157" customFormat="1" ht="15">
      <c r="B154" s="156"/>
      <c r="C154" s="156"/>
      <c r="E154" s="197"/>
      <c r="F154" s="159"/>
      <c r="G154" s="166"/>
      <c r="H154" s="161" t="str">
        <f t="shared" si="15"/>
        <v xml:space="preserve"> </v>
      </c>
      <c r="I154" s="200"/>
    </row>
    <row r="155" spans="2:230" s="157" customFormat="1" ht="38.25">
      <c r="B155" s="197" t="s">
        <v>650</v>
      </c>
      <c r="C155" s="197"/>
      <c r="D155" s="208" t="s">
        <v>651</v>
      </c>
      <c r="E155" s="197" t="s">
        <v>19</v>
      </c>
      <c r="F155" s="211">
        <v>12</v>
      </c>
      <c r="G155" s="166">
        <v>0</v>
      </c>
      <c r="H155" s="161" t="str">
        <f t="shared" si="15"/>
        <v xml:space="preserve"> </v>
      </c>
      <c r="AY155" s="148">
        <v>31.5</v>
      </c>
      <c r="AZ155" s="149">
        <v>18</v>
      </c>
      <c r="BA155" s="150"/>
      <c r="BB155" s="149">
        <f t="shared" ref="BB155:BB156" si="17">IF(F155=0," ",AZ155-(AZ155*BA155))</f>
        <v>18</v>
      </c>
      <c r="BC155" s="149">
        <f t="shared" ref="BC155:BC156" si="18">IF(F155=0," ",AZ155*F155)</f>
        <v>216</v>
      </c>
      <c r="BD155" s="149">
        <f t="shared" ref="BD155:BD156" si="19">IF(F155=0," ",BC155-(BC155*BA155))</f>
        <v>216</v>
      </c>
      <c r="BE155" s="151"/>
      <c r="BF155" s="150">
        <v>0.75</v>
      </c>
      <c r="BG155" s="152"/>
      <c r="BH155" s="152">
        <f t="shared" ref="BH155:BH156" si="20">IF(F155=0," ",IF(BF155=0,BG155,BB155*BF155))</f>
        <v>13.5</v>
      </c>
      <c r="BI155" s="152">
        <f t="shared" ref="BI155:BI156" si="21">IF(F155=0," ",IF(BF155=0,BG155*F155,BB155*BF155*F155))</f>
        <v>162</v>
      </c>
      <c r="BJ155" s="153"/>
      <c r="BK155" s="152">
        <f t="shared" ref="BK155:BK156" si="22">IF(F155=0," ",BB155+BH155)</f>
        <v>31.5</v>
      </c>
      <c r="BL155" s="152">
        <f t="shared" ref="BL155:BL156" si="23">IF(F155=0," ",BD155+BI155)</f>
        <v>378</v>
      </c>
    </row>
    <row r="156" spans="2:230" s="157" customFormat="1">
      <c r="B156" s="156"/>
      <c r="C156" s="156"/>
      <c r="E156" s="197"/>
      <c r="F156" s="159"/>
      <c r="G156" s="160"/>
      <c r="H156" s="161" t="str">
        <f t="shared" si="15"/>
        <v xml:space="preserve"> </v>
      </c>
      <c r="AY156" s="151"/>
      <c r="AZ156" s="149"/>
      <c r="BA156" s="150"/>
      <c r="BB156" s="149" t="str">
        <f t="shared" si="17"/>
        <v xml:space="preserve"> </v>
      </c>
      <c r="BC156" s="149" t="str">
        <f t="shared" si="18"/>
        <v xml:space="preserve"> </v>
      </c>
      <c r="BD156" s="149" t="str">
        <f t="shared" si="19"/>
        <v xml:space="preserve"> </v>
      </c>
      <c r="BE156" s="151"/>
      <c r="BF156" s="150"/>
      <c r="BG156" s="152"/>
      <c r="BH156" s="152" t="str">
        <f t="shared" si="20"/>
        <v xml:space="preserve"> </v>
      </c>
      <c r="BI156" s="152" t="str">
        <f t="shared" si="21"/>
        <v xml:space="preserve"> </v>
      </c>
      <c r="BJ156" s="153"/>
      <c r="BK156" s="152" t="str">
        <f t="shared" si="22"/>
        <v xml:space="preserve"> </v>
      </c>
      <c r="BL156" s="152" t="str">
        <f t="shared" si="23"/>
        <v xml:space="preserve"> </v>
      </c>
    </row>
    <row r="157" spans="2:230" s="157" customFormat="1" ht="25.5">
      <c r="B157" s="141" t="s">
        <v>652</v>
      </c>
      <c r="C157" s="141"/>
      <c r="D157" s="206" t="s">
        <v>653</v>
      </c>
      <c r="E157" s="141" t="s">
        <v>50</v>
      </c>
      <c r="F157" s="199">
        <v>10</v>
      </c>
      <c r="G157" s="166">
        <v>0</v>
      </c>
      <c r="H157" s="161" t="str">
        <f>IF(G157=0," ",F157*G157)</f>
        <v xml:space="preserve"> </v>
      </c>
      <c r="I157" s="201"/>
      <c r="J157" s="202"/>
      <c r="K157" s="202"/>
      <c r="L157" s="202"/>
      <c r="M157" s="202"/>
      <c r="N157" s="202"/>
      <c r="O157" s="202"/>
      <c r="P157" s="202"/>
      <c r="Q157" s="202"/>
      <c r="R157" s="202"/>
      <c r="S157" s="202"/>
      <c r="T157" s="202"/>
      <c r="U157" s="202"/>
      <c r="V157" s="202"/>
      <c r="W157" s="202"/>
      <c r="X157" s="202"/>
      <c r="Y157" s="202"/>
      <c r="Z157" s="202"/>
      <c r="AA157" s="202"/>
      <c r="AB157" s="202"/>
      <c r="AC157" s="202"/>
      <c r="AD157" s="202"/>
      <c r="AE157" s="202"/>
      <c r="AF157" s="202"/>
      <c r="AG157" s="202"/>
      <c r="AH157" s="202"/>
      <c r="AI157" s="202"/>
      <c r="AJ157" s="202"/>
      <c r="AK157" s="202"/>
      <c r="AL157" s="202"/>
      <c r="AM157" s="202"/>
      <c r="AN157" s="202"/>
      <c r="AO157" s="202"/>
      <c r="AP157" s="202"/>
      <c r="AQ157" s="202"/>
      <c r="AR157" s="202"/>
      <c r="AS157" s="202"/>
      <c r="AT157" s="202"/>
      <c r="AU157" s="202"/>
      <c r="AV157" s="202"/>
      <c r="AW157" s="202"/>
      <c r="AX157" s="202"/>
      <c r="AY157" s="202"/>
      <c r="AZ157" s="202"/>
      <c r="BA157" s="202"/>
      <c r="BB157" s="202"/>
      <c r="BC157" s="202"/>
      <c r="BD157" s="202"/>
      <c r="BE157" s="202"/>
      <c r="BF157" s="202"/>
      <c r="BG157" s="202"/>
      <c r="BH157" s="202"/>
      <c r="BI157" s="202"/>
      <c r="BJ157" s="202"/>
      <c r="BK157" s="202"/>
      <c r="BL157" s="202"/>
      <c r="BM157" s="202"/>
      <c r="BN157" s="202"/>
      <c r="BO157" s="202"/>
      <c r="BP157" s="202"/>
      <c r="BQ157" s="202"/>
      <c r="BR157" s="202"/>
      <c r="BS157" s="202"/>
      <c r="BT157" s="202"/>
      <c r="BU157" s="202"/>
      <c r="BV157" s="202"/>
      <c r="BW157" s="202"/>
      <c r="BX157" s="202"/>
      <c r="BY157" s="202"/>
      <c r="BZ157" s="202"/>
      <c r="CA157" s="202"/>
      <c r="CB157" s="202"/>
      <c r="CC157" s="202"/>
      <c r="CD157" s="202"/>
      <c r="CE157" s="202"/>
      <c r="CF157" s="202"/>
      <c r="CG157" s="202"/>
      <c r="CH157" s="202"/>
      <c r="CI157" s="202"/>
      <c r="CJ157" s="202"/>
      <c r="CK157" s="202"/>
      <c r="CL157" s="202"/>
      <c r="CM157" s="202"/>
      <c r="CN157" s="202"/>
      <c r="CO157" s="202"/>
      <c r="CP157" s="202"/>
      <c r="CQ157" s="202"/>
      <c r="CR157" s="202"/>
      <c r="CS157" s="202"/>
      <c r="CT157" s="202"/>
      <c r="CU157" s="202"/>
      <c r="CV157" s="202"/>
      <c r="CW157" s="202"/>
      <c r="CX157" s="202"/>
      <c r="CY157" s="202"/>
      <c r="CZ157" s="202"/>
      <c r="DA157" s="202"/>
      <c r="DB157" s="202"/>
      <c r="DC157" s="202"/>
      <c r="DD157" s="202"/>
      <c r="DE157" s="202"/>
      <c r="DF157" s="202"/>
      <c r="DG157" s="202"/>
      <c r="DH157" s="202"/>
      <c r="DI157" s="202"/>
      <c r="DJ157" s="202"/>
      <c r="DK157" s="202"/>
      <c r="DL157" s="202"/>
      <c r="DM157" s="202"/>
      <c r="DN157" s="202"/>
      <c r="DO157" s="202"/>
      <c r="DP157" s="202"/>
      <c r="DQ157" s="202"/>
      <c r="DR157" s="202"/>
      <c r="DS157" s="202"/>
      <c r="DT157" s="202"/>
      <c r="DU157" s="202"/>
      <c r="DV157" s="202"/>
      <c r="DW157" s="202"/>
      <c r="DX157" s="202"/>
      <c r="DY157" s="202"/>
      <c r="DZ157" s="202"/>
      <c r="EA157" s="202"/>
      <c r="EB157" s="202"/>
      <c r="EC157" s="202"/>
      <c r="ED157" s="202"/>
      <c r="EE157" s="202"/>
      <c r="EF157" s="202"/>
      <c r="EG157" s="202"/>
      <c r="EH157" s="202"/>
      <c r="EI157" s="202"/>
      <c r="EJ157" s="202"/>
      <c r="EK157" s="202"/>
      <c r="EL157" s="202"/>
      <c r="EM157" s="202"/>
      <c r="EN157" s="202"/>
      <c r="EO157" s="202"/>
      <c r="EP157" s="202"/>
      <c r="EQ157" s="202"/>
      <c r="ER157" s="202"/>
      <c r="ES157" s="202"/>
      <c r="ET157" s="202"/>
      <c r="EU157" s="202"/>
      <c r="EV157" s="202"/>
      <c r="EW157" s="202"/>
      <c r="EX157" s="202"/>
      <c r="EY157" s="202"/>
      <c r="EZ157" s="202"/>
      <c r="FA157" s="202"/>
      <c r="FB157" s="202"/>
      <c r="FC157" s="202"/>
      <c r="FD157" s="202"/>
      <c r="FE157" s="202"/>
      <c r="FF157" s="202"/>
      <c r="FG157" s="202"/>
      <c r="FH157" s="202"/>
      <c r="FI157" s="202"/>
      <c r="FJ157" s="202"/>
      <c r="FK157" s="202"/>
      <c r="FL157" s="202"/>
      <c r="FM157" s="202"/>
      <c r="FN157" s="202"/>
      <c r="FO157" s="202"/>
      <c r="FP157" s="202"/>
      <c r="FQ157" s="202"/>
      <c r="FR157" s="202"/>
      <c r="FS157" s="202"/>
      <c r="FT157" s="202"/>
      <c r="FU157" s="202"/>
      <c r="FV157" s="202"/>
      <c r="FW157" s="202"/>
      <c r="FX157" s="202"/>
      <c r="FY157" s="202"/>
      <c r="FZ157" s="202"/>
      <c r="GA157" s="202"/>
      <c r="GB157" s="202"/>
      <c r="GC157" s="202"/>
      <c r="GD157" s="202"/>
      <c r="GE157" s="202"/>
      <c r="GF157" s="202"/>
      <c r="GG157" s="202"/>
      <c r="GH157" s="202"/>
      <c r="GI157" s="202"/>
      <c r="GJ157" s="202"/>
      <c r="GK157" s="202"/>
      <c r="GL157" s="202"/>
      <c r="GM157" s="202"/>
      <c r="GN157" s="202"/>
      <c r="GO157" s="202"/>
      <c r="GP157" s="202"/>
      <c r="GQ157" s="202"/>
      <c r="GR157" s="202"/>
      <c r="GS157" s="202"/>
      <c r="GT157" s="202"/>
      <c r="GU157" s="202"/>
      <c r="GV157" s="202"/>
      <c r="GW157" s="202"/>
      <c r="GX157" s="202"/>
      <c r="GY157" s="202"/>
      <c r="GZ157" s="202"/>
      <c r="HA157" s="202"/>
      <c r="HB157" s="202"/>
      <c r="HC157" s="202"/>
      <c r="HD157" s="202"/>
      <c r="HE157" s="202"/>
      <c r="HF157" s="202"/>
      <c r="HG157" s="202"/>
      <c r="HH157" s="202"/>
      <c r="HI157" s="202"/>
      <c r="HJ157" s="202"/>
      <c r="HK157" s="202"/>
      <c r="HL157" s="202"/>
      <c r="HM157" s="202"/>
      <c r="HN157" s="202"/>
      <c r="HO157" s="202"/>
      <c r="HP157" s="202"/>
      <c r="HQ157" s="202"/>
      <c r="HR157" s="202"/>
      <c r="HS157" s="202"/>
      <c r="HT157" s="202"/>
      <c r="HU157" s="202"/>
      <c r="HV157" s="202"/>
    </row>
    <row r="158" spans="2:230" s="157" customFormat="1" ht="15">
      <c r="B158" s="156"/>
      <c r="C158" s="156"/>
      <c r="E158" s="197"/>
      <c r="F158" s="159"/>
      <c r="G158" s="166" t="s">
        <v>507</v>
      </c>
      <c r="H158" s="161"/>
      <c r="I158" s="200"/>
    </row>
    <row r="159" spans="2:230" s="157" customFormat="1" ht="25.5">
      <c r="B159" s="141" t="s">
        <v>654</v>
      </c>
      <c r="C159" s="141"/>
      <c r="D159" s="206" t="s">
        <v>655</v>
      </c>
      <c r="E159" s="141" t="s">
        <v>50</v>
      </c>
      <c r="F159" s="199">
        <v>5</v>
      </c>
      <c r="G159" s="166">
        <v>0</v>
      </c>
      <c r="H159" s="161" t="str">
        <f>IF(G159=0," ",F159*G159)</f>
        <v xml:space="preserve"> </v>
      </c>
      <c r="I159" s="201"/>
      <c r="J159" s="202"/>
      <c r="K159" s="202"/>
      <c r="L159" s="202"/>
      <c r="M159" s="202"/>
      <c r="N159" s="202"/>
      <c r="O159" s="202"/>
      <c r="P159" s="202"/>
      <c r="Q159" s="202"/>
      <c r="R159" s="202"/>
      <c r="S159" s="202"/>
      <c r="T159" s="202"/>
      <c r="U159" s="202"/>
      <c r="V159" s="202"/>
      <c r="W159" s="202"/>
      <c r="X159" s="202"/>
      <c r="Y159" s="202"/>
      <c r="Z159" s="202"/>
      <c r="AA159" s="202"/>
      <c r="AB159" s="202"/>
      <c r="AC159" s="202"/>
      <c r="AD159" s="202"/>
      <c r="AE159" s="202"/>
      <c r="AF159" s="202"/>
      <c r="AG159" s="202"/>
      <c r="AH159" s="202"/>
      <c r="AI159" s="202"/>
      <c r="AJ159" s="202"/>
      <c r="AK159" s="202"/>
      <c r="AL159" s="202"/>
      <c r="AM159" s="202"/>
      <c r="AN159" s="202"/>
      <c r="AO159" s="202"/>
      <c r="AP159" s="202"/>
      <c r="AQ159" s="202"/>
      <c r="AR159" s="202"/>
      <c r="AS159" s="202"/>
      <c r="AT159" s="202"/>
      <c r="AU159" s="202"/>
      <c r="AV159" s="202"/>
      <c r="AW159" s="202"/>
      <c r="AX159" s="202"/>
      <c r="AY159" s="202"/>
      <c r="AZ159" s="202"/>
      <c r="BA159" s="202"/>
      <c r="BB159" s="202"/>
      <c r="BC159" s="202"/>
      <c r="BD159" s="202"/>
      <c r="BE159" s="202"/>
      <c r="BF159" s="202"/>
      <c r="BG159" s="202"/>
      <c r="BH159" s="202"/>
      <c r="BI159" s="202"/>
      <c r="BJ159" s="202"/>
      <c r="BK159" s="202"/>
      <c r="BL159" s="202"/>
      <c r="BM159" s="202"/>
      <c r="BN159" s="202"/>
      <c r="BO159" s="202"/>
      <c r="BP159" s="202"/>
      <c r="BQ159" s="202"/>
      <c r="BR159" s="202"/>
      <c r="BS159" s="202"/>
      <c r="BT159" s="202"/>
      <c r="BU159" s="202"/>
      <c r="BV159" s="202"/>
      <c r="BW159" s="202"/>
      <c r="BX159" s="202"/>
      <c r="BY159" s="202"/>
      <c r="BZ159" s="202"/>
      <c r="CA159" s="202"/>
      <c r="CB159" s="202"/>
      <c r="CC159" s="202"/>
      <c r="CD159" s="202"/>
      <c r="CE159" s="202"/>
      <c r="CF159" s="202"/>
      <c r="CG159" s="202"/>
      <c r="CH159" s="202"/>
      <c r="CI159" s="202"/>
      <c r="CJ159" s="202"/>
      <c r="CK159" s="202"/>
      <c r="CL159" s="202"/>
      <c r="CM159" s="202"/>
      <c r="CN159" s="202"/>
      <c r="CO159" s="202"/>
      <c r="CP159" s="202"/>
      <c r="CQ159" s="202"/>
      <c r="CR159" s="202"/>
      <c r="CS159" s="202"/>
      <c r="CT159" s="202"/>
      <c r="CU159" s="202"/>
      <c r="CV159" s="202"/>
      <c r="CW159" s="202"/>
      <c r="CX159" s="202"/>
      <c r="CY159" s="202"/>
      <c r="CZ159" s="202"/>
      <c r="DA159" s="202"/>
      <c r="DB159" s="202"/>
      <c r="DC159" s="202"/>
      <c r="DD159" s="202"/>
      <c r="DE159" s="202"/>
      <c r="DF159" s="202"/>
      <c r="DG159" s="202"/>
      <c r="DH159" s="202"/>
      <c r="DI159" s="202"/>
      <c r="DJ159" s="202"/>
      <c r="DK159" s="202"/>
      <c r="DL159" s="202"/>
      <c r="DM159" s="202"/>
      <c r="DN159" s="202"/>
      <c r="DO159" s="202"/>
      <c r="DP159" s="202"/>
      <c r="DQ159" s="202"/>
      <c r="DR159" s="202"/>
      <c r="DS159" s="202"/>
      <c r="DT159" s="202"/>
      <c r="DU159" s="202"/>
      <c r="DV159" s="202"/>
      <c r="DW159" s="202"/>
      <c r="DX159" s="202"/>
      <c r="DY159" s="202"/>
      <c r="DZ159" s="202"/>
      <c r="EA159" s="202"/>
      <c r="EB159" s="202"/>
      <c r="EC159" s="202"/>
      <c r="ED159" s="202"/>
      <c r="EE159" s="202"/>
      <c r="EF159" s="202"/>
      <c r="EG159" s="202"/>
      <c r="EH159" s="202"/>
      <c r="EI159" s="202"/>
      <c r="EJ159" s="202"/>
      <c r="EK159" s="202"/>
      <c r="EL159" s="202"/>
      <c r="EM159" s="202"/>
      <c r="EN159" s="202"/>
      <c r="EO159" s="202"/>
      <c r="EP159" s="202"/>
      <c r="EQ159" s="202"/>
      <c r="ER159" s="202"/>
      <c r="ES159" s="202"/>
      <c r="ET159" s="202"/>
      <c r="EU159" s="202"/>
      <c r="EV159" s="202"/>
      <c r="EW159" s="202"/>
      <c r="EX159" s="202"/>
      <c r="EY159" s="202"/>
      <c r="EZ159" s="202"/>
      <c r="FA159" s="202"/>
      <c r="FB159" s="202"/>
      <c r="FC159" s="202"/>
      <c r="FD159" s="202"/>
      <c r="FE159" s="202"/>
      <c r="FF159" s="202"/>
      <c r="FG159" s="202"/>
      <c r="FH159" s="202"/>
      <c r="FI159" s="202"/>
      <c r="FJ159" s="202"/>
      <c r="FK159" s="202"/>
      <c r="FL159" s="202"/>
      <c r="FM159" s="202"/>
      <c r="FN159" s="202"/>
      <c r="FO159" s="202"/>
      <c r="FP159" s="202"/>
      <c r="FQ159" s="202"/>
      <c r="FR159" s="202"/>
      <c r="FS159" s="202"/>
      <c r="FT159" s="202"/>
      <c r="FU159" s="202"/>
      <c r="FV159" s="202"/>
      <c r="FW159" s="202"/>
      <c r="FX159" s="202"/>
      <c r="FY159" s="202"/>
      <c r="FZ159" s="202"/>
      <c r="GA159" s="202"/>
      <c r="GB159" s="202"/>
      <c r="GC159" s="202"/>
      <c r="GD159" s="202"/>
      <c r="GE159" s="202"/>
      <c r="GF159" s="202"/>
      <c r="GG159" s="202"/>
      <c r="GH159" s="202"/>
      <c r="GI159" s="202"/>
      <c r="GJ159" s="202"/>
      <c r="GK159" s="202"/>
      <c r="GL159" s="202"/>
      <c r="GM159" s="202"/>
      <c r="GN159" s="202"/>
      <c r="GO159" s="202"/>
      <c r="GP159" s="202"/>
      <c r="GQ159" s="202"/>
      <c r="GR159" s="202"/>
      <c r="GS159" s="202"/>
      <c r="GT159" s="202"/>
      <c r="GU159" s="202"/>
      <c r="GV159" s="202"/>
      <c r="GW159" s="202"/>
      <c r="GX159" s="202"/>
      <c r="GY159" s="202"/>
      <c r="GZ159" s="202"/>
      <c r="HA159" s="202"/>
      <c r="HB159" s="202"/>
      <c r="HC159" s="202"/>
      <c r="HD159" s="202"/>
      <c r="HE159" s="202"/>
      <c r="HF159" s="202"/>
      <c r="HG159" s="202"/>
      <c r="HH159" s="202"/>
      <c r="HI159" s="202"/>
      <c r="HJ159" s="202"/>
      <c r="HK159" s="202"/>
      <c r="HL159" s="202"/>
      <c r="HM159" s="202"/>
      <c r="HN159" s="202"/>
      <c r="HO159" s="202"/>
      <c r="HP159" s="202"/>
      <c r="HQ159" s="202"/>
      <c r="HR159" s="202"/>
      <c r="HS159" s="202"/>
      <c r="HT159" s="202"/>
      <c r="HU159" s="202"/>
      <c r="HV159" s="202"/>
    </row>
    <row r="160" spans="2:230" s="157" customFormat="1" ht="15">
      <c r="B160" s="156"/>
      <c r="C160" s="156"/>
      <c r="E160" s="197"/>
      <c r="F160" s="159"/>
      <c r="G160" s="166" t="s">
        <v>507</v>
      </c>
      <c r="H160" s="161"/>
      <c r="I160" s="200"/>
    </row>
    <row r="161" spans="2:256" s="157" customFormat="1" ht="25.5">
      <c r="B161" s="197" t="s">
        <v>656</v>
      </c>
      <c r="C161" s="197"/>
      <c r="D161" s="208" t="s">
        <v>657</v>
      </c>
      <c r="E161" s="197"/>
      <c r="F161" s="211"/>
      <c r="G161" s="166" t="s">
        <v>507</v>
      </c>
      <c r="H161" s="161"/>
      <c r="I161" s="200"/>
    </row>
    <row r="162" spans="2:256" s="157" customFormat="1" ht="15">
      <c r="C162" s="162" t="s">
        <v>509</v>
      </c>
      <c r="D162" s="208" t="s">
        <v>658</v>
      </c>
      <c r="E162" s="197" t="s">
        <v>54</v>
      </c>
      <c r="F162" s="159">
        <v>25</v>
      </c>
      <c r="G162" s="166">
        <v>0</v>
      </c>
      <c r="H162" s="161" t="str">
        <f t="shared" si="15"/>
        <v xml:space="preserve"> </v>
      </c>
      <c r="I162" s="200"/>
    </row>
    <row r="163" spans="2:256" s="157" customFormat="1" ht="27">
      <c r="C163" s="162" t="s">
        <v>509</v>
      </c>
      <c r="D163" s="208" t="s">
        <v>659</v>
      </c>
      <c r="E163" s="197" t="s">
        <v>54</v>
      </c>
      <c r="F163" s="159">
        <v>25</v>
      </c>
      <c r="G163" s="166">
        <v>0</v>
      </c>
      <c r="H163" s="161" t="str">
        <f t="shared" si="15"/>
        <v xml:space="preserve"> </v>
      </c>
      <c r="I163" s="200"/>
    </row>
    <row r="164" spans="2:256" s="157" customFormat="1" ht="27">
      <c r="C164" s="162" t="s">
        <v>509</v>
      </c>
      <c r="D164" s="208" t="s">
        <v>660</v>
      </c>
      <c r="E164" s="197" t="s">
        <v>54</v>
      </c>
      <c r="F164" s="159">
        <v>52</v>
      </c>
      <c r="G164" s="166">
        <v>0</v>
      </c>
      <c r="H164" s="161" t="str">
        <f t="shared" si="15"/>
        <v xml:space="preserve"> </v>
      </c>
      <c r="I164" s="200"/>
    </row>
    <row r="165" spans="2:256" s="157" customFormat="1" ht="27">
      <c r="C165" s="162" t="s">
        <v>509</v>
      </c>
      <c r="D165" s="208" t="s">
        <v>661</v>
      </c>
      <c r="E165" s="197" t="s">
        <v>54</v>
      </c>
      <c r="F165" s="159">
        <v>18</v>
      </c>
      <c r="G165" s="166">
        <v>0</v>
      </c>
      <c r="H165" s="161" t="str">
        <f t="shared" si="15"/>
        <v xml:space="preserve"> </v>
      </c>
      <c r="I165" s="200"/>
    </row>
    <row r="166" spans="2:256" s="157" customFormat="1" ht="27">
      <c r="C166" s="162" t="s">
        <v>509</v>
      </c>
      <c r="D166" s="208" t="s">
        <v>662</v>
      </c>
      <c r="E166" s="197" t="s">
        <v>54</v>
      </c>
      <c r="F166" s="159">
        <v>18</v>
      </c>
      <c r="G166" s="166">
        <v>0</v>
      </c>
      <c r="H166" s="161" t="str">
        <f t="shared" si="15"/>
        <v xml:space="preserve"> </v>
      </c>
      <c r="I166" s="200"/>
    </row>
    <row r="167" spans="2:256" s="157" customFormat="1" ht="27">
      <c r="C167" s="162" t="s">
        <v>509</v>
      </c>
      <c r="D167" s="208" t="s">
        <v>663</v>
      </c>
      <c r="E167" s="197" t="s">
        <v>54</v>
      </c>
      <c r="F167" s="159">
        <v>85</v>
      </c>
      <c r="G167" s="166">
        <v>0</v>
      </c>
      <c r="H167" s="161" t="str">
        <f t="shared" si="15"/>
        <v xml:space="preserve"> </v>
      </c>
      <c r="I167" s="201"/>
      <c r="J167" s="202"/>
      <c r="K167" s="202"/>
      <c r="L167" s="202"/>
      <c r="M167" s="202"/>
      <c r="N167" s="202"/>
      <c r="O167" s="202"/>
      <c r="P167" s="202"/>
      <c r="Q167" s="202"/>
      <c r="R167" s="202"/>
      <c r="S167" s="202"/>
      <c r="T167" s="202"/>
      <c r="U167" s="202"/>
      <c r="V167" s="202"/>
      <c r="W167" s="202"/>
      <c r="X167" s="202"/>
      <c r="Y167" s="202"/>
      <c r="Z167" s="202"/>
      <c r="AA167" s="202"/>
      <c r="AB167" s="202"/>
      <c r="AC167" s="202"/>
      <c r="AD167" s="202"/>
      <c r="AE167" s="202"/>
      <c r="AF167" s="202"/>
      <c r="AG167" s="202"/>
      <c r="AH167" s="202"/>
      <c r="AI167" s="202"/>
      <c r="AJ167" s="202"/>
      <c r="AK167" s="202"/>
      <c r="AL167" s="202"/>
      <c r="AM167" s="202"/>
      <c r="AN167" s="202"/>
      <c r="AO167" s="202"/>
      <c r="AP167" s="202"/>
      <c r="AQ167" s="202"/>
      <c r="AR167" s="202"/>
      <c r="AS167" s="202"/>
      <c r="AT167" s="202"/>
      <c r="AU167" s="202"/>
      <c r="AV167" s="202"/>
      <c r="AW167" s="202"/>
      <c r="AX167" s="202"/>
      <c r="AY167" s="202"/>
      <c r="AZ167" s="202"/>
      <c r="BA167" s="202"/>
      <c r="BB167" s="202"/>
      <c r="BC167" s="202"/>
      <c r="BD167" s="202"/>
      <c r="BE167" s="202"/>
      <c r="BF167" s="202"/>
      <c r="BG167" s="202"/>
      <c r="BH167" s="202"/>
      <c r="BI167" s="202"/>
      <c r="BJ167" s="202"/>
      <c r="BK167" s="202"/>
      <c r="BL167" s="202"/>
      <c r="BM167" s="202"/>
      <c r="BN167" s="202"/>
      <c r="BO167" s="202"/>
      <c r="BP167" s="202"/>
      <c r="BQ167" s="202"/>
      <c r="BR167" s="202"/>
      <c r="BS167" s="202"/>
      <c r="BT167" s="202"/>
      <c r="BU167" s="202"/>
      <c r="BV167" s="202"/>
      <c r="BW167" s="202"/>
      <c r="BX167" s="202"/>
      <c r="BY167" s="202"/>
      <c r="BZ167" s="202"/>
      <c r="CA167" s="202"/>
      <c r="CB167" s="202"/>
      <c r="CC167" s="202"/>
      <c r="CD167" s="202"/>
      <c r="CE167" s="202"/>
      <c r="CF167" s="202"/>
      <c r="CG167" s="202"/>
      <c r="CH167" s="202"/>
      <c r="CI167" s="202"/>
      <c r="CJ167" s="202"/>
      <c r="CK167" s="202"/>
      <c r="CL167" s="202"/>
      <c r="CM167" s="202"/>
      <c r="CN167" s="202"/>
      <c r="CO167" s="202"/>
      <c r="CP167" s="202"/>
      <c r="CQ167" s="202"/>
      <c r="CR167" s="202"/>
      <c r="CS167" s="202"/>
      <c r="CT167" s="202"/>
      <c r="CU167" s="202"/>
      <c r="CV167" s="202"/>
      <c r="CW167" s="202"/>
      <c r="CX167" s="202"/>
      <c r="CY167" s="202"/>
      <c r="CZ167" s="202"/>
      <c r="DA167" s="202"/>
      <c r="DB167" s="202"/>
      <c r="DC167" s="202"/>
      <c r="DD167" s="202"/>
      <c r="DE167" s="202"/>
      <c r="DF167" s="202"/>
      <c r="DG167" s="202"/>
      <c r="DH167" s="202"/>
      <c r="DI167" s="202"/>
      <c r="DJ167" s="202"/>
      <c r="DK167" s="202"/>
      <c r="DL167" s="202"/>
      <c r="DM167" s="202"/>
      <c r="DN167" s="202"/>
      <c r="DO167" s="202"/>
      <c r="DP167" s="202"/>
      <c r="DQ167" s="202"/>
      <c r="DR167" s="202"/>
      <c r="DS167" s="202"/>
      <c r="DT167" s="202"/>
      <c r="DU167" s="202"/>
      <c r="DV167" s="202"/>
      <c r="DW167" s="202"/>
      <c r="DX167" s="202"/>
      <c r="DY167" s="202"/>
      <c r="DZ167" s="202"/>
      <c r="EA167" s="202"/>
      <c r="EB167" s="202"/>
      <c r="EC167" s="202"/>
      <c r="ED167" s="202"/>
      <c r="EE167" s="202"/>
      <c r="EF167" s="202"/>
      <c r="EG167" s="202"/>
      <c r="EH167" s="202"/>
      <c r="EI167" s="202"/>
      <c r="EJ167" s="202"/>
      <c r="EK167" s="202"/>
      <c r="EL167" s="202"/>
      <c r="EM167" s="202"/>
      <c r="EN167" s="202"/>
      <c r="EO167" s="202"/>
      <c r="EP167" s="202"/>
      <c r="EQ167" s="202"/>
      <c r="ER167" s="202"/>
      <c r="ES167" s="202"/>
      <c r="ET167" s="202"/>
      <c r="EU167" s="202"/>
      <c r="EV167" s="202"/>
      <c r="EW167" s="202"/>
      <c r="EX167" s="202"/>
      <c r="EY167" s="202"/>
      <c r="EZ167" s="202"/>
      <c r="FA167" s="202"/>
      <c r="FB167" s="202"/>
      <c r="FC167" s="202"/>
      <c r="FD167" s="202"/>
      <c r="FE167" s="202"/>
      <c r="FF167" s="202"/>
      <c r="FG167" s="202"/>
      <c r="FH167" s="202"/>
      <c r="FI167" s="202"/>
      <c r="FJ167" s="202"/>
      <c r="FK167" s="202"/>
      <c r="FL167" s="202"/>
      <c r="FM167" s="202"/>
      <c r="FN167" s="202"/>
      <c r="FO167" s="202"/>
      <c r="FP167" s="202"/>
      <c r="FQ167" s="202"/>
      <c r="FR167" s="202"/>
      <c r="FS167" s="202"/>
      <c r="FT167" s="202"/>
      <c r="FU167" s="202"/>
      <c r="FV167" s="202"/>
      <c r="FW167" s="202"/>
      <c r="FX167" s="202"/>
      <c r="FY167" s="202"/>
      <c r="FZ167" s="202"/>
      <c r="GA167" s="202"/>
      <c r="GB167" s="202"/>
      <c r="GC167" s="202"/>
      <c r="GD167" s="202"/>
      <c r="GE167" s="202"/>
      <c r="GF167" s="202"/>
      <c r="GG167" s="202"/>
      <c r="GH167" s="202"/>
      <c r="GI167" s="202"/>
      <c r="GJ167" s="202"/>
      <c r="GK167" s="202"/>
      <c r="GL167" s="202"/>
      <c r="GM167" s="202"/>
      <c r="GN167" s="202"/>
      <c r="GO167" s="202"/>
      <c r="GP167" s="202"/>
      <c r="GQ167" s="202"/>
      <c r="GR167" s="202"/>
      <c r="GS167" s="202"/>
      <c r="GT167" s="202"/>
      <c r="GU167" s="202"/>
      <c r="GV167" s="202"/>
      <c r="GW167" s="202"/>
      <c r="GX167" s="202"/>
      <c r="GY167" s="202"/>
      <c r="GZ167" s="202"/>
      <c r="HA167" s="202"/>
      <c r="HB167" s="202"/>
      <c r="HC167" s="202"/>
      <c r="HD167" s="202"/>
      <c r="HE167" s="202"/>
      <c r="HF167" s="202"/>
      <c r="HG167" s="202"/>
      <c r="HH167" s="202"/>
      <c r="HI167" s="202"/>
      <c r="HJ167" s="202"/>
      <c r="HK167" s="202"/>
      <c r="HL167" s="202"/>
      <c r="HM167" s="202"/>
      <c r="HN167" s="202"/>
      <c r="HO167" s="202"/>
      <c r="HP167" s="202"/>
      <c r="HQ167" s="202"/>
      <c r="HR167" s="202"/>
      <c r="HS167" s="202"/>
      <c r="HT167" s="202"/>
      <c r="HU167" s="202"/>
      <c r="HV167" s="202"/>
    </row>
    <row r="168" spans="2:256" s="157" customFormat="1" ht="14.25">
      <c r="C168" s="162" t="s">
        <v>509</v>
      </c>
      <c r="D168" s="208" t="s">
        <v>664</v>
      </c>
      <c r="E168" s="197" t="s">
        <v>54</v>
      </c>
      <c r="F168" s="159">
        <v>65</v>
      </c>
      <c r="G168" s="166">
        <v>0</v>
      </c>
      <c r="H168" s="161" t="str">
        <f t="shared" si="15"/>
        <v xml:space="preserve"> </v>
      </c>
      <c r="I168" s="202"/>
      <c r="J168" s="202"/>
      <c r="K168" s="202"/>
      <c r="L168" s="202"/>
      <c r="M168" s="202"/>
      <c r="N168" s="202"/>
      <c r="O168" s="202"/>
      <c r="P168" s="202"/>
      <c r="Q168" s="202"/>
      <c r="R168" s="202"/>
      <c r="S168" s="202"/>
      <c r="T168" s="202"/>
      <c r="U168" s="202"/>
      <c r="V168" s="202"/>
      <c r="W168" s="202"/>
      <c r="X168" s="202"/>
      <c r="Y168" s="202"/>
      <c r="Z168" s="202"/>
      <c r="AA168" s="202"/>
      <c r="AB168" s="202"/>
      <c r="AC168" s="202"/>
      <c r="AD168" s="202"/>
      <c r="AE168" s="202"/>
      <c r="AF168" s="202"/>
      <c r="AG168" s="202"/>
      <c r="AH168" s="202"/>
      <c r="AI168" s="202"/>
      <c r="AJ168" s="202"/>
      <c r="AK168" s="202"/>
      <c r="AL168" s="202"/>
      <c r="AM168" s="202"/>
      <c r="AN168" s="202"/>
      <c r="AO168" s="202"/>
      <c r="AP168" s="202"/>
      <c r="AQ168" s="202"/>
      <c r="AR168" s="202"/>
      <c r="AS168" s="202"/>
      <c r="AT168" s="202"/>
      <c r="AU168" s="202"/>
      <c r="AV168" s="202"/>
      <c r="AW168" s="202"/>
      <c r="AX168" s="202"/>
      <c r="AY168" s="148">
        <v>1.22</v>
      </c>
      <c r="AZ168" s="173">
        <v>0.61</v>
      </c>
      <c r="BA168" s="174"/>
      <c r="BB168" s="149">
        <f t="shared" ref="BB168:BB171" si="24">IF(F168=0," ",AZ168-(AZ168*BA168))</f>
        <v>0.61</v>
      </c>
      <c r="BC168" s="149">
        <f t="shared" ref="BC168:BC171" si="25">IF(F168=0," ",AZ168*F168)</f>
        <v>39.65</v>
      </c>
      <c r="BD168" s="149">
        <f t="shared" ref="BD168:BD171" si="26">IF(F168=0," ",BC168-(BC168*BA168))</f>
        <v>39.65</v>
      </c>
      <c r="BE168" s="212"/>
      <c r="BF168" s="174">
        <v>1</v>
      </c>
      <c r="BG168" s="152"/>
      <c r="BH168" s="152">
        <f t="shared" ref="BH168:BH171" si="27">IF(F168=0," ",IF(BF168=0,BG168,BB168*BF168))</f>
        <v>0.61</v>
      </c>
      <c r="BI168" s="152">
        <f t="shared" ref="BI168:BI171" si="28">IF(F168=0," ",IF(BF168=0,BG168*F168,BB168*BF168*F168))</f>
        <v>39.65</v>
      </c>
      <c r="BJ168" s="213"/>
      <c r="BK168" s="152">
        <f t="shared" ref="BK168:BK171" si="29">IF(F168=0," ",BB168+BH168)</f>
        <v>1.22</v>
      </c>
      <c r="BL168" s="152">
        <f t="shared" ref="BL168:BL171" si="30">IF(F168=0," ",BD168+BI168)</f>
        <v>79.3</v>
      </c>
      <c r="BM168" s="202"/>
      <c r="BN168" s="202"/>
      <c r="BO168" s="202"/>
      <c r="BP168" s="202"/>
      <c r="BQ168" s="202"/>
      <c r="BR168" s="202"/>
      <c r="BS168" s="202"/>
      <c r="BT168" s="202"/>
      <c r="BU168" s="202"/>
      <c r="BV168" s="202"/>
      <c r="BW168" s="202"/>
      <c r="BX168" s="202"/>
      <c r="BY168" s="202"/>
      <c r="BZ168" s="202"/>
      <c r="CA168" s="202"/>
      <c r="CB168" s="202"/>
      <c r="CC168" s="202"/>
      <c r="CD168" s="202"/>
      <c r="CE168" s="202"/>
      <c r="CF168" s="202"/>
      <c r="CG168" s="202"/>
      <c r="CH168" s="202"/>
      <c r="CI168" s="202"/>
      <c r="CJ168" s="202"/>
      <c r="CK168" s="202"/>
      <c r="CL168" s="202"/>
      <c r="CM168" s="202"/>
      <c r="CN168" s="202"/>
      <c r="CO168" s="202"/>
      <c r="CP168" s="202"/>
      <c r="CQ168" s="202"/>
      <c r="CR168" s="202"/>
      <c r="CS168" s="202"/>
      <c r="CT168" s="202"/>
      <c r="CU168" s="202"/>
      <c r="CV168" s="202"/>
      <c r="CW168" s="202"/>
      <c r="CX168" s="202"/>
      <c r="CY168" s="202"/>
      <c r="CZ168" s="202"/>
      <c r="DA168" s="202"/>
      <c r="DB168" s="202"/>
      <c r="DC168" s="202"/>
      <c r="DD168" s="202"/>
      <c r="DE168" s="202"/>
      <c r="DF168" s="202"/>
      <c r="DG168" s="202"/>
      <c r="DH168" s="202"/>
      <c r="DI168" s="202"/>
      <c r="DJ168" s="202"/>
      <c r="DK168" s="202"/>
      <c r="DL168" s="202"/>
      <c r="DM168" s="202"/>
      <c r="DN168" s="202"/>
      <c r="DO168" s="202"/>
      <c r="DP168" s="202"/>
      <c r="DQ168" s="202"/>
      <c r="DR168" s="202"/>
      <c r="DS168" s="202"/>
      <c r="DT168" s="202"/>
      <c r="DU168" s="202"/>
      <c r="DV168" s="202"/>
      <c r="DW168" s="202"/>
      <c r="DX168" s="202"/>
      <c r="DY168" s="202"/>
      <c r="DZ168" s="202"/>
      <c r="EA168" s="202"/>
      <c r="EB168" s="202"/>
      <c r="EC168" s="202"/>
      <c r="ED168" s="202"/>
      <c r="EE168" s="202"/>
      <c r="EF168" s="202"/>
      <c r="EG168" s="202"/>
      <c r="EH168" s="202"/>
      <c r="EI168" s="202"/>
      <c r="EJ168" s="202"/>
      <c r="EK168" s="202"/>
      <c r="EL168" s="202"/>
      <c r="EM168" s="202"/>
      <c r="EN168" s="202"/>
      <c r="EO168" s="202"/>
      <c r="EP168" s="202"/>
      <c r="EQ168" s="202"/>
      <c r="ER168" s="202"/>
      <c r="ES168" s="202"/>
      <c r="ET168" s="202"/>
      <c r="EU168" s="202"/>
      <c r="EV168" s="202"/>
      <c r="EW168" s="202"/>
      <c r="EX168" s="202"/>
      <c r="EY168" s="202"/>
      <c r="EZ168" s="202"/>
      <c r="FA168" s="202"/>
      <c r="FB168" s="202"/>
      <c r="FC168" s="202"/>
      <c r="FD168" s="202"/>
      <c r="FE168" s="202"/>
      <c r="FF168" s="202"/>
      <c r="FG168" s="202"/>
      <c r="FH168" s="202"/>
      <c r="FI168" s="202"/>
      <c r="FJ168" s="202"/>
      <c r="FK168" s="202"/>
      <c r="FL168" s="202"/>
      <c r="FM168" s="202"/>
      <c r="FN168" s="202"/>
      <c r="FO168" s="202"/>
      <c r="FP168" s="202"/>
      <c r="FQ168" s="202"/>
      <c r="FR168" s="202"/>
      <c r="FS168" s="202"/>
      <c r="FT168" s="202"/>
      <c r="FU168" s="202"/>
      <c r="FV168" s="202"/>
      <c r="FW168" s="202"/>
      <c r="FX168" s="202"/>
      <c r="FY168" s="202"/>
      <c r="FZ168" s="202"/>
      <c r="GA168" s="202"/>
      <c r="GB168" s="202"/>
      <c r="GC168" s="202"/>
      <c r="GD168" s="202"/>
      <c r="GE168" s="202"/>
      <c r="GF168" s="202"/>
      <c r="GG168" s="202"/>
      <c r="GH168" s="202"/>
      <c r="GI168" s="202"/>
      <c r="GJ168" s="202"/>
      <c r="GK168" s="202"/>
      <c r="GL168" s="202"/>
      <c r="GM168" s="202"/>
      <c r="GN168" s="202"/>
      <c r="GO168" s="202"/>
      <c r="GP168" s="202"/>
      <c r="GQ168" s="202"/>
      <c r="GR168" s="202"/>
      <c r="GS168" s="202"/>
      <c r="GT168" s="202"/>
      <c r="GU168" s="202"/>
      <c r="GV168" s="202"/>
      <c r="GW168" s="202"/>
      <c r="GX168" s="202"/>
      <c r="GY168" s="202"/>
      <c r="GZ168" s="202"/>
      <c r="HA168" s="202"/>
      <c r="HB168" s="202"/>
      <c r="HC168" s="202"/>
      <c r="HD168" s="202"/>
      <c r="HE168" s="202"/>
      <c r="HF168" s="202"/>
      <c r="HG168" s="202"/>
      <c r="HH168" s="202"/>
      <c r="HI168" s="202"/>
      <c r="HJ168" s="202"/>
      <c r="HK168" s="202"/>
      <c r="HL168" s="202"/>
      <c r="HM168" s="202"/>
      <c r="HN168" s="202"/>
      <c r="HO168" s="202"/>
      <c r="HP168" s="202"/>
      <c r="HQ168" s="202"/>
      <c r="HR168" s="202"/>
      <c r="HS168" s="202"/>
      <c r="HT168" s="202"/>
      <c r="HU168" s="202"/>
      <c r="HV168" s="202"/>
      <c r="HW168" s="202"/>
      <c r="HX168" s="202"/>
      <c r="HY168" s="202"/>
      <c r="HZ168" s="202"/>
      <c r="IA168" s="202"/>
      <c r="IB168" s="202"/>
      <c r="IC168" s="202"/>
      <c r="ID168" s="202"/>
      <c r="IE168" s="202"/>
      <c r="IF168" s="202"/>
      <c r="IG168" s="202"/>
      <c r="IH168" s="202"/>
      <c r="II168" s="202"/>
      <c r="IJ168" s="202"/>
      <c r="IK168" s="202"/>
      <c r="IL168" s="202"/>
      <c r="IM168" s="202"/>
      <c r="IN168" s="202"/>
      <c r="IO168" s="202"/>
      <c r="IP168" s="202"/>
      <c r="IQ168" s="202"/>
      <c r="IR168" s="202"/>
      <c r="IS168" s="202"/>
      <c r="IT168" s="202"/>
      <c r="IU168" s="202"/>
      <c r="IV168" s="202"/>
    </row>
    <row r="169" spans="2:256" s="157" customFormat="1" ht="14.25">
      <c r="C169" s="162" t="s">
        <v>509</v>
      </c>
      <c r="D169" s="208" t="s">
        <v>665</v>
      </c>
      <c r="E169" s="197" t="s">
        <v>54</v>
      </c>
      <c r="F169" s="159">
        <v>45</v>
      </c>
      <c r="G169" s="166">
        <v>0</v>
      </c>
      <c r="H169" s="161" t="str">
        <f t="shared" si="15"/>
        <v xml:space="preserve"> </v>
      </c>
      <c r="I169" s="202"/>
      <c r="J169" s="202"/>
      <c r="K169" s="202"/>
      <c r="L169" s="202"/>
      <c r="M169" s="202"/>
      <c r="N169" s="202"/>
      <c r="O169" s="202"/>
      <c r="P169" s="202"/>
      <c r="Q169" s="202"/>
      <c r="R169" s="202"/>
      <c r="S169" s="202"/>
      <c r="T169" s="202"/>
      <c r="U169" s="202"/>
      <c r="V169" s="202"/>
      <c r="W169" s="202"/>
      <c r="X169" s="202"/>
      <c r="Y169" s="202"/>
      <c r="Z169" s="202"/>
      <c r="AA169" s="202"/>
      <c r="AB169" s="202"/>
      <c r="AC169" s="202"/>
      <c r="AD169" s="202"/>
      <c r="AE169" s="202"/>
      <c r="AF169" s="202"/>
      <c r="AG169" s="202"/>
      <c r="AH169" s="202"/>
      <c r="AI169" s="202"/>
      <c r="AJ169" s="202"/>
      <c r="AK169" s="202"/>
      <c r="AL169" s="202"/>
      <c r="AM169" s="202"/>
      <c r="AN169" s="202"/>
      <c r="AO169" s="202"/>
      <c r="AP169" s="202"/>
      <c r="AQ169" s="202"/>
      <c r="AR169" s="202"/>
      <c r="AS169" s="202"/>
      <c r="AT169" s="202"/>
      <c r="AU169" s="202"/>
      <c r="AV169" s="202"/>
      <c r="AW169" s="202"/>
      <c r="AX169" s="202"/>
      <c r="AY169" s="148">
        <v>1.5</v>
      </c>
      <c r="AZ169" s="173">
        <v>0.75</v>
      </c>
      <c r="BA169" s="174"/>
      <c r="BB169" s="149">
        <f t="shared" si="24"/>
        <v>0.75</v>
      </c>
      <c r="BC169" s="149">
        <f t="shared" si="25"/>
        <v>33.75</v>
      </c>
      <c r="BD169" s="149">
        <f t="shared" si="26"/>
        <v>33.75</v>
      </c>
      <c r="BE169" s="212"/>
      <c r="BF169" s="174">
        <v>1</v>
      </c>
      <c r="BG169" s="152"/>
      <c r="BH169" s="152">
        <f t="shared" si="27"/>
        <v>0.75</v>
      </c>
      <c r="BI169" s="152">
        <f t="shared" si="28"/>
        <v>33.75</v>
      </c>
      <c r="BJ169" s="213"/>
      <c r="BK169" s="152">
        <f t="shared" si="29"/>
        <v>1.5</v>
      </c>
      <c r="BL169" s="152">
        <f t="shared" si="30"/>
        <v>67.5</v>
      </c>
      <c r="BM169" s="202"/>
      <c r="BN169" s="202"/>
      <c r="BO169" s="202"/>
      <c r="BP169" s="202"/>
      <c r="BQ169" s="202"/>
      <c r="BR169" s="202"/>
      <c r="BS169" s="202"/>
      <c r="BT169" s="202"/>
      <c r="BU169" s="202"/>
      <c r="BV169" s="202"/>
      <c r="BW169" s="202"/>
      <c r="BX169" s="202"/>
      <c r="BY169" s="202"/>
      <c r="BZ169" s="202"/>
      <c r="CA169" s="202"/>
      <c r="CB169" s="202"/>
      <c r="CC169" s="202"/>
      <c r="CD169" s="202"/>
      <c r="CE169" s="202"/>
      <c r="CF169" s="202"/>
      <c r="CG169" s="202"/>
      <c r="CH169" s="202"/>
      <c r="CI169" s="202"/>
      <c r="CJ169" s="202"/>
      <c r="CK169" s="202"/>
      <c r="CL169" s="202"/>
      <c r="CM169" s="202"/>
      <c r="CN169" s="202"/>
      <c r="CO169" s="202"/>
      <c r="CP169" s="202"/>
      <c r="CQ169" s="202"/>
      <c r="CR169" s="202"/>
      <c r="CS169" s="202"/>
      <c r="CT169" s="202"/>
      <c r="CU169" s="202"/>
      <c r="CV169" s="202"/>
      <c r="CW169" s="202"/>
      <c r="CX169" s="202"/>
      <c r="CY169" s="202"/>
      <c r="CZ169" s="202"/>
      <c r="DA169" s="202"/>
      <c r="DB169" s="202"/>
      <c r="DC169" s="202"/>
      <c r="DD169" s="202"/>
      <c r="DE169" s="202"/>
      <c r="DF169" s="202"/>
      <c r="DG169" s="202"/>
      <c r="DH169" s="202"/>
      <c r="DI169" s="202"/>
      <c r="DJ169" s="202"/>
      <c r="DK169" s="202"/>
      <c r="DL169" s="202"/>
      <c r="DM169" s="202"/>
      <c r="DN169" s="202"/>
      <c r="DO169" s="202"/>
      <c r="DP169" s="202"/>
      <c r="DQ169" s="202"/>
      <c r="DR169" s="202"/>
      <c r="DS169" s="202"/>
      <c r="DT169" s="202"/>
      <c r="DU169" s="202"/>
      <c r="DV169" s="202"/>
      <c r="DW169" s="202"/>
      <c r="DX169" s="202"/>
      <c r="DY169" s="202"/>
      <c r="DZ169" s="202"/>
      <c r="EA169" s="202"/>
      <c r="EB169" s="202"/>
      <c r="EC169" s="202"/>
      <c r="ED169" s="202"/>
      <c r="EE169" s="202"/>
      <c r="EF169" s="202"/>
      <c r="EG169" s="202"/>
      <c r="EH169" s="202"/>
      <c r="EI169" s="202"/>
      <c r="EJ169" s="202"/>
      <c r="EK169" s="202"/>
      <c r="EL169" s="202"/>
      <c r="EM169" s="202"/>
      <c r="EN169" s="202"/>
      <c r="EO169" s="202"/>
      <c r="EP169" s="202"/>
      <c r="EQ169" s="202"/>
      <c r="ER169" s="202"/>
      <c r="ES169" s="202"/>
      <c r="ET169" s="202"/>
      <c r="EU169" s="202"/>
      <c r="EV169" s="202"/>
      <c r="EW169" s="202"/>
      <c r="EX169" s="202"/>
      <c r="EY169" s="202"/>
      <c r="EZ169" s="202"/>
      <c r="FA169" s="202"/>
      <c r="FB169" s="202"/>
      <c r="FC169" s="202"/>
      <c r="FD169" s="202"/>
      <c r="FE169" s="202"/>
      <c r="FF169" s="202"/>
      <c r="FG169" s="202"/>
      <c r="FH169" s="202"/>
      <c r="FI169" s="202"/>
      <c r="FJ169" s="202"/>
      <c r="FK169" s="202"/>
      <c r="FL169" s="202"/>
      <c r="FM169" s="202"/>
      <c r="FN169" s="202"/>
      <c r="FO169" s="202"/>
      <c r="FP169" s="202"/>
      <c r="FQ169" s="202"/>
      <c r="FR169" s="202"/>
      <c r="FS169" s="202"/>
      <c r="FT169" s="202"/>
      <c r="FU169" s="202"/>
      <c r="FV169" s="202"/>
      <c r="FW169" s="202"/>
      <c r="FX169" s="202"/>
      <c r="FY169" s="202"/>
      <c r="FZ169" s="202"/>
      <c r="GA169" s="202"/>
      <c r="GB169" s="202"/>
      <c r="GC169" s="202"/>
      <c r="GD169" s="202"/>
      <c r="GE169" s="202"/>
      <c r="GF169" s="202"/>
      <c r="GG169" s="202"/>
      <c r="GH169" s="202"/>
      <c r="GI169" s="202"/>
      <c r="GJ169" s="202"/>
      <c r="GK169" s="202"/>
      <c r="GL169" s="202"/>
      <c r="GM169" s="202"/>
      <c r="GN169" s="202"/>
      <c r="GO169" s="202"/>
      <c r="GP169" s="202"/>
      <c r="GQ169" s="202"/>
      <c r="GR169" s="202"/>
      <c r="GS169" s="202"/>
      <c r="GT169" s="202"/>
      <c r="GU169" s="202"/>
      <c r="GV169" s="202"/>
      <c r="GW169" s="202"/>
      <c r="GX169" s="202"/>
      <c r="GY169" s="202"/>
      <c r="GZ169" s="202"/>
      <c r="HA169" s="202"/>
      <c r="HB169" s="202"/>
      <c r="HC169" s="202"/>
      <c r="HD169" s="202"/>
      <c r="HE169" s="202"/>
      <c r="HF169" s="202"/>
      <c r="HG169" s="202"/>
      <c r="HH169" s="202"/>
      <c r="HI169" s="202"/>
      <c r="HJ169" s="202"/>
      <c r="HK169" s="202"/>
      <c r="HL169" s="202"/>
      <c r="HM169" s="202"/>
      <c r="HN169" s="202"/>
      <c r="HO169" s="202"/>
      <c r="HP169" s="202"/>
      <c r="HQ169" s="202"/>
      <c r="HR169" s="202"/>
      <c r="HS169" s="202"/>
      <c r="HT169" s="202"/>
      <c r="HU169" s="202"/>
      <c r="HV169" s="202"/>
      <c r="HW169" s="202"/>
      <c r="HX169" s="202"/>
      <c r="HY169" s="202"/>
      <c r="HZ169" s="202"/>
      <c r="IA169" s="202"/>
      <c r="IB169" s="202"/>
      <c r="IC169" s="202"/>
      <c r="ID169" s="202"/>
      <c r="IE169" s="202"/>
      <c r="IF169" s="202"/>
      <c r="IG169" s="202"/>
      <c r="IH169" s="202"/>
      <c r="II169" s="202"/>
      <c r="IJ169" s="202"/>
      <c r="IK169" s="202"/>
      <c r="IL169" s="202"/>
      <c r="IM169" s="202"/>
      <c r="IN169" s="202"/>
      <c r="IO169" s="202"/>
      <c r="IP169" s="202"/>
      <c r="IQ169" s="202"/>
      <c r="IR169" s="202"/>
      <c r="IS169" s="202"/>
      <c r="IT169" s="202"/>
      <c r="IU169" s="202"/>
      <c r="IV169" s="202"/>
    </row>
    <row r="170" spans="2:256" s="157" customFormat="1" ht="14.25">
      <c r="C170" s="162" t="s">
        <v>509</v>
      </c>
      <c r="D170" s="208" t="s">
        <v>666</v>
      </c>
      <c r="E170" s="197" t="s">
        <v>54</v>
      </c>
      <c r="F170" s="159">
        <v>45</v>
      </c>
      <c r="G170" s="166">
        <v>0</v>
      </c>
      <c r="H170" s="161" t="str">
        <f t="shared" si="15"/>
        <v xml:space="preserve"> </v>
      </c>
      <c r="I170" s="202"/>
      <c r="J170" s="202"/>
      <c r="K170" s="202"/>
      <c r="L170" s="202"/>
      <c r="M170" s="202"/>
      <c r="N170" s="202"/>
      <c r="O170" s="202"/>
      <c r="P170" s="202"/>
      <c r="Q170" s="202"/>
      <c r="R170" s="202"/>
      <c r="S170" s="202"/>
      <c r="T170" s="202"/>
      <c r="U170" s="202"/>
      <c r="V170" s="202"/>
      <c r="W170" s="202"/>
      <c r="X170" s="202"/>
      <c r="Y170" s="202"/>
      <c r="Z170" s="202"/>
      <c r="AA170" s="202"/>
      <c r="AB170" s="202"/>
      <c r="AC170" s="202"/>
      <c r="AD170" s="202"/>
      <c r="AE170" s="202"/>
      <c r="AF170" s="202"/>
      <c r="AG170" s="202"/>
      <c r="AH170" s="202"/>
      <c r="AI170" s="202"/>
      <c r="AJ170" s="202"/>
      <c r="AK170" s="202"/>
      <c r="AL170" s="202"/>
      <c r="AM170" s="202"/>
      <c r="AN170" s="202"/>
      <c r="AO170" s="202"/>
      <c r="AP170" s="202"/>
      <c r="AQ170" s="202"/>
      <c r="AR170" s="202"/>
      <c r="AS170" s="202"/>
      <c r="AT170" s="202"/>
      <c r="AU170" s="202"/>
      <c r="AV170" s="202"/>
      <c r="AW170" s="202"/>
      <c r="AX170" s="202"/>
      <c r="AY170" s="148">
        <v>1.94</v>
      </c>
      <c r="AZ170" s="173">
        <v>0.97</v>
      </c>
      <c r="BA170" s="174"/>
      <c r="BB170" s="149">
        <f t="shared" si="24"/>
        <v>0.97</v>
      </c>
      <c r="BC170" s="149">
        <f t="shared" si="25"/>
        <v>43.65</v>
      </c>
      <c r="BD170" s="149">
        <f t="shared" si="26"/>
        <v>43.65</v>
      </c>
      <c r="BE170" s="212"/>
      <c r="BF170" s="174">
        <v>1</v>
      </c>
      <c r="BG170" s="152"/>
      <c r="BH170" s="152">
        <f t="shared" si="27"/>
        <v>0.97</v>
      </c>
      <c r="BI170" s="152">
        <f t="shared" si="28"/>
        <v>43.65</v>
      </c>
      <c r="BJ170" s="213"/>
      <c r="BK170" s="152">
        <f t="shared" si="29"/>
        <v>1.94</v>
      </c>
      <c r="BL170" s="152">
        <f t="shared" si="30"/>
        <v>87.3</v>
      </c>
      <c r="BM170" s="202"/>
      <c r="BN170" s="202"/>
      <c r="BO170" s="202"/>
      <c r="BP170" s="202"/>
      <c r="BQ170" s="202"/>
      <c r="BR170" s="202"/>
      <c r="BS170" s="202"/>
      <c r="BT170" s="202"/>
      <c r="BU170" s="202"/>
      <c r="BV170" s="202"/>
      <c r="BW170" s="202"/>
      <c r="BX170" s="202"/>
      <c r="BY170" s="202"/>
      <c r="BZ170" s="202"/>
      <c r="CA170" s="202"/>
      <c r="CB170" s="202"/>
      <c r="CC170" s="202"/>
      <c r="CD170" s="202"/>
      <c r="CE170" s="202"/>
      <c r="CF170" s="202"/>
      <c r="CG170" s="202"/>
      <c r="CH170" s="202"/>
      <c r="CI170" s="202"/>
      <c r="CJ170" s="202"/>
      <c r="CK170" s="202"/>
      <c r="CL170" s="202"/>
      <c r="CM170" s="202"/>
      <c r="CN170" s="202"/>
      <c r="CO170" s="202"/>
      <c r="CP170" s="202"/>
      <c r="CQ170" s="202"/>
      <c r="CR170" s="202"/>
      <c r="CS170" s="202"/>
      <c r="CT170" s="202"/>
      <c r="CU170" s="202"/>
      <c r="CV170" s="202"/>
      <c r="CW170" s="202"/>
      <c r="CX170" s="202"/>
      <c r="CY170" s="202"/>
      <c r="CZ170" s="202"/>
      <c r="DA170" s="202"/>
      <c r="DB170" s="202"/>
      <c r="DC170" s="202"/>
      <c r="DD170" s="202"/>
      <c r="DE170" s="202"/>
      <c r="DF170" s="202"/>
      <c r="DG170" s="202"/>
      <c r="DH170" s="202"/>
      <c r="DI170" s="202"/>
      <c r="DJ170" s="202"/>
      <c r="DK170" s="202"/>
      <c r="DL170" s="202"/>
      <c r="DM170" s="202"/>
      <c r="DN170" s="202"/>
      <c r="DO170" s="202"/>
      <c r="DP170" s="202"/>
      <c r="DQ170" s="202"/>
      <c r="DR170" s="202"/>
      <c r="DS170" s="202"/>
      <c r="DT170" s="202"/>
      <c r="DU170" s="202"/>
      <c r="DV170" s="202"/>
      <c r="DW170" s="202"/>
      <c r="DX170" s="202"/>
      <c r="DY170" s="202"/>
      <c r="DZ170" s="202"/>
      <c r="EA170" s="202"/>
      <c r="EB170" s="202"/>
      <c r="EC170" s="202"/>
      <c r="ED170" s="202"/>
      <c r="EE170" s="202"/>
      <c r="EF170" s="202"/>
      <c r="EG170" s="202"/>
      <c r="EH170" s="202"/>
      <c r="EI170" s="202"/>
      <c r="EJ170" s="202"/>
      <c r="EK170" s="202"/>
      <c r="EL170" s="202"/>
      <c r="EM170" s="202"/>
      <c r="EN170" s="202"/>
      <c r="EO170" s="202"/>
      <c r="EP170" s="202"/>
      <c r="EQ170" s="202"/>
      <c r="ER170" s="202"/>
      <c r="ES170" s="202"/>
      <c r="ET170" s="202"/>
      <c r="EU170" s="202"/>
      <c r="EV170" s="202"/>
      <c r="EW170" s="202"/>
      <c r="EX170" s="202"/>
      <c r="EY170" s="202"/>
      <c r="EZ170" s="202"/>
      <c r="FA170" s="202"/>
      <c r="FB170" s="202"/>
      <c r="FC170" s="202"/>
      <c r="FD170" s="202"/>
      <c r="FE170" s="202"/>
      <c r="FF170" s="202"/>
      <c r="FG170" s="202"/>
      <c r="FH170" s="202"/>
      <c r="FI170" s="202"/>
      <c r="FJ170" s="202"/>
      <c r="FK170" s="202"/>
      <c r="FL170" s="202"/>
      <c r="FM170" s="202"/>
      <c r="FN170" s="202"/>
      <c r="FO170" s="202"/>
      <c r="FP170" s="202"/>
      <c r="FQ170" s="202"/>
      <c r="FR170" s="202"/>
      <c r="FS170" s="202"/>
      <c r="FT170" s="202"/>
      <c r="FU170" s="202"/>
      <c r="FV170" s="202"/>
      <c r="FW170" s="202"/>
      <c r="FX170" s="202"/>
      <c r="FY170" s="202"/>
      <c r="FZ170" s="202"/>
      <c r="GA170" s="202"/>
      <c r="GB170" s="202"/>
      <c r="GC170" s="202"/>
      <c r="GD170" s="202"/>
      <c r="GE170" s="202"/>
      <c r="GF170" s="202"/>
      <c r="GG170" s="202"/>
      <c r="GH170" s="202"/>
      <c r="GI170" s="202"/>
      <c r="GJ170" s="202"/>
      <c r="GK170" s="202"/>
      <c r="GL170" s="202"/>
      <c r="GM170" s="202"/>
      <c r="GN170" s="202"/>
      <c r="GO170" s="202"/>
      <c r="GP170" s="202"/>
      <c r="GQ170" s="202"/>
      <c r="GR170" s="202"/>
      <c r="GS170" s="202"/>
      <c r="GT170" s="202"/>
      <c r="GU170" s="202"/>
      <c r="GV170" s="202"/>
      <c r="GW170" s="202"/>
      <c r="GX170" s="202"/>
      <c r="GY170" s="202"/>
      <c r="GZ170" s="202"/>
      <c r="HA170" s="202"/>
      <c r="HB170" s="202"/>
      <c r="HC170" s="202"/>
      <c r="HD170" s="202"/>
      <c r="HE170" s="202"/>
      <c r="HF170" s="202"/>
      <c r="HG170" s="202"/>
      <c r="HH170" s="202"/>
      <c r="HI170" s="202"/>
      <c r="HJ170" s="202"/>
      <c r="HK170" s="202"/>
      <c r="HL170" s="202"/>
      <c r="HM170" s="202"/>
      <c r="HN170" s="202"/>
      <c r="HO170" s="202"/>
      <c r="HP170" s="202"/>
      <c r="HQ170" s="202"/>
      <c r="HR170" s="202"/>
      <c r="HS170" s="202"/>
      <c r="HT170" s="202"/>
      <c r="HU170" s="202"/>
      <c r="HV170" s="202"/>
      <c r="HW170" s="202"/>
      <c r="HX170" s="202"/>
      <c r="HY170" s="202"/>
      <c r="HZ170" s="202"/>
      <c r="IA170" s="202"/>
      <c r="IB170" s="202"/>
      <c r="IC170" s="202"/>
      <c r="ID170" s="202"/>
      <c r="IE170" s="202"/>
      <c r="IF170" s="202"/>
      <c r="IG170" s="202"/>
      <c r="IH170" s="202"/>
      <c r="II170" s="202"/>
      <c r="IJ170" s="202"/>
      <c r="IK170" s="202"/>
      <c r="IL170" s="202"/>
      <c r="IM170" s="202"/>
      <c r="IN170" s="202"/>
      <c r="IO170" s="202"/>
      <c r="IP170" s="202"/>
      <c r="IQ170" s="202"/>
      <c r="IR170" s="202"/>
      <c r="IS170" s="202"/>
      <c r="IT170" s="202"/>
      <c r="IU170" s="202"/>
      <c r="IV170" s="202"/>
    </row>
    <row r="171" spans="2:256" s="157" customFormat="1" ht="27">
      <c r="C171" s="162" t="s">
        <v>509</v>
      </c>
      <c r="D171" s="208" t="s">
        <v>667</v>
      </c>
      <c r="E171" s="197" t="s">
        <v>54</v>
      </c>
      <c r="F171" s="159">
        <v>40</v>
      </c>
      <c r="G171" s="166">
        <v>0</v>
      </c>
      <c r="H171" s="161" t="str">
        <f t="shared" si="15"/>
        <v xml:space="preserve"> </v>
      </c>
      <c r="I171" s="202"/>
      <c r="J171" s="202"/>
      <c r="K171" s="202"/>
      <c r="L171" s="202"/>
      <c r="M171" s="202"/>
      <c r="N171" s="202"/>
      <c r="O171" s="202"/>
      <c r="P171" s="202"/>
      <c r="Q171" s="202"/>
      <c r="R171" s="202"/>
      <c r="S171" s="202"/>
      <c r="T171" s="202"/>
      <c r="U171" s="202"/>
      <c r="V171" s="202"/>
      <c r="W171" s="202"/>
      <c r="X171" s="202"/>
      <c r="Y171" s="202"/>
      <c r="Z171" s="202"/>
      <c r="AA171" s="202"/>
      <c r="AB171" s="202"/>
      <c r="AC171" s="202"/>
      <c r="AD171" s="202"/>
      <c r="AE171" s="202"/>
      <c r="AF171" s="202"/>
      <c r="AG171" s="202"/>
      <c r="AH171" s="202"/>
      <c r="AI171" s="202"/>
      <c r="AJ171" s="202"/>
      <c r="AK171" s="202"/>
      <c r="AL171" s="202"/>
      <c r="AM171" s="202"/>
      <c r="AN171" s="202"/>
      <c r="AO171" s="202"/>
      <c r="AP171" s="202"/>
      <c r="AQ171" s="202"/>
      <c r="AR171" s="202"/>
      <c r="AS171" s="202"/>
      <c r="AT171" s="202"/>
      <c r="AU171" s="202"/>
      <c r="AV171" s="202"/>
      <c r="AW171" s="202"/>
      <c r="AX171" s="202"/>
      <c r="AY171" s="148">
        <v>2.0649999999999999</v>
      </c>
      <c r="AZ171" s="173">
        <v>1.18</v>
      </c>
      <c r="BA171" s="174"/>
      <c r="BB171" s="149">
        <f t="shared" si="24"/>
        <v>1.18</v>
      </c>
      <c r="BC171" s="149">
        <f t="shared" si="25"/>
        <v>47.199999999999996</v>
      </c>
      <c r="BD171" s="149">
        <f t="shared" si="26"/>
        <v>47.199999999999996</v>
      </c>
      <c r="BE171" s="212"/>
      <c r="BF171" s="174">
        <v>0.75</v>
      </c>
      <c r="BG171" s="152"/>
      <c r="BH171" s="152">
        <f t="shared" si="27"/>
        <v>0.88500000000000001</v>
      </c>
      <c r="BI171" s="152">
        <f t="shared" si="28"/>
        <v>35.4</v>
      </c>
      <c r="BJ171" s="213"/>
      <c r="BK171" s="152">
        <f t="shared" si="29"/>
        <v>2.0649999999999999</v>
      </c>
      <c r="BL171" s="152">
        <f t="shared" si="30"/>
        <v>82.6</v>
      </c>
      <c r="BM171" s="202"/>
      <c r="BN171" s="202"/>
      <c r="BO171" s="202"/>
      <c r="BP171" s="202"/>
      <c r="BQ171" s="202"/>
      <c r="BR171" s="202"/>
      <c r="BS171" s="202"/>
      <c r="BT171" s="202"/>
      <c r="BU171" s="202"/>
      <c r="BV171" s="202"/>
      <c r="BW171" s="202"/>
      <c r="BX171" s="202"/>
      <c r="BY171" s="202"/>
      <c r="BZ171" s="202"/>
      <c r="CA171" s="202"/>
      <c r="CB171" s="202"/>
      <c r="CC171" s="202"/>
      <c r="CD171" s="202"/>
      <c r="CE171" s="202"/>
      <c r="CF171" s="202"/>
      <c r="CG171" s="202"/>
      <c r="CH171" s="202"/>
      <c r="CI171" s="202"/>
      <c r="CJ171" s="202"/>
      <c r="CK171" s="202"/>
      <c r="CL171" s="202"/>
      <c r="CM171" s="202"/>
      <c r="CN171" s="202"/>
      <c r="CO171" s="202"/>
      <c r="CP171" s="202"/>
      <c r="CQ171" s="202"/>
      <c r="CR171" s="202"/>
      <c r="CS171" s="202"/>
      <c r="CT171" s="202"/>
      <c r="CU171" s="202"/>
      <c r="CV171" s="202"/>
      <c r="CW171" s="202"/>
      <c r="CX171" s="202"/>
      <c r="CY171" s="202"/>
      <c r="CZ171" s="202"/>
      <c r="DA171" s="202"/>
      <c r="DB171" s="202"/>
      <c r="DC171" s="202"/>
      <c r="DD171" s="202"/>
      <c r="DE171" s="202"/>
      <c r="DF171" s="202"/>
      <c r="DG171" s="202"/>
      <c r="DH171" s="202"/>
      <c r="DI171" s="202"/>
      <c r="DJ171" s="202"/>
      <c r="DK171" s="202"/>
      <c r="DL171" s="202"/>
      <c r="DM171" s="202"/>
      <c r="DN171" s="202"/>
      <c r="DO171" s="202"/>
      <c r="DP171" s="202"/>
      <c r="DQ171" s="202"/>
      <c r="DR171" s="202"/>
      <c r="DS171" s="202"/>
      <c r="DT171" s="202"/>
      <c r="DU171" s="202"/>
      <c r="DV171" s="202"/>
      <c r="DW171" s="202"/>
      <c r="DX171" s="202"/>
      <c r="DY171" s="202"/>
      <c r="DZ171" s="202"/>
      <c r="EA171" s="202"/>
      <c r="EB171" s="202"/>
      <c r="EC171" s="202"/>
      <c r="ED171" s="202"/>
      <c r="EE171" s="202"/>
      <c r="EF171" s="202"/>
      <c r="EG171" s="202"/>
      <c r="EH171" s="202"/>
      <c r="EI171" s="202"/>
      <c r="EJ171" s="202"/>
      <c r="EK171" s="202"/>
      <c r="EL171" s="202"/>
      <c r="EM171" s="202"/>
      <c r="EN171" s="202"/>
      <c r="EO171" s="202"/>
      <c r="EP171" s="202"/>
      <c r="EQ171" s="202"/>
      <c r="ER171" s="202"/>
      <c r="ES171" s="202"/>
      <c r="ET171" s="202"/>
      <c r="EU171" s="202"/>
      <c r="EV171" s="202"/>
      <c r="EW171" s="202"/>
      <c r="EX171" s="202"/>
      <c r="EY171" s="202"/>
      <c r="EZ171" s="202"/>
      <c r="FA171" s="202"/>
      <c r="FB171" s="202"/>
      <c r="FC171" s="202"/>
      <c r="FD171" s="202"/>
      <c r="FE171" s="202"/>
      <c r="FF171" s="202"/>
      <c r="FG171" s="202"/>
      <c r="FH171" s="202"/>
      <c r="FI171" s="202"/>
      <c r="FJ171" s="202"/>
      <c r="FK171" s="202"/>
      <c r="FL171" s="202"/>
      <c r="FM171" s="202"/>
      <c r="FN171" s="202"/>
      <c r="FO171" s="202"/>
      <c r="FP171" s="202"/>
      <c r="FQ171" s="202"/>
      <c r="FR171" s="202"/>
      <c r="FS171" s="202"/>
      <c r="FT171" s="202"/>
      <c r="FU171" s="202"/>
      <c r="FV171" s="202"/>
      <c r="FW171" s="202"/>
      <c r="FX171" s="202"/>
      <c r="FY171" s="202"/>
      <c r="FZ171" s="202"/>
      <c r="GA171" s="202"/>
      <c r="GB171" s="202"/>
      <c r="GC171" s="202"/>
      <c r="GD171" s="202"/>
      <c r="GE171" s="202"/>
      <c r="GF171" s="202"/>
      <c r="GG171" s="202"/>
      <c r="GH171" s="202"/>
      <c r="GI171" s="202"/>
      <c r="GJ171" s="202"/>
      <c r="GK171" s="202"/>
      <c r="GL171" s="202"/>
      <c r="GM171" s="202"/>
      <c r="GN171" s="202"/>
      <c r="GO171" s="202"/>
      <c r="GP171" s="202"/>
      <c r="GQ171" s="202"/>
      <c r="GR171" s="202"/>
      <c r="GS171" s="202"/>
      <c r="GT171" s="202"/>
      <c r="GU171" s="202"/>
      <c r="GV171" s="202"/>
      <c r="GW171" s="202"/>
      <c r="GX171" s="202"/>
      <c r="GY171" s="202"/>
      <c r="GZ171" s="202"/>
      <c r="HA171" s="202"/>
      <c r="HB171" s="202"/>
      <c r="HC171" s="202"/>
      <c r="HD171" s="202"/>
      <c r="HE171" s="202"/>
      <c r="HF171" s="202"/>
      <c r="HG171" s="202"/>
      <c r="HH171" s="202"/>
      <c r="HI171" s="202"/>
      <c r="HJ171" s="202"/>
      <c r="HK171" s="202"/>
      <c r="HL171" s="202"/>
      <c r="HM171" s="202"/>
      <c r="HN171" s="202"/>
      <c r="HO171" s="202"/>
      <c r="HP171" s="202"/>
      <c r="HQ171" s="202"/>
      <c r="HR171" s="202"/>
      <c r="HS171" s="202"/>
      <c r="HT171" s="202"/>
      <c r="HU171" s="202"/>
      <c r="HV171" s="202"/>
      <c r="HW171" s="202"/>
      <c r="HX171" s="202"/>
      <c r="HY171" s="202"/>
      <c r="HZ171" s="202"/>
      <c r="IA171" s="202"/>
      <c r="IB171" s="202"/>
      <c r="IC171" s="202"/>
      <c r="ID171" s="202"/>
      <c r="IE171" s="202"/>
      <c r="IF171" s="202"/>
      <c r="IG171" s="202"/>
      <c r="IH171" s="202"/>
      <c r="II171" s="202"/>
      <c r="IJ171" s="202"/>
      <c r="IK171" s="202"/>
      <c r="IL171" s="202"/>
      <c r="IM171" s="202"/>
      <c r="IN171" s="202"/>
      <c r="IO171" s="202"/>
      <c r="IP171" s="202"/>
      <c r="IQ171" s="202"/>
      <c r="IR171" s="202"/>
      <c r="IS171" s="202"/>
      <c r="IT171" s="202"/>
      <c r="IU171" s="202"/>
      <c r="IV171" s="202"/>
    </row>
    <row r="172" spans="2:256" s="157" customFormat="1" ht="15">
      <c r="B172" s="162"/>
      <c r="D172" s="208"/>
      <c r="E172" s="197"/>
      <c r="F172" s="159"/>
      <c r="G172" s="166" t="s">
        <v>507</v>
      </c>
      <c r="H172" s="161"/>
      <c r="I172" s="201"/>
      <c r="J172" s="202"/>
      <c r="K172" s="202"/>
      <c r="L172" s="202"/>
      <c r="M172" s="202"/>
      <c r="N172" s="202"/>
      <c r="O172" s="202"/>
      <c r="P172" s="202"/>
      <c r="Q172" s="202"/>
      <c r="R172" s="202"/>
      <c r="S172" s="202"/>
      <c r="T172" s="202"/>
      <c r="U172" s="202"/>
      <c r="V172" s="202"/>
      <c r="W172" s="202"/>
      <c r="X172" s="202"/>
      <c r="Y172" s="202"/>
      <c r="Z172" s="202"/>
      <c r="AA172" s="202"/>
      <c r="AB172" s="202"/>
      <c r="AC172" s="202"/>
      <c r="AD172" s="202"/>
      <c r="AE172" s="202"/>
      <c r="AF172" s="202"/>
      <c r="AG172" s="202"/>
      <c r="AH172" s="202"/>
      <c r="AI172" s="202"/>
      <c r="AJ172" s="202"/>
      <c r="AK172" s="202"/>
      <c r="AL172" s="202"/>
      <c r="AM172" s="202"/>
      <c r="AN172" s="202"/>
      <c r="AO172" s="202"/>
      <c r="AP172" s="202"/>
      <c r="AQ172" s="202"/>
      <c r="AR172" s="202"/>
      <c r="AS172" s="202"/>
      <c r="AT172" s="202"/>
      <c r="AU172" s="202"/>
      <c r="AV172" s="202"/>
      <c r="AW172" s="202"/>
      <c r="AX172" s="202"/>
      <c r="AY172" s="202"/>
      <c r="AZ172" s="202"/>
      <c r="BA172" s="202"/>
      <c r="BB172" s="202"/>
      <c r="BC172" s="202"/>
      <c r="BD172" s="202"/>
      <c r="BE172" s="202"/>
      <c r="BF172" s="202"/>
      <c r="BG172" s="202"/>
      <c r="BH172" s="202"/>
      <c r="BI172" s="202"/>
      <c r="BJ172" s="202"/>
      <c r="BK172" s="202"/>
      <c r="BL172" s="202"/>
      <c r="BM172" s="202"/>
      <c r="BN172" s="202"/>
      <c r="BO172" s="202"/>
      <c r="BP172" s="202"/>
      <c r="BQ172" s="202"/>
      <c r="BR172" s="202"/>
      <c r="BS172" s="202"/>
      <c r="BT172" s="202"/>
      <c r="BU172" s="202"/>
      <c r="BV172" s="202"/>
      <c r="BW172" s="202"/>
      <c r="BX172" s="202"/>
      <c r="BY172" s="202"/>
      <c r="BZ172" s="202"/>
      <c r="CA172" s="202"/>
      <c r="CB172" s="202"/>
      <c r="CC172" s="202"/>
      <c r="CD172" s="202"/>
      <c r="CE172" s="202"/>
      <c r="CF172" s="202"/>
      <c r="CG172" s="202"/>
      <c r="CH172" s="202"/>
      <c r="CI172" s="202"/>
      <c r="CJ172" s="202"/>
      <c r="CK172" s="202"/>
      <c r="CL172" s="202"/>
      <c r="CM172" s="202"/>
      <c r="CN172" s="202"/>
      <c r="CO172" s="202"/>
      <c r="CP172" s="202"/>
      <c r="CQ172" s="202"/>
      <c r="CR172" s="202"/>
      <c r="CS172" s="202"/>
      <c r="CT172" s="202"/>
      <c r="CU172" s="202"/>
      <c r="CV172" s="202"/>
      <c r="CW172" s="202"/>
      <c r="CX172" s="202"/>
      <c r="CY172" s="202"/>
      <c r="CZ172" s="202"/>
      <c r="DA172" s="202"/>
      <c r="DB172" s="202"/>
      <c r="DC172" s="202"/>
      <c r="DD172" s="202"/>
      <c r="DE172" s="202"/>
      <c r="DF172" s="202"/>
      <c r="DG172" s="202"/>
      <c r="DH172" s="202"/>
      <c r="DI172" s="202"/>
      <c r="DJ172" s="202"/>
      <c r="DK172" s="202"/>
      <c r="DL172" s="202"/>
      <c r="DM172" s="202"/>
      <c r="DN172" s="202"/>
      <c r="DO172" s="202"/>
      <c r="DP172" s="202"/>
      <c r="DQ172" s="202"/>
      <c r="DR172" s="202"/>
      <c r="DS172" s="202"/>
      <c r="DT172" s="202"/>
      <c r="DU172" s="202"/>
      <c r="DV172" s="202"/>
      <c r="DW172" s="202"/>
      <c r="DX172" s="202"/>
      <c r="DY172" s="202"/>
      <c r="DZ172" s="202"/>
      <c r="EA172" s="202"/>
      <c r="EB172" s="202"/>
      <c r="EC172" s="202"/>
      <c r="ED172" s="202"/>
      <c r="EE172" s="202"/>
      <c r="EF172" s="202"/>
      <c r="EG172" s="202"/>
      <c r="EH172" s="202"/>
      <c r="EI172" s="202"/>
      <c r="EJ172" s="202"/>
      <c r="EK172" s="202"/>
      <c r="EL172" s="202"/>
      <c r="EM172" s="202"/>
      <c r="EN172" s="202"/>
      <c r="EO172" s="202"/>
      <c r="EP172" s="202"/>
      <c r="EQ172" s="202"/>
      <c r="ER172" s="202"/>
      <c r="ES172" s="202"/>
      <c r="ET172" s="202"/>
      <c r="EU172" s="202"/>
      <c r="EV172" s="202"/>
      <c r="EW172" s="202"/>
      <c r="EX172" s="202"/>
      <c r="EY172" s="202"/>
      <c r="EZ172" s="202"/>
      <c r="FA172" s="202"/>
      <c r="FB172" s="202"/>
      <c r="FC172" s="202"/>
      <c r="FD172" s="202"/>
      <c r="FE172" s="202"/>
      <c r="FF172" s="202"/>
      <c r="FG172" s="202"/>
      <c r="FH172" s="202"/>
      <c r="FI172" s="202"/>
      <c r="FJ172" s="202"/>
      <c r="FK172" s="202"/>
      <c r="FL172" s="202"/>
      <c r="FM172" s="202"/>
      <c r="FN172" s="202"/>
      <c r="FO172" s="202"/>
      <c r="FP172" s="202"/>
      <c r="FQ172" s="202"/>
      <c r="FR172" s="202"/>
      <c r="FS172" s="202"/>
      <c r="FT172" s="202"/>
      <c r="FU172" s="202"/>
      <c r="FV172" s="202"/>
      <c r="FW172" s="202"/>
      <c r="FX172" s="202"/>
      <c r="FY172" s="202"/>
      <c r="FZ172" s="202"/>
      <c r="GA172" s="202"/>
      <c r="GB172" s="202"/>
      <c r="GC172" s="202"/>
      <c r="GD172" s="202"/>
      <c r="GE172" s="202"/>
      <c r="GF172" s="202"/>
      <c r="GG172" s="202"/>
      <c r="GH172" s="202"/>
      <c r="GI172" s="202"/>
      <c r="GJ172" s="202"/>
      <c r="GK172" s="202"/>
      <c r="GL172" s="202"/>
      <c r="GM172" s="202"/>
      <c r="GN172" s="202"/>
      <c r="GO172" s="202"/>
      <c r="GP172" s="202"/>
      <c r="GQ172" s="202"/>
      <c r="GR172" s="202"/>
      <c r="GS172" s="202"/>
      <c r="GT172" s="202"/>
      <c r="GU172" s="202"/>
      <c r="GV172" s="202"/>
      <c r="GW172" s="202"/>
      <c r="GX172" s="202"/>
      <c r="GY172" s="202"/>
      <c r="GZ172" s="202"/>
      <c r="HA172" s="202"/>
      <c r="HB172" s="202"/>
      <c r="HC172" s="202"/>
      <c r="HD172" s="202"/>
      <c r="HE172" s="202"/>
      <c r="HF172" s="202"/>
      <c r="HG172" s="202"/>
      <c r="HH172" s="202"/>
      <c r="HI172" s="202"/>
      <c r="HJ172" s="202"/>
      <c r="HK172" s="202"/>
      <c r="HL172" s="202"/>
      <c r="HM172" s="202"/>
      <c r="HN172" s="202"/>
      <c r="HO172" s="202"/>
      <c r="HP172" s="202"/>
      <c r="HQ172" s="202"/>
      <c r="HR172" s="202"/>
      <c r="HS172" s="202"/>
      <c r="HT172" s="202"/>
      <c r="HU172" s="202"/>
      <c r="HV172" s="202"/>
    </row>
    <row r="173" spans="2:256" s="157" customFormat="1" ht="25.5">
      <c r="B173" s="197" t="s">
        <v>668</v>
      </c>
      <c r="C173" s="197"/>
      <c r="D173" s="208" t="s">
        <v>669</v>
      </c>
      <c r="E173" s="214"/>
      <c r="F173" s="215"/>
      <c r="G173" s="166" t="s">
        <v>507</v>
      </c>
      <c r="H173" s="161"/>
      <c r="I173" s="201"/>
      <c r="J173" s="202"/>
      <c r="K173" s="202"/>
      <c r="L173" s="202"/>
      <c r="M173" s="202"/>
      <c r="N173" s="202"/>
      <c r="O173" s="202"/>
      <c r="P173" s="202"/>
      <c r="Q173" s="202"/>
      <c r="R173" s="202"/>
      <c r="S173" s="202"/>
      <c r="T173" s="202"/>
      <c r="U173" s="202"/>
      <c r="V173" s="202"/>
      <c r="W173" s="202"/>
      <c r="X173" s="202"/>
      <c r="Y173" s="202"/>
      <c r="Z173" s="202"/>
      <c r="AA173" s="202"/>
      <c r="AB173" s="202"/>
      <c r="AC173" s="202"/>
      <c r="AD173" s="202"/>
      <c r="AE173" s="202"/>
      <c r="AF173" s="202"/>
      <c r="AG173" s="202"/>
      <c r="AH173" s="202"/>
      <c r="AI173" s="202"/>
      <c r="AJ173" s="202"/>
      <c r="AK173" s="202"/>
      <c r="AL173" s="202"/>
      <c r="AM173" s="202"/>
      <c r="AN173" s="202"/>
      <c r="AO173" s="202"/>
      <c r="AP173" s="202"/>
      <c r="AQ173" s="202"/>
      <c r="AR173" s="202"/>
      <c r="AS173" s="202"/>
      <c r="AT173" s="202"/>
      <c r="AU173" s="202"/>
      <c r="AV173" s="202"/>
      <c r="AW173" s="202"/>
      <c r="AX173" s="202"/>
      <c r="AY173" s="202"/>
      <c r="AZ173" s="202"/>
      <c r="BA173" s="202"/>
      <c r="BB173" s="202"/>
      <c r="BC173" s="202"/>
      <c r="BD173" s="202"/>
      <c r="BE173" s="202"/>
      <c r="BF173" s="202"/>
      <c r="BG173" s="202"/>
      <c r="BH173" s="202"/>
      <c r="BI173" s="202"/>
      <c r="BJ173" s="202"/>
      <c r="BK173" s="202"/>
      <c r="BL173" s="202"/>
      <c r="BM173" s="202"/>
      <c r="BN173" s="202"/>
      <c r="BO173" s="202"/>
      <c r="BP173" s="202"/>
      <c r="BQ173" s="202"/>
      <c r="BR173" s="202"/>
      <c r="BS173" s="202"/>
      <c r="BT173" s="202"/>
      <c r="BU173" s="202"/>
      <c r="BV173" s="202"/>
      <c r="BW173" s="202"/>
      <c r="BX173" s="202"/>
      <c r="BY173" s="202"/>
      <c r="BZ173" s="202"/>
      <c r="CA173" s="202"/>
      <c r="CB173" s="202"/>
      <c r="CC173" s="202"/>
      <c r="CD173" s="202"/>
      <c r="CE173" s="202"/>
      <c r="CF173" s="202"/>
      <c r="CG173" s="202"/>
      <c r="CH173" s="202"/>
      <c r="CI173" s="202"/>
      <c r="CJ173" s="202"/>
      <c r="CK173" s="202"/>
      <c r="CL173" s="202"/>
      <c r="CM173" s="202"/>
      <c r="CN173" s="202"/>
      <c r="CO173" s="202"/>
      <c r="CP173" s="202"/>
      <c r="CQ173" s="202"/>
      <c r="CR173" s="202"/>
      <c r="CS173" s="202"/>
      <c r="CT173" s="202"/>
      <c r="CU173" s="202"/>
      <c r="CV173" s="202"/>
      <c r="CW173" s="202"/>
      <c r="CX173" s="202"/>
      <c r="CY173" s="202"/>
      <c r="CZ173" s="202"/>
      <c r="DA173" s="202"/>
      <c r="DB173" s="202"/>
      <c r="DC173" s="202"/>
      <c r="DD173" s="202"/>
      <c r="DE173" s="202"/>
      <c r="DF173" s="202"/>
      <c r="DG173" s="202"/>
      <c r="DH173" s="202"/>
      <c r="DI173" s="202"/>
      <c r="DJ173" s="202"/>
      <c r="DK173" s="202"/>
      <c r="DL173" s="202"/>
      <c r="DM173" s="202"/>
      <c r="DN173" s="202"/>
      <c r="DO173" s="202"/>
      <c r="DP173" s="202"/>
      <c r="DQ173" s="202"/>
      <c r="DR173" s="202"/>
      <c r="DS173" s="202"/>
      <c r="DT173" s="202"/>
      <c r="DU173" s="202"/>
      <c r="DV173" s="202"/>
      <c r="DW173" s="202"/>
      <c r="DX173" s="202"/>
      <c r="DY173" s="202"/>
      <c r="DZ173" s="202"/>
      <c r="EA173" s="202"/>
      <c r="EB173" s="202"/>
      <c r="EC173" s="202"/>
      <c r="ED173" s="202"/>
      <c r="EE173" s="202"/>
      <c r="EF173" s="202"/>
      <c r="EG173" s="202"/>
      <c r="EH173" s="202"/>
      <c r="EI173" s="202"/>
      <c r="EJ173" s="202"/>
      <c r="EK173" s="202"/>
      <c r="EL173" s="202"/>
      <c r="EM173" s="202"/>
      <c r="EN173" s="202"/>
      <c r="EO173" s="202"/>
      <c r="EP173" s="202"/>
      <c r="EQ173" s="202"/>
      <c r="ER173" s="202"/>
      <c r="ES173" s="202"/>
      <c r="ET173" s="202"/>
      <c r="EU173" s="202"/>
      <c r="EV173" s="202"/>
      <c r="EW173" s="202"/>
      <c r="EX173" s="202"/>
      <c r="EY173" s="202"/>
      <c r="EZ173" s="202"/>
      <c r="FA173" s="202"/>
      <c r="FB173" s="202"/>
      <c r="FC173" s="202"/>
      <c r="FD173" s="202"/>
      <c r="FE173" s="202"/>
      <c r="FF173" s="202"/>
      <c r="FG173" s="202"/>
      <c r="FH173" s="202"/>
      <c r="FI173" s="202"/>
      <c r="FJ173" s="202"/>
      <c r="FK173" s="202"/>
      <c r="FL173" s="202"/>
      <c r="FM173" s="202"/>
      <c r="FN173" s="202"/>
      <c r="FO173" s="202"/>
      <c r="FP173" s="202"/>
      <c r="FQ173" s="202"/>
      <c r="FR173" s="202"/>
      <c r="FS173" s="202"/>
      <c r="FT173" s="202"/>
      <c r="FU173" s="202"/>
      <c r="FV173" s="202"/>
      <c r="FW173" s="202"/>
      <c r="FX173" s="202"/>
      <c r="FY173" s="202"/>
      <c r="FZ173" s="202"/>
      <c r="GA173" s="202"/>
      <c r="GB173" s="202"/>
      <c r="GC173" s="202"/>
      <c r="GD173" s="202"/>
      <c r="GE173" s="202"/>
      <c r="GF173" s="202"/>
      <c r="GG173" s="202"/>
      <c r="GH173" s="202"/>
      <c r="GI173" s="202"/>
      <c r="GJ173" s="202"/>
      <c r="GK173" s="202"/>
      <c r="GL173" s="202"/>
      <c r="GM173" s="202"/>
      <c r="GN173" s="202"/>
      <c r="GO173" s="202"/>
      <c r="GP173" s="202"/>
      <c r="GQ173" s="202"/>
      <c r="GR173" s="202"/>
      <c r="GS173" s="202"/>
      <c r="GT173" s="202"/>
      <c r="GU173" s="202"/>
      <c r="GV173" s="202"/>
      <c r="GW173" s="202"/>
      <c r="GX173" s="202"/>
      <c r="GY173" s="202"/>
      <c r="GZ173" s="202"/>
      <c r="HA173" s="202"/>
      <c r="HB173" s="202"/>
      <c r="HC173" s="202"/>
      <c r="HD173" s="202"/>
      <c r="HE173" s="202"/>
      <c r="HF173" s="202"/>
      <c r="HG173" s="202"/>
      <c r="HH173" s="202"/>
      <c r="HI173" s="202"/>
      <c r="HJ173" s="202"/>
      <c r="HK173" s="202"/>
      <c r="HL173" s="202"/>
      <c r="HM173" s="202"/>
      <c r="HN173" s="202"/>
      <c r="HO173" s="202"/>
      <c r="HP173" s="202"/>
      <c r="HQ173" s="202"/>
      <c r="HR173" s="202"/>
      <c r="HS173" s="202"/>
      <c r="HT173" s="202"/>
      <c r="HU173" s="202"/>
      <c r="HV173" s="202"/>
    </row>
    <row r="174" spans="2:256" s="157" customFormat="1" ht="38.25">
      <c r="B174" s="171"/>
      <c r="C174" s="171"/>
      <c r="D174" s="198" t="s">
        <v>670</v>
      </c>
      <c r="E174" s="197" t="s">
        <v>22</v>
      </c>
      <c r="F174" s="216">
        <v>5.4</v>
      </c>
      <c r="G174" s="166">
        <v>0</v>
      </c>
      <c r="H174" s="217" t="str">
        <f t="shared" si="15"/>
        <v xml:space="preserve"> </v>
      </c>
      <c r="I174" s="200"/>
    </row>
    <row r="175" spans="2:256" s="157" customFormat="1" ht="25.5">
      <c r="B175" s="171"/>
      <c r="C175" s="171"/>
      <c r="D175" s="198" t="s">
        <v>671</v>
      </c>
      <c r="E175" s="197" t="s">
        <v>20</v>
      </c>
      <c r="F175" s="216">
        <v>6</v>
      </c>
      <c r="G175" s="166">
        <v>0</v>
      </c>
      <c r="H175" s="217" t="str">
        <f t="shared" si="15"/>
        <v xml:space="preserve"> </v>
      </c>
      <c r="I175" s="200"/>
    </row>
    <row r="176" spans="2:256" s="157" customFormat="1" ht="63.75">
      <c r="B176" s="171"/>
      <c r="C176" s="171"/>
      <c r="D176" s="198" t="s">
        <v>672</v>
      </c>
      <c r="E176" s="197" t="s">
        <v>22</v>
      </c>
      <c r="F176" s="216">
        <v>0.6</v>
      </c>
      <c r="G176" s="166">
        <v>0</v>
      </c>
      <c r="H176" s="217" t="str">
        <f t="shared" si="15"/>
        <v xml:space="preserve"> </v>
      </c>
      <c r="I176" s="200"/>
    </row>
    <row r="177" spans="2:9" s="157" customFormat="1" ht="38.25">
      <c r="B177" s="171"/>
      <c r="C177" s="171"/>
      <c r="D177" s="198" t="s">
        <v>673</v>
      </c>
      <c r="E177" s="197" t="s">
        <v>22</v>
      </c>
      <c r="F177" s="216">
        <v>1.1000000000000001</v>
      </c>
      <c r="G177" s="166">
        <v>0</v>
      </c>
      <c r="H177" s="217" t="str">
        <f t="shared" si="15"/>
        <v xml:space="preserve"> </v>
      </c>
      <c r="I177" s="200"/>
    </row>
    <row r="178" spans="2:9" s="157" customFormat="1" ht="51">
      <c r="B178" s="171"/>
      <c r="C178" s="171"/>
      <c r="D178" s="198" t="s">
        <v>674</v>
      </c>
      <c r="E178" s="197" t="s">
        <v>22</v>
      </c>
      <c r="F178" s="216">
        <v>3.65</v>
      </c>
      <c r="G178" s="166">
        <v>0</v>
      </c>
      <c r="H178" s="217" t="str">
        <f t="shared" si="15"/>
        <v xml:space="preserve"> </v>
      </c>
      <c r="I178" s="200"/>
    </row>
    <row r="179" spans="2:9" s="157" customFormat="1" ht="63.75">
      <c r="B179" s="171"/>
      <c r="C179" s="171"/>
      <c r="D179" s="198" t="s">
        <v>675</v>
      </c>
      <c r="E179" s="197" t="s">
        <v>22</v>
      </c>
      <c r="F179" s="216">
        <v>17.579999999999998</v>
      </c>
      <c r="G179" s="166">
        <v>0</v>
      </c>
      <c r="H179" s="217" t="str">
        <f t="shared" si="15"/>
        <v xml:space="preserve"> </v>
      </c>
      <c r="I179" s="200"/>
    </row>
    <row r="180" spans="2:9" s="157" customFormat="1" ht="25.5">
      <c r="B180" s="171"/>
      <c r="C180" s="171"/>
      <c r="D180" s="198" t="s">
        <v>202</v>
      </c>
      <c r="E180" s="197" t="s">
        <v>22</v>
      </c>
      <c r="F180" s="216">
        <v>2.65</v>
      </c>
      <c r="G180" s="166">
        <v>0</v>
      </c>
      <c r="H180" s="217" t="str">
        <f t="shared" si="15"/>
        <v xml:space="preserve"> </v>
      </c>
      <c r="I180" s="200"/>
    </row>
    <row r="181" spans="2:9" s="157" customFormat="1" ht="15">
      <c r="B181" s="171"/>
      <c r="C181" s="171"/>
      <c r="D181" s="198"/>
      <c r="E181" s="197"/>
      <c r="F181" s="216"/>
      <c r="G181" s="166" t="s">
        <v>507</v>
      </c>
      <c r="H181" s="217"/>
      <c r="I181" s="218"/>
    </row>
    <row r="182" spans="2:9" s="157" customFormat="1" ht="25.5">
      <c r="B182" s="197" t="s">
        <v>676</v>
      </c>
      <c r="C182" s="197"/>
      <c r="D182" s="208" t="s">
        <v>677</v>
      </c>
      <c r="E182" s="197" t="s">
        <v>54</v>
      </c>
      <c r="F182" s="216">
        <v>20</v>
      </c>
      <c r="G182" s="166">
        <v>0</v>
      </c>
      <c r="H182" s="217" t="str">
        <f t="shared" si="15"/>
        <v xml:space="preserve"> </v>
      </c>
      <c r="I182" s="218"/>
    </row>
    <row r="183" spans="2:9" s="157" customFormat="1" ht="15">
      <c r="B183" s="208"/>
      <c r="C183" s="208"/>
      <c r="D183" s="219"/>
      <c r="E183" s="220"/>
      <c r="F183" s="221"/>
      <c r="G183" s="166"/>
      <c r="H183" s="217" t="str">
        <f t="shared" si="15"/>
        <v xml:space="preserve"> </v>
      </c>
      <c r="I183" s="200"/>
    </row>
    <row r="184" spans="2:9" s="157" customFormat="1" ht="25.5">
      <c r="B184" s="197" t="s">
        <v>678</v>
      </c>
      <c r="C184" s="197"/>
      <c r="D184" s="208" t="s">
        <v>679</v>
      </c>
      <c r="E184" s="197" t="s">
        <v>54</v>
      </c>
      <c r="F184" s="216">
        <v>40</v>
      </c>
      <c r="G184" s="166">
        <v>0</v>
      </c>
      <c r="H184" s="217" t="str">
        <f t="shared" si="15"/>
        <v xml:space="preserve"> </v>
      </c>
      <c r="I184" s="200"/>
    </row>
    <row r="185" spans="2:9" s="157" customFormat="1" ht="15">
      <c r="B185" s="208"/>
      <c r="C185" s="208"/>
      <c r="D185" s="219"/>
      <c r="E185" s="220"/>
      <c r="F185" s="221"/>
      <c r="G185" s="166"/>
      <c r="H185" s="217" t="str">
        <f t="shared" si="15"/>
        <v xml:space="preserve"> </v>
      </c>
      <c r="I185" s="200"/>
    </row>
    <row r="186" spans="2:9" s="157" customFormat="1" ht="15">
      <c r="B186" s="197" t="s">
        <v>680</v>
      </c>
      <c r="C186" s="197"/>
      <c r="D186" s="208" t="s">
        <v>681</v>
      </c>
      <c r="E186" s="197" t="s">
        <v>54</v>
      </c>
      <c r="F186" s="216">
        <v>22</v>
      </c>
      <c r="G186" s="166">
        <v>0</v>
      </c>
      <c r="H186" s="217" t="str">
        <f t="shared" si="15"/>
        <v xml:space="preserve"> </v>
      </c>
      <c r="I186" s="200"/>
    </row>
    <row r="187" spans="2:9" s="157" customFormat="1" ht="15">
      <c r="B187" s="208"/>
      <c r="C187" s="208"/>
      <c r="D187" s="219"/>
      <c r="E187" s="220"/>
      <c r="F187" s="221"/>
      <c r="G187" s="166"/>
      <c r="H187" s="217" t="str">
        <f t="shared" si="15"/>
        <v xml:space="preserve"> </v>
      </c>
      <c r="I187" s="200"/>
    </row>
    <row r="188" spans="2:9" s="157" customFormat="1" ht="25.5">
      <c r="B188" s="197" t="s">
        <v>682</v>
      </c>
      <c r="C188" s="197"/>
      <c r="D188" s="208" t="s">
        <v>683</v>
      </c>
      <c r="E188" s="197" t="s">
        <v>54</v>
      </c>
      <c r="F188" s="216">
        <v>125</v>
      </c>
      <c r="G188" s="166">
        <v>0</v>
      </c>
      <c r="H188" s="217" t="str">
        <f t="shared" si="15"/>
        <v xml:space="preserve"> </v>
      </c>
      <c r="I188" s="200"/>
    </row>
    <row r="189" spans="2:9" s="157" customFormat="1" ht="15">
      <c r="B189" s="208"/>
      <c r="C189" s="208"/>
      <c r="E189" s="214"/>
      <c r="F189" s="222"/>
      <c r="G189" s="166"/>
      <c r="H189" s="217" t="str">
        <f t="shared" si="15"/>
        <v xml:space="preserve"> </v>
      </c>
      <c r="I189" s="200"/>
    </row>
    <row r="190" spans="2:9" s="157" customFormat="1" ht="25.5">
      <c r="B190" s="197" t="s">
        <v>684</v>
      </c>
      <c r="C190" s="197"/>
      <c r="D190" s="208" t="s">
        <v>685</v>
      </c>
      <c r="E190" s="197" t="s">
        <v>54</v>
      </c>
      <c r="F190" s="216">
        <v>35</v>
      </c>
      <c r="G190" s="166">
        <v>0</v>
      </c>
      <c r="H190" s="217" t="str">
        <f t="shared" si="15"/>
        <v xml:space="preserve"> </v>
      </c>
      <c r="I190" s="200"/>
    </row>
    <row r="191" spans="2:9" s="157" customFormat="1" ht="15">
      <c r="B191" s="208"/>
      <c r="C191" s="208"/>
      <c r="D191" s="219"/>
      <c r="E191" s="220"/>
      <c r="F191" s="221"/>
      <c r="G191" s="166"/>
      <c r="H191" s="217" t="str">
        <f t="shared" si="15"/>
        <v xml:space="preserve"> </v>
      </c>
      <c r="I191" s="200"/>
    </row>
    <row r="192" spans="2:9" s="157" customFormat="1" ht="15">
      <c r="B192" s="197" t="s">
        <v>686</v>
      </c>
      <c r="C192" s="197"/>
      <c r="D192" s="208" t="s">
        <v>687</v>
      </c>
      <c r="E192" s="197" t="s">
        <v>24</v>
      </c>
      <c r="F192" s="216">
        <v>8</v>
      </c>
      <c r="G192" s="166">
        <v>0</v>
      </c>
      <c r="H192" s="217" t="str">
        <f t="shared" si="15"/>
        <v xml:space="preserve"> </v>
      </c>
      <c r="I192" s="200"/>
    </row>
    <row r="193" spans="2:9" s="157" customFormat="1" ht="15">
      <c r="B193" s="208"/>
      <c r="C193" s="208"/>
      <c r="E193" s="214"/>
      <c r="F193" s="222"/>
      <c r="G193" s="166"/>
      <c r="H193" s="217" t="str">
        <f t="shared" si="15"/>
        <v xml:space="preserve"> </v>
      </c>
      <c r="I193" s="200"/>
    </row>
    <row r="194" spans="2:9" s="157" customFormat="1" ht="15">
      <c r="B194" s="197" t="s">
        <v>688</v>
      </c>
      <c r="C194" s="197"/>
      <c r="D194" s="208" t="s">
        <v>689</v>
      </c>
      <c r="E194" s="197" t="s">
        <v>24</v>
      </c>
      <c r="F194" s="216">
        <v>8</v>
      </c>
      <c r="G194" s="166">
        <v>0</v>
      </c>
      <c r="H194" s="217" t="str">
        <f t="shared" si="15"/>
        <v xml:space="preserve"> </v>
      </c>
      <c r="I194" s="200"/>
    </row>
    <row r="195" spans="2:9" s="157" customFormat="1" ht="15">
      <c r="B195" s="208"/>
      <c r="C195" s="208"/>
      <c r="D195" s="219"/>
      <c r="E195" s="220"/>
      <c r="F195" s="221"/>
      <c r="G195" s="166"/>
      <c r="H195" s="217" t="str">
        <f t="shared" si="15"/>
        <v xml:space="preserve"> </v>
      </c>
      <c r="I195" s="200"/>
    </row>
    <row r="196" spans="2:9" s="157" customFormat="1" ht="15">
      <c r="B196" s="197" t="s">
        <v>690</v>
      </c>
      <c r="C196" s="197"/>
      <c r="D196" s="208" t="s">
        <v>691</v>
      </c>
      <c r="E196" s="197" t="s">
        <v>24</v>
      </c>
      <c r="F196" s="216">
        <v>6</v>
      </c>
      <c r="G196" s="166">
        <v>0</v>
      </c>
      <c r="H196" s="217" t="str">
        <f t="shared" si="15"/>
        <v xml:space="preserve"> </v>
      </c>
      <c r="I196" s="200"/>
    </row>
    <row r="197" spans="2:9" s="157" customFormat="1" ht="15">
      <c r="B197" s="208"/>
      <c r="C197" s="208"/>
      <c r="D197" s="219"/>
      <c r="E197" s="220"/>
      <c r="F197" s="221"/>
      <c r="G197" s="166"/>
      <c r="H197" s="217" t="str">
        <f t="shared" si="15"/>
        <v xml:space="preserve"> </v>
      </c>
      <c r="I197" s="200"/>
    </row>
    <row r="198" spans="2:9" s="157" customFormat="1" ht="15">
      <c r="B198" s="197" t="s">
        <v>692</v>
      </c>
      <c r="C198" s="197"/>
      <c r="D198" s="208" t="s">
        <v>693</v>
      </c>
      <c r="E198" s="197" t="s">
        <v>24</v>
      </c>
      <c r="F198" s="216">
        <v>4</v>
      </c>
      <c r="G198" s="166">
        <v>0</v>
      </c>
      <c r="H198" s="217" t="str">
        <f t="shared" si="15"/>
        <v xml:space="preserve"> </v>
      </c>
      <c r="I198" s="200"/>
    </row>
    <row r="199" spans="2:9" s="157" customFormat="1" ht="15">
      <c r="B199" s="208"/>
      <c r="C199" s="208"/>
      <c r="D199" s="219"/>
      <c r="E199" s="220"/>
      <c r="F199" s="221"/>
      <c r="G199" s="166"/>
      <c r="H199" s="217" t="str">
        <f t="shared" si="15"/>
        <v xml:space="preserve"> </v>
      </c>
      <c r="I199" s="200"/>
    </row>
    <row r="200" spans="2:9" s="157" customFormat="1" ht="25.5">
      <c r="B200" s="197" t="s">
        <v>694</v>
      </c>
      <c r="C200" s="197"/>
      <c r="D200" s="208" t="s">
        <v>695</v>
      </c>
      <c r="E200" s="197" t="s">
        <v>24</v>
      </c>
      <c r="F200" s="216">
        <v>15</v>
      </c>
      <c r="G200" s="166">
        <v>0</v>
      </c>
      <c r="H200" s="217" t="str">
        <f t="shared" si="15"/>
        <v xml:space="preserve"> </v>
      </c>
      <c r="I200" s="200"/>
    </row>
    <row r="201" spans="2:9" s="157" customFormat="1" ht="15">
      <c r="B201" s="208"/>
      <c r="C201" s="208"/>
      <c r="D201" s="219"/>
      <c r="E201" s="220"/>
      <c r="F201" s="221"/>
      <c r="G201" s="166"/>
      <c r="H201" s="217" t="str">
        <f t="shared" si="15"/>
        <v xml:space="preserve"> </v>
      </c>
      <c r="I201" s="200"/>
    </row>
    <row r="202" spans="2:9" s="157" customFormat="1" ht="25.5">
      <c r="B202" s="197" t="s">
        <v>696</v>
      </c>
      <c r="C202" s="197"/>
      <c r="D202" s="208" t="s">
        <v>697</v>
      </c>
      <c r="E202" s="197" t="s">
        <v>24</v>
      </c>
      <c r="F202" s="216">
        <v>10</v>
      </c>
      <c r="G202" s="166">
        <v>0</v>
      </c>
      <c r="H202" s="217" t="str">
        <f t="shared" si="15"/>
        <v xml:space="preserve"> </v>
      </c>
      <c r="I202" s="200"/>
    </row>
    <row r="203" spans="2:9" s="157" customFormat="1" ht="15">
      <c r="B203" s="208"/>
      <c r="C203" s="208"/>
      <c r="D203" s="219"/>
      <c r="E203" s="220"/>
      <c r="F203" s="221"/>
      <c r="G203" s="166"/>
      <c r="H203" s="217" t="str">
        <f t="shared" si="15"/>
        <v xml:space="preserve"> </v>
      </c>
      <c r="I203" s="200"/>
    </row>
    <row r="204" spans="2:9" s="157" customFormat="1" ht="15">
      <c r="B204" s="197" t="s">
        <v>698</v>
      </c>
      <c r="C204" s="197"/>
      <c r="D204" s="208" t="s">
        <v>699</v>
      </c>
      <c r="E204" s="197" t="s">
        <v>24</v>
      </c>
      <c r="F204" s="216">
        <v>3</v>
      </c>
      <c r="G204" s="166">
        <v>0</v>
      </c>
      <c r="H204" s="217" t="str">
        <f t="shared" si="15"/>
        <v xml:space="preserve"> </v>
      </c>
      <c r="I204" s="200"/>
    </row>
    <row r="205" spans="2:9" s="157" customFormat="1" ht="15">
      <c r="B205" s="208"/>
      <c r="C205" s="208"/>
      <c r="D205" s="219"/>
      <c r="E205" s="220"/>
      <c r="F205" s="221"/>
      <c r="G205" s="166"/>
      <c r="H205" s="217" t="str">
        <f t="shared" si="15"/>
        <v xml:space="preserve"> </v>
      </c>
      <c r="I205" s="200"/>
    </row>
    <row r="206" spans="2:9" s="157" customFormat="1" ht="15">
      <c r="B206" s="197" t="s">
        <v>700</v>
      </c>
      <c r="C206" s="197"/>
      <c r="D206" s="208" t="s">
        <v>701</v>
      </c>
      <c r="E206" s="197" t="s">
        <v>24</v>
      </c>
      <c r="F206" s="216">
        <v>1</v>
      </c>
      <c r="G206" s="166">
        <v>0</v>
      </c>
      <c r="H206" s="217" t="str">
        <f t="shared" ref="H206:H267" si="31">IF(G206=0," ",F206*G206)</f>
        <v xml:space="preserve"> </v>
      </c>
      <c r="I206" s="200"/>
    </row>
    <row r="207" spans="2:9" s="157" customFormat="1" ht="15">
      <c r="B207" s="208"/>
      <c r="C207" s="208"/>
      <c r="E207" s="214"/>
      <c r="F207" s="222"/>
      <c r="G207" s="166"/>
      <c r="H207" s="217" t="str">
        <f t="shared" si="31"/>
        <v xml:space="preserve"> </v>
      </c>
      <c r="I207" s="200"/>
    </row>
    <row r="208" spans="2:9" s="157" customFormat="1" ht="15">
      <c r="B208" s="197" t="s">
        <v>702</v>
      </c>
      <c r="C208" s="197"/>
      <c r="D208" s="208" t="s">
        <v>703</v>
      </c>
      <c r="E208" s="197" t="s">
        <v>24</v>
      </c>
      <c r="F208" s="216">
        <v>1</v>
      </c>
      <c r="G208" s="166">
        <v>0</v>
      </c>
      <c r="H208" s="217" t="str">
        <f t="shared" si="31"/>
        <v xml:space="preserve"> </v>
      </c>
      <c r="I208" s="200"/>
    </row>
    <row r="209" spans="2:64" s="157" customFormat="1" ht="15">
      <c r="B209" s="208"/>
      <c r="C209" s="208"/>
      <c r="D209" s="219"/>
      <c r="E209" s="220"/>
      <c r="F209" s="221"/>
      <c r="G209" s="166"/>
      <c r="H209" s="217" t="str">
        <f t="shared" si="31"/>
        <v xml:space="preserve"> </v>
      </c>
      <c r="I209" s="200"/>
    </row>
    <row r="210" spans="2:64" s="157" customFormat="1" ht="15">
      <c r="B210" s="197" t="s">
        <v>704</v>
      </c>
      <c r="C210" s="197"/>
      <c r="D210" s="208" t="s">
        <v>705</v>
      </c>
      <c r="E210" s="197" t="s">
        <v>24</v>
      </c>
      <c r="F210" s="216">
        <v>8</v>
      </c>
      <c r="G210" s="166">
        <v>0</v>
      </c>
      <c r="H210" s="217" t="str">
        <f t="shared" si="31"/>
        <v xml:space="preserve"> </v>
      </c>
      <c r="I210" s="200"/>
    </row>
    <row r="211" spans="2:64" s="157" customFormat="1" ht="15">
      <c r="B211" s="208"/>
      <c r="C211" s="208"/>
      <c r="E211" s="214"/>
      <c r="F211" s="222"/>
      <c r="G211" s="166"/>
      <c r="H211" s="217" t="str">
        <f t="shared" si="31"/>
        <v xml:space="preserve"> </v>
      </c>
      <c r="I211" s="200"/>
    </row>
    <row r="212" spans="2:64" s="157" customFormat="1" ht="38.25">
      <c r="B212" s="197" t="s">
        <v>706</v>
      </c>
      <c r="C212" s="197"/>
      <c r="D212" s="208" t="s">
        <v>707</v>
      </c>
      <c r="E212" s="197" t="s">
        <v>24</v>
      </c>
      <c r="F212" s="216">
        <v>17</v>
      </c>
      <c r="G212" s="166">
        <v>0</v>
      </c>
      <c r="H212" s="217" t="str">
        <f t="shared" si="31"/>
        <v xml:space="preserve"> </v>
      </c>
      <c r="I212" s="200"/>
    </row>
    <row r="213" spans="2:64" s="157" customFormat="1" ht="15">
      <c r="B213" s="208"/>
      <c r="C213" s="208"/>
      <c r="E213" s="214"/>
      <c r="F213" s="222"/>
      <c r="G213" s="166"/>
      <c r="H213" s="217" t="str">
        <f t="shared" si="31"/>
        <v xml:space="preserve"> </v>
      </c>
      <c r="I213" s="200"/>
    </row>
    <row r="214" spans="2:64" s="157" customFormat="1" ht="25.5">
      <c r="B214" s="197" t="s">
        <v>708</v>
      </c>
      <c r="C214" s="197"/>
      <c r="D214" s="208" t="s">
        <v>709</v>
      </c>
      <c r="E214" s="197" t="s">
        <v>19</v>
      </c>
      <c r="F214" s="216">
        <v>8</v>
      </c>
      <c r="G214" s="166">
        <v>0</v>
      </c>
      <c r="H214" s="217" t="str">
        <f t="shared" si="31"/>
        <v xml:space="preserve"> </v>
      </c>
      <c r="I214" s="200"/>
    </row>
    <row r="215" spans="2:64" s="157" customFormat="1" ht="15">
      <c r="B215" s="208"/>
      <c r="C215" s="208"/>
      <c r="E215" s="214"/>
      <c r="F215" s="222"/>
      <c r="G215" s="166"/>
      <c r="H215" s="217" t="str">
        <f t="shared" si="31"/>
        <v xml:space="preserve"> </v>
      </c>
      <c r="I215" s="200"/>
    </row>
    <row r="216" spans="2:64" s="157" customFormat="1" ht="15">
      <c r="B216" s="197" t="s">
        <v>710</v>
      </c>
      <c r="C216" s="197"/>
      <c r="D216" s="208" t="s">
        <v>711</v>
      </c>
      <c r="E216" s="197" t="s">
        <v>54</v>
      </c>
      <c r="F216" s="216">
        <v>85</v>
      </c>
      <c r="G216" s="166">
        <v>0</v>
      </c>
      <c r="H216" s="217" t="str">
        <f t="shared" si="31"/>
        <v xml:space="preserve"> </v>
      </c>
      <c r="I216" s="200"/>
    </row>
    <row r="217" spans="2:64" s="157" customFormat="1" ht="15">
      <c r="B217" s="208"/>
      <c r="C217" s="208"/>
      <c r="E217" s="214"/>
      <c r="F217" s="222"/>
      <c r="G217" s="166"/>
      <c r="H217" s="217" t="str">
        <f t="shared" si="31"/>
        <v xml:space="preserve"> </v>
      </c>
      <c r="I217" s="200"/>
    </row>
    <row r="218" spans="2:64" s="157" customFormat="1" ht="15">
      <c r="B218" s="197" t="s">
        <v>712</v>
      </c>
      <c r="C218" s="197"/>
      <c r="D218" s="208" t="s">
        <v>713</v>
      </c>
      <c r="E218" s="197" t="s">
        <v>54</v>
      </c>
      <c r="F218" s="216">
        <v>45</v>
      </c>
      <c r="G218" s="166">
        <v>0</v>
      </c>
      <c r="H218" s="217" t="str">
        <f t="shared" si="31"/>
        <v xml:space="preserve"> </v>
      </c>
      <c r="I218" s="200"/>
    </row>
    <row r="219" spans="2:64" s="157" customFormat="1" ht="15">
      <c r="B219" s="208"/>
      <c r="C219" s="208"/>
      <c r="D219" s="219"/>
      <c r="E219" s="220"/>
      <c r="F219" s="221"/>
      <c r="G219" s="166"/>
      <c r="H219" s="217" t="str">
        <f t="shared" si="31"/>
        <v xml:space="preserve"> </v>
      </c>
      <c r="I219" s="200"/>
    </row>
    <row r="220" spans="2:64" s="157" customFormat="1" ht="15">
      <c r="B220" s="197" t="s">
        <v>714</v>
      </c>
      <c r="C220" s="197"/>
      <c r="D220" s="208" t="s">
        <v>715</v>
      </c>
      <c r="E220" s="197" t="s">
        <v>19</v>
      </c>
      <c r="F220" s="216">
        <v>12</v>
      </c>
      <c r="G220" s="166">
        <v>0</v>
      </c>
      <c r="H220" s="217" t="str">
        <f t="shared" si="31"/>
        <v xml:space="preserve"> </v>
      </c>
      <c r="I220" s="200"/>
    </row>
    <row r="221" spans="2:64" s="157" customFormat="1" ht="15">
      <c r="B221" s="208"/>
      <c r="C221" s="208"/>
      <c r="D221" s="219"/>
      <c r="E221" s="223"/>
      <c r="F221" s="224"/>
      <c r="G221" s="166"/>
      <c r="H221" s="217" t="str">
        <f t="shared" si="31"/>
        <v xml:space="preserve"> </v>
      </c>
      <c r="I221" s="200"/>
    </row>
    <row r="222" spans="2:64" s="157" customFormat="1" ht="51">
      <c r="B222" s="197" t="s">
        <v>716</v>
      </c>
      <c r="C222" s="197"/>
      <c r="D222" s="208" t="s">
        <v>717</v>
      </c>
      <c r="E222" s="197" t="s">
        <v>50</v>
      </c>
      <c r="F222" s="216">
        <v>1</v>
      </c>
      <c r="G222" s="166">
        <v>0</v>
      </c>
      <c r="H222" s="217" t="str">
        <f t="shared" si="31"/>
        <v xml:space="preserve"> </v>
      </c>
      <c r="I222" s="200"/>
    </row>
    <row r="223" spans="2:64" s="157" customFormat="1" ht="15">
      <c r="B223" s="208"/>
      <c r="C223" s="208"/>
      <c r="D223" s="219"/>
      <c r="E223" s="223"/>
      <c r="F223" s="224"/>
      <c r="G223" s="166"/>
      <c r="H223" s="217" t="str">
        <f t="shared" si="31"/>
        <v xml:space="preserve"> </v>
      </c>
      <c r="I223" s="200"/>
    </row>
    <row r="224" spans="2:64" s="157" customFormat="1" ht="51">
      <c r="B224" s="197" t="s">
        <v>718</v>
      </c>
      <c r="C224" s="197"/>
      <c r="D224" s="208" t="s">
        <v>719</v>
      </c>
      <c r="E224" s="197" t="s">
        <v>19</v>
      </c>
      <c r="F224" s="211">
        <v>1</v>
      </c>
      <c r="G224" s="166">
        <v>0</v>
      </c>
      <c r="H224" s="217" t="str">
        <f t="shared" si="31"/>
        <v xml:space="preserve"> </v>
      </c>
      <c r="AY224" s="148">
        <v>33.799999999999997</v>
      </c>
      <c r="AZ224" s="149">
        <v>26</v>
      </c>
      <c r="BA224" s="150"/>
      <c r="BB224" s="149">
        <f t="shared" ref="BB224:BB251" si="32">IF(F224=0," ",AZ224-(AZ224*BA224))</f>
        <v>26</v>
      </c>
      <c r="BC224" s="149">
        <f t="shared" ref="BC224:BC251" si="33">IF(F224=0," ",AZ224*F224)</f>
        <v>26</v>
      </c>
      <c r="BD224" s="149">
        <f t="shared" ref="BD224:BD251" si="34">IF(F224=0," ",BC224-(BC224*BA224))</f>
        <v>26</v>
      </c>
      <c r="BE224" s="151"/>
      <c r="BF224" s="150">
        <v>0.3</v>
      </c>
      <c r="BG224" s="152"/>
      <c r="BH224" s="152">
        <f t="shared" ref="BH224:BH251" si="35">IF(F224=0," ",IF(BF224=0,BG224,BB224*BF224))</f>
        <v>7.8</v>
      </c>
      <c r="BI224" s="152">
        <f t="shared" ref="BI224:BI251" si="36">IF(F224=0," ",IF(BF224=0,BG224*F224,BB224*BF224*F224))</f>
        <v>7.8</v>
      </c>
      <c r="BJ224" s="153"/>
      <c r="BK224" s="152">
        <f t="shared" ref="BK224:BK251" si="37">IF(F224=0," ",BB224+BH224)</f>
        <v>33.799999999999997</v>
      </c>
      <c r="BL224" s="152">
        <f t="shared" ref="BL224:BL251" si="38">IF(F224=0," ",BD224+BI224)</f>
        <v>33.799999999999997</v>
      </c>
    </row>
    <row r="225" spans="2:64" s="157" customFormat="1">
      <c r="B225" s="156"/>
      <c r="C225" s="156"/>
      <c r="E225" s="197"/>
      <c r="F225" s="159"/>
      <c r="G225" s="160"/>
      <c r="H225" s="161" t="str">
        <f>IF(G225=0," ",F225*G225)</f>
        <v xml:space="preserve"> </v>
      </c>
      <c r="AY225" s="151"/>
      <c r="AZ225" s="149"/>
      <c r="BA225" s="150"/>
      <c r="BB225" s="149" t="str">
        <f t="shared" si="32"/>
        <v xml:space="preserve"> </v>
      </c>
      <c r="BC225" s="149" t="str">
        <f t="shared" si="33"/>
        <v xml:space="preserve"> </v>
      </c>
      <c r="BD225" s="149" t="str">
        <f t="shared" si="34"/>
        <v xml:space="preserve"> </v>
      </c>
      <c r="BE225" s="151"/>
      <c r="BF225" s="150"/>
      <c r="BG225" s="152"/>
      <c r="BH225" s="152" t="str">
        <f t="shared" si="35"/>
        <v xml:space="preserve"> </v>
      </c>
      <c r="BI225" s="152" t="str">
        <f t="shared" si="36"/>
        <v xml:space="preserve"> </v>
      </c>
      <c r="BJ225" s="153"/>
      <c r="BK225" s="152" t="str">
        <f t="shared" si="37"/>
        <v xml:space="preserve"> </v>
      </c>
      <c r="BL225" s="152" t="str">
        <f t="shared" si="38"/>
        <v xml:space="preserve"> </v>
      </c>
    </row>
    <row r="226" spans="2:64" s="157" customFormat="1" ht="25.5">
      <c r="B226" s="197" t="s">
        <v>720</v>
      </c>
      <c r="C226" s="197"/>
      <c r="D226" s="208" t="s">
        <v>721</v>
      </c>
      <c r="E226" s="197" t="s">
        <v>19</v>
      </c>
      <c r="F226" s="211">
        <v>1</v>
      </c>
      <c r="G226" s="166">
        <v>0</v>
      </c>
      <c r="H226" s="217" t="str">
        <f t="shared" ref="H226:H233" si="39">IF(G226=0," ",F226*G226)</f>
        <v xml:space="preserve"> </v>
      </c>
      <c r="AY226" s="148">
        <v>313.69</v>
      </c>
      <c r="AZ226" s="149">
        <v>254</v>
      </c>
      <c r="BA226" s="150">
        <v>0.05</v>
      </c>
      <c r="BB226" s="149">
        <f t="shared" si="32"/>
        <v>241.3</v>
      </c>
      <c r="BC226" s="149">
        <f t="shared" si="33"/>
        <v>254</v>
      </c>
      <c r="BD226" s="149">
        <f t="shared" si="34"/>
        <v>241.3</v>
      </c>
      <c r="BE226" s="151"/>
      <c r="BF226" s="150">
        <v>0.3</v>
      </c>
      <c r="BG226" s="152"/>
      <c r="BH226" s="152">
        <f t="shared" si="35"/>
        <v>72.39</v>
      </c>
      <c r="BI226" s="152">
        <f t="shared" si="36"/>
        <v>72.39</v>
      </c>
      <c r="BJ226" s="153"/>
      <c r="BK226" s="152">
        <f t="shared" si="37"/>
        <v>313.69</v>
      </c>
      <c r="BL226" s="152">
        <f t="shared" si="38"/>
        <v>313.69</v>
      </c>
    </row>
    <row r="227" spans="2:64" s="157" customFormat="1">
      <c r="B227" s="156"/>
      <c r="C227" s="156"/>
      <c r="E227" s="197"/>
      <c r="F227" s="159"/>
      <c r="G227" s="160"/>
      <c r="H227" s="161" t="str">
        <f t="shared" si="39"/>
        <v xml:space="preserve"> </v>
      </c>
      <c r="AY227" s="151"/>
      <c r="AZ227" s="149"/>
      <c r="BA227" s="150"/>
      <c r="BB227" s="149" t="str">
        <f t="shared" si="32"/>
        <v xml:space="preserve"> </v>
      </c>
      <c r="BC227" s="149" t="str">
        <f t="shared" si="33"/>
        <v xml:space="preserve"> </v>
      </c>
      <c r="BD227" s="149" t="str">
        <f t="shared" si="34"/>
        <v xml:space="preserve"> </v>
      </c>
      <c r="BE227" s="151"/>
      <c r="BF227" s="150"/>
      <c r="BG227" s="152"/>
      <c r="BH227" s="152" t="str">
        <f t="shared" si="35"/>
        <v xml:space="preserve"> </v>
      </c>
      <c r="BI227" s="152" t="str">
        <f t="shared" si="36"/>
        <v xml:space="preserve"> </v>
      </c>
      <c r="BJ227" s="153"/>
      <c r="BK227" s="152" t="str">
        <f t="shared" si="37"/>
        <v xml:space="preserve"> </v>
      </c>
      <c r="BL227" s="152" t="str">
        <f t="shared" si="38"/>
        <v xml:space="preserve"> </v>
      </c>
    </row>
    <row r="228" spans="2:64" s="157" customFormat="1" ht="76.5">
      <c r="B228" s="197" t="s">
        <v>722</v>
      </c>
      <c r="C228" s="197"/>
      <c r="D228" s="208" t="s">
        <v>723</v>
      </c>
      <c r="E228" s="197" t="s">
        <v>19</v>
      </c>
      <c r="F228" s="211">
        <v>2</v>
      </c>
      <c r="G228" s="166">
        <v>0</v>
      </c>
      <c r="H228" s="217" t="str">
        <f t="shared" si="39"/>
        <v xml:space="preserve"> </v>
      </c>
      <c r="AY228" s="148">
        <v>313.69</v>
      </c>
      <c r="AZ228" s="149">
        <v>254</v>
      </c>
      <c r="BA228" s="150">
        <v>0.05</v>
      </c>
      <c r="BB228" s="149">
        <f t="shared" si="32"/>
        <v>241.3</v>
      </c>
      <c r="BC228" s="149">
        <f t="shared" si="33"/>
        <v>508</v>
      </c>
      <c r="BD228" s="149">
        <f t="shared" si="34"/>
        <v>482.6</v>
      </c>
      <c r="BE228" s="151"/>
      <c r="BF228" s="150">
        <v>0.3</v>
      </c>
      <c r="BG228" s="152"/>
      <c r="BH228" s="152">
        <f t="shared" si="35"/>
        <v>72.39</v>
      </c>
      <c r="BI228" s="152">
        <f t="shared" si="36"/>
        <v>144.78</v>
      </c>
      <c r="BJ228" s="153"/>
      <c r="BK228" s="152">
        <f t="shared" si="37"/>
        <v>313.69</v>
      </c>
      <c r="BL228" s="152">
        <f t="shared" si="38"/>
        <v>627.38</v>
      </c>
    </row>
    <row r="229" spans="2:64" s="157" customFormat="1">
      <c r="B229" s="156"/>
      <c r="C229" s="156"/>
      <c r="E229" s="197"/>
      <c r="F229" s="159"/>
      <c r="G229" s="160"/>
      <c r="H229" s="161" t="str">
        <f t="shared" si="39"/>
        <v xml:space="preserve"> </v>
      </c>
      <c r="AY229" s="151"/>
      <c r="AZ229" s="149"/>
      <c r="BA229" s="150"/>
      <c r="BB229" s="149" t="str">
        <f t="shared" si="32"/>
        <v xml:space="preserve"> </v>
      </c>
      <c r="BC229" s="149" t="str">
        <f t="shared" si="33"/>
        <v xml:space="preserve"> </v>
      </c>
      <c r="BD229" s="149" t="str">
        <f t="shared" si="34"/>
        <v xml:space="preserve"> </v>
      </c>
      <c r="BE229" s="151"/>
      <c r="BF229" s="150"/>
      <c r="BG229" s="152"/>
      <c r="BH229" s="152" t="str">
        <f t="shared" si="35"/>
        <v xml:space="preserve"> </v>
      </c>
      <c r="BI229" s="152" t="str">
        <f t="shared" si="36"/>
        <v xml:space="preserve"> </v>
      </c>
      <c r="BJ229" s="153"/>
      <c r="BK229" s="152" t="str">
        <f t="shared" si="37"/>
        <v xml:space="preserve"> </v>
      </c>
      <c r="BL229" s="152" t="str">
        <f t="shared" si="38"/>
        <v xml:space="preserve"> </v>
      </c>
    </row>
    <row r="230" spans="2:64" s="157" customFormat="1" ht="51">
      <c r="B230" s="197" t="s">
        <v>724</v>
      </c>
      <c r="C230" s="197"/>
      <c r="D230" s="208" t="s">
        <v>1201</v>
      </c>
      <c r="E230" s="197" t="s">
        <v>19</v>
      </c>
      <c r="F230" s="211">
        <v>2</v>
      </c>
      <c r="G230" s="166">
        <v>0</v>
      </c>
      <c r="H230" s="217" t="str">
        <f t="shared" si="39"/>
        <v xml:space="preserve"> </v>
      </c>
      <c r="AY230" s="148">
        <v>313.69</v>
      </c>
      <c r="AZ230" s="149">
        <v>254</v>
      </c>
      <c r="BA230" s="150">
        <v>0.05</v>
      </c>
      <c r="BB230" s="149">
        <f t="shared" si="32"/>
        <v>241.3</v>
      </c>
      <c r="BC230" s="149">
        <f t="shared" si="33"/>
        <v>508</v>
      </c>
      <c r="BD230" s="149">
        <f t="shared" si="34"/>
        <v>482.6</v>
      </c>
      <c r="BE230" s="151"/>
      <c r="BF230" s="150">
        <v>0.3</v>
      </c>
      <c r="BG230" s="152"/>
      <c r="BH230" s="152">
        <f t="shared" si="35"/>
        <v>72.39</v>
      </c>
      <c r="BI230" s="152">
        <f t="shared" si="36"/>
        <v>144.78</v>
      </c>
      <c r="BJ230" s="153"/>
      <c r="BK230" s="152">
        <f t="shared" si="37"/>
        <v>313.69</v>
      </c>
      <c r="BL230" s="152">
        <f t="shared" si="38"/>
        <v>627.38</v>
      </c>
    </row>
    <row r="231" spans="2:64" s="157" customFormat="1">
      <c r="B231" s="156"/>
      <c r="C231" s="156"/>
      <c r="E231" s="197"/>
      <c r="F231" s="159"/>
      <c r="G231" s="160"/>
      <c r="H231" s="161" t="str">
        <f t="shared" si="39"/>
        <v xml:space="preserve"> </v>
      </c>
      <c r="AY231" s="151"/>
      <c r="AZ231" s="149"/>
      <c r="BA231" s="150"/>
      <c r="BB231" s="149" t="str">
        <f t="shared" si="32"/>
        <v xml:space="preserve"> </v>
      </c>
      <c r="BC231" s="149" t="str">
        <f t="shared" si="33"/>
        <v xml:space="preserve"> </v>
      </c>
      <c r="BD231" s="149" t="str">
        <f t="shared" si="34"/>
        <v xml:space="preserve"> </v>
      </c>
      <c r="BE231" s="151"/>
      <c r="BF231" s="150"/>
      <c r="BG231" s="152"/>
      <c r="BH231" s="152" t="str">
        <f t="shared" si="35"/>
        <v xml:space="preserve"> </v>
      </c>
      <c r="BI231" s="152" t="str">
        <f t="shared" si="36"/>
        <v xml:space="preserve"> </v>
      </c>
      <c r="BJ231" s="153"/>
      <c r="BK231" s="152" t="str">
        <f t="shared" si="37"/>
        <v xml:space="preserve"> </v>
      </c>
      <c r="BL231" s="152" t="str">
        <f t="shared" si="38"/>
        <v xml:space="preserve"> </v>
      </c>
    </row>
    <row r="232" spans="2:64" s="157" customFormat="1" ht="51">
      <c r="B232" s="197" t="s">
        <v>725</v>
      </c>
      <c r="C232" s="197"/>
      <c r="D232" s="208" t="s">
        <v>1202</v>
      </c>
      <c r="E232" s="197" t="s">
        <v>19</v>
      </c>
      <c r="F232" s="211">
        <v>2</v>
      </c>
      <c r="G232" s="166">
        <v>0</v>
      </c>
      <c r="H232" s="217" t="str">
        <f t="shared" si="39"/>
        <v xml:space="preserve"> </v>
      </c>
      <c r="AY232" s="148">
        <v>313.69</v>
      </c>
      <c r="AZ232" s="149">
        <v>254</v>
      </c>
      <c r="BA232" s="150">
        <v>0.05</v>
      </c>
      <c r="BB232" s="149">
        <f t="shared" si="32"/>
        <v>241.3</v>
      </c>
      <c r="BC232" s="149">
        <f t="shared" si="33"/>
        <v>508</v>
      </c>
      <c r="BD232" s="149">
        <f t="shared" si="34"/>
        <v>482.6</v>
      </c>
      <c r="BE232" s="151"/>
      <c r="BF232" s="150">
        <v>0.3</v>
      </c>
      <c r="BG232" s="152"/>
      <c r="BH232" s="152">
        <f t="shared" si="35"/>
        <v>72.39</v>
      </c>
      <c r="BI232" s="152">
        <f t="shared" si="36"/>
        <v>144.78</v>
      </c>
      <c r="BJ232" s="153"/>
      <c r="BK232" s="152">
        <f t="shared" si="37"/>
        <v>313.69</v>
      </c>
      <c r="BL232" s="152">
        <f t="shared" si="38"/>
        <v>627.38</v>
      </c>
    </row>
    <row r="233" spans="2:64" s="157" customFormat="1">
      <c r="B233" s="156"/>
      <c r="C233" s="156"/>
      <c r="E233" s="197"/>
      <c r="F233" s="159"/>
      <c r="G233" s="160"/>
      <c r="H233" s="161" t="str">
        <f t="shared" si="39"/>
        <v xml:space="preserve"> </v>
      </c>
      <c r="AY233" s="151"/>
      <c r="AZ233" s="149"/>
      <c r="BA233" s="150"/>
      <c r="BB233" s="149" t="str">
        <f t="shared" si="32"/>
        <v xml:space="preserve"> </v>
      </c>
      <c r="BC233" s="149" t="str">
        <f t="shared" si="33"/>
        <v xml:space="preserve"> </v>
      </c>
      <c r="BD233" s="149" t="str">
        <f t="shared" si="34"/>
        <v xml:space="preserve"> </v>
      </c>
      <c r="BE233" s="151"/>
      <c r="BF233" s="150"/>
      <c r="BG233" s="152"/>
      <c r="BH233" s="152" t="str">
        <f t="shared" si="35"/>
        <v xml:space="preserve"> </v>
      </c>
      <c r="BI233" s="152" t="str">
        <f t="shared" si="36"/>
        <v xml:space="preserve"> </v>
      </c>
      <c r="BJ233" s="153"/>
      <c r="BK233" s="152" t="str">
        <f t="shared" si="37"/>
        <v xml:space="preserve"> </v>
      </c>
      <c r="BL233" s="152" t="str">
        <f t="shared" si="38"/>
        <v xml:space="preserve"> </v>
      </c>
    </row>
    <row r="234" spans="2:64" s="157" customFormat="1" ht="25.5">
      <c r="B234" s="197" t="s">
        <v>726</v>
      </c>
      <c r="C234" s="197"/>
      <c r="D234" s="208" t="s">
        <v>728</v>
      </c>
      <c r="E234" s="197" t="s">
        <v>19</v>
      </c>
      <c r="F234" s="211">
        <v>4</v>
      </c>
      <c r="G234" s="166">
        <v>0</v>
      </c>
      <c r="H234" s="217" t="str">
        <f t="shared" si="31"/>
        <v xml:space="preserve"> </v>
      </c>
      <c r="AY234" s="148">
        <v>313.69</v>
      </c>
      <c r="AZ234" s="149">
        <v>254</v>
      </c>
      <c r="BA234" s="150">
        <v>0.05</v>
      </c>
      <c r="BB234" s="149">
        <f t="shared" si="32"/>
        <v>241.3</v>
      </c>
      <c r="BC234" s="149">
        <f t="shared" si="33"/>
        <v>1016</v>
      </c>
      <c r="BD234" s="149">
        <f t="shared" si="34"/>
        <v>965.2</v>
      </c>
      <c r="BE234" s="151"/>
      <c r="BF234" s="150">
        <v>0.3</v>
      </c>
      <c r="BG234" s="152"/>
      <c r="BH234" s="152">
        <f t="shared" si="35"/>
        <v>72.39</v>
      </c>
      <c r="BI234" s="152">
        <f t="shared" si="36"/>
        <v>289.56</v>
      </c>
      <c r="BJ234" s="153"/>
      <c r="BK234" s="152">
        <f t="shared" si="37"/>
        <v>313.69</v>
      </c>
      <c r="BL234" s="152">
        <f t="shared" si="38"/>
        <v>1254.76</v>
      </c>
    </row>
    <row r="235" spans="2:64" s="157" customFormat="1">
      <c r="B235" s="156"/>
      <c r="C235" s="156"/>
      <c r="E235" s="197"/>
      <c r="F235" s="159"/>
      <c r="G235" s="160"/>
      <c r="H235" s="161" t="str">
        <f t="shared" si="31"/>
        <v xml:space="preserve"> </v>
      </c>
      <c r="AY235" s="151"/>
      <c r="AZ235" s="149"/>
      <c r="BA235" s="150"/>
      <c r="BB235" s="149" t="str">
        <f t="shared" si="32"/>
        <v xml:space="preserve"> </v>
      </c>
      <c r="BC235" s="149" t="str">
        <f t="shared" si="33"/>
        <v xml:space="preserve"> </v>
      </c>
      <c r="BD235" s="149" t="str">
        <f t="shared" si="34"/>
        <v xml:space="preserve"> </v>
      </c>
      <c r="BE235" s="151"/>
      <c r="BF235" s="150"/>
      <c r="BG235" s="152"/>
      <c r="BH235" s="152" t="str">
        <f t="shared" si="35"/>
        <v xml:space="preserve"> </v>
      </c>
      <c r="BI235" s="152" t="str">
        <f t="shared" si="36"/>
        <v xml:space="preserve"> </v>
      </c>
      <c r="BJ235" s="153"/>
      <c r="BK235" s="152" t="str">
        <f t="shared" si="37"/>
        <v xml:space="preserve"> </v>
      </c>
      <c r="BL235" s="152" t="str">
        <f t="shared" si="38"/>
        <v xml:space="preserve"> </v>
      </c>
    </row>
    <row r="236" spans="2:64" s="157" customFormat="1" ht="38.25">
      <c r="B236" s="197" t="s">
        <v>727</v>
      </c>
      <c r="C236" s="197"/>
      <c r="D236" s="208" t="s">
        <v>730</v>
      </c>
      <c r="E236" s="197" t="s">
        <v>50</v>
      </c>
      <c r="F236" s="211">
        <v>2</v>
      </c>
      <c r="G236" s="166">
        <v>0</v>
      </c>
      <c r="H236" s="161" t="str">
        <f t="shared" si="31"/>
        <v xml:space="preserve"> </v>
      </c>
      <c r="AY236" s="148">
        <v>350</v>
      </c>
      <c r="AZ236" s="149">
        <v>300</v>
      </c>
      <c r="BA236" s="150"/>
      <c r="BB236" s="149">
        <f t="shared" si="32"/>
        <v>300</v>
      </c>
      <c r="BC236" s="149">
        <f t="shared" si="33"/>
        <v>600</v>
      </c>
      <c r="BD236" s="149">
        <f t="shared" si="34"/>
        <v>600</v>
      </c>
      <c r="BE236" s="151"/>
      <c r="BF236" s="150"/>
      <c r="BG236" s="152">
        <v>50</v>
      </c>
      <c r="BH236" s="152">
        <f t="shared" si="35"/>
        <v>50</v>
      </c>
      <c r="BI236" s="152">
        <f t="shared" si="36"/>
        <v>100</v>
      </c>
      <c r="BJ236" s="153"/>
      <c r="BK236" s="152">
        <f t="shared" si="37"/>
        <v>350</v>
      </c>
      <c r="BL236" s="152">
        <f t="shared" si="38"/>
        <v>700</v>
      </c>
    </row>
    <row r="237" spans="2:64" s="157" customFormat="1">
      <c r="C237" s="162" t="s">
        <v>509</v>
      </c>
      <c r="D237" s="208" t="s">
        <v>731</v>
      </c>
      <c r="E237" s="197"/>
      <c r="F237" s="211"/>
      <c r="G237" s="160"/>
      <c r="H237" s="161" t="str">
        <f t="shared" si="31"/>
        <v xml:space="preserve"> </v>
      </c>
      <c r="AY237" s="151" t="s">
        <v>507</v>
      </c>
      <c r="AZ237" s="149"/>
      <c r="BA237" s="150"/>
      <c r="BB237" s="149" t="str">
        <f t="shared" si="32"/>
        <v xml:space="preserve"> </v>
      </c>
      <c r="BC237" s="149" t="str">
        <f t="shared" si="33"/>
        <v xml:space="preserve"> </v>
      </c>
      <c r="BD237" s="149" t="str">
        <f t="shared" si="34"/>
        <v xml:space="preserve"> </v>
      </c>
      <c r="BE237" s="151"/>
      <c r="BF237" s="150"/>
      <c r="BG237" s="152"/>
      <c r="BH237" s="152" t="str">
        <f t="shared" si="35"/>
        <v xml:space="preserve"> </v>
      </c>
      <c r="BI237" s="152" t="str">
        <f t="shared" si="36"/>
        <v xml:space="preserve"> </v>
      </c>
      <c r="BJ237" s="153"/>
      <c r="BK237" s="152" t="str">
        <f t="shared" si="37"/>
        <v xml:space="preserve"> </v>
      </c>
      <c r="BL237" s="152" t="str">
        <f t="shared" si="38"/>
        <v xml:space="preserve"> </v>
      </c>
    </row>
    <row r="238" spans="2:64" s="157" customFormat="1">
      <c r="C238" s="162" t="s">
        <v>509</v>
      </c>
      <c r="D238" s="208" t="s">
        <v>732</v>
      </c>
      <c r="E238" s="197"/>
      <c r="F238" s="211"/>
      <c r="G238" s="160"/>
      <c r="H238" s="161" t="str">
        <f t="shared" si="31"/>
        <v xml:space="preserve"> </v>
      </c>
      <c r="AY238" s="151" t="s">
        <v>507</v>
      </c>
      <c r="AZ238" s="149"/>
      <c r="BA238" s="150"/>
      <c r="BB238" s="149" t="str">
        <f t="shared" si="32"/>
        <v xml:space="preserve"> </v>
      </c>
      <c r="BC238" s="149" t="str">
        <f t="shared" si="33"/>
        <v xml:space="preserve"> </v>
      </c>
      <c r="BD238" s="149" t="str">
        <f t="shared" si="34"/>
        <v xml:space="preserve"> </v>
      </c>
      <c r="BE238" s="151"/>
      <c r="BF238" s="150"/>
      <c r="BG238" s="152"/>
      <c r="BH238" s="152" t="str">
        <f t="shared" si="35"/>
        <v xml:space="preserve"> </v>
      </c>
      <c r="BI238" s="152" t="str">
        <f t="shared" si="36"/>
        <v xml:space="preserve"> </v>
      </c>
      <c r="BJ238" s="153"/>
      <c r="BK238" s="152" t="str">
        <f t="shared" si="37"/>
        <v xml:space="preserve"> </v>
      </c>
      <c r="BL238" s="152" t="str">
        <f t="shared" si="38"/>
        <v xml:space="preserve"> </v>
      </c>
    </row>
    <row r="239" spans="2:64" s="157" customFormat="1">
      <c r="C239" s="162" t="s">
        <v>509</v>
      </c>
      <c r="D239" s="208" t="s">
        <v>733</v>
      </c>
      <c r="E239" s="197"/>
      <c r="F239" s="211"/>
      <c r="G239" s="160"/>
      <c r="H239" s="161" t="str">
        <f t="shared" si="31"/>
        <v xml:space="preserve"> </v>
      </c>
      <c r="AY239" s="151" t="s">
        <v>507</v>
      </c>
      <c r="AZ239" s="149"/>
      <c r="BA239" s="150"/>
      <c r="BB239" s="149" t="str">
        <f t="shared" si="32"/>
        <v xml:space="preserve"> </v>
      </c>
      <c r="BC239" s="149" t="str">
        <f t="shared" si="33"/>
        <v xml:space="preserve"> </v>
      </c>
      <c r="BD239" s="149" t="str">
        <f t="shared" si="34"/>
        <v xml:space="preserve"> </v>
      </c>
      <c r="BE239" s="151"/>
      <c r="BF239" s="150"/>
      <c r="BG239" s="152"/>
      <c r="BH239" s="152" t="str">
        <f t="shared" si="35"/>
        <v xml:space="preserve"> </v>
      </c>
      <c r="BI239" s="152" t="str">
        <f t="shared" si="36"/>
        <v xml:space="preserve"> </v>
      </c>
      <c r="BJ239" s="153"/>
      <c r="BK239" s="152" t="str">
        <f t="shared" si="37"/>
        <v xml:space="preserve"> </v>
      </c>
      <c r="BL239" s="152" t="str">
        <f t="shared" si="38"/>
        <v xml:space="preserve"> </v>
      </c>
    </row>
    <row r="240" spans="2:64" s="157" customFormat="1">
      <c r="C240" s="162" t="s">
        <v>509</v>
      </c>
      <c r="D240" s="208" t="s">
        <v>734</v>
      </c>
      <c r="E240" s="197"/>
      <c r="F240" s="211"/>
      <c r="G240" s="160"/>
      <c r="H240" s="161" t="str">
        <f t="shared" si="31"/>
        <v xml:space="preserve"> </v>
      </c>
      <c r="AY240" s="151" t="s">
        <v>507</v>
      </c>
      <c r="AZ240" s="149"/>
      <c r="BA240" s="150"/>
      <c r="BB240" s="149" t="str">
        <f t="shared" si="32"/>
        <v xml:space="preserve"> </v>
      </c>
      <c r="BC240" s="149" t="str">
        <f t="shared" si="33"/>
        <v xml:space="preserve"> </v>
      </c>
      <c r="BD240" s="149" t="str">
        <f t="shared" si="34"/>
        <v xml:space="preserve"> </v>
      </c>
      <c r="BE240" s="151"/>
      <c r="BF240" s="150"/>
      <c r="BG240" s="152"/>
      <c r="BH240" s="152" t="str">
        <f t="shared" si="35"/>
        <v xml:space="preserve"> </v>
      </c>
      <c r="BI240" s="152" t="str">
        <f t="shared" si="36"/>
        <v xml:space="preserve"> </v>
      </c>
      <c r="BJ240" s="153"/>
      <c r="BK240" s="152" t="str">
        <f t="shared" si="37"/>
        <v xml:space="preserve"> </v>
      </c>
      <c r="BL240" s="152" t="str">
        <f t="shared" si="38"/>
        <v xml:space="preserve"> </v>
      </c>
    </row>
    <row r="241" spans="2:64" s="157" customFormat="1" ht="25.5">
      <c r="C241" s="162" t="s">
        <v>509</v>
      </c>
      <c r="D241" s="208" t="s">
        <v>735</v>
      </c>
      <c r="E241" s="197"/>
      <c r="F241" s="211"/>
      <c r="G241" s="160"/>
      <c r="H241" s="161" t="str">
        <f t="shared" si="31"/>
        <v xml:space="preserve"> </v>
      </c>
      <c r="AY241" s="151" t="s">
        <v>507</v>
      </c>
      <c r="AZ241" s="149"/>
      <c r="BA241" s="150"/>
      <c r="BB241" s="149" t="str">
        <f t="shared" si="32"/>
        <v xml:space="preserve"> </v>
      </c>
      <c r="BC241" s="149" t="str">
        <f t="shared" si="33"/>
        <v xml:space="preserve"> </v>
      </c>
      <c r="BD241" s="149" t="str">
        <f t="shared" si="34"/>
        <v xml:space="preserve"> </v>
      </c>
      <c r="BE241" s="151"/>
      <c r="BF241" s="150"/>
      <c r="BG241" s="152"/>
      <c r="BH241" s="152" t="str">
        <f t="shared" si="35"/>
        <v xml:space="preserve"> </v>
      </c>
      <c r="BI241" s="152" t="str">
        <f t="shared" si="36"/>
        <v xml:space="preserve"> </v>
      </c>
      <c r="BJ241" s="153"/>
      <c r="BK241" s="152" t="str">
        <f t="shared" si="37"/>
        <v xml:space="preserve"> </v>
      </c>
      <c r="BL241" s="152" t="str">
        <f t="shared" si="38"/>
        <v xml:space="preserve"> </v>
      </c>
    </row>
    <row r="242" spans="2:64" s="157" customFormat="1">
      <c r="C242" s="162" t="s">
        <v>509</v>
      </c>
      <c r="D242" s="208" t="s">
        <v>736</v>
      </c>
      <c r="E242" s="197"/>
      <c r="F242" s="211"/>
      <c r="G242" s="160"/>
      <c r="H242" s="161" t="str">
        <f t="shared" si="31"/>
        <v xml:space="preserve"> </v>
      </c>
      <c r="AY242" s="151" t="s">
        <v>507</v>
      </c>
      <c r="AZ242" s="149"/>
      <c r="BA242" s="150"/>
      <c r="BB242" s="149" t="str">
        <f t="shared" si="32"/>
        <v xml:space="preserve"> </v>
      </c>
      <c r="BC242" s="149" t="str">
        <f t="shared" si="33"/>
        <v xml:space="preserve"> </v>
      </c>
      <c r="BD242" s="149" t="str">
        <f t="shared" si="34"/>
        <v xml:space="preserve"> </v>
      </c>
      <c r="BE242" s="151"/>
      <c r="BF242" s="150"/>
      <c r="BG242" s="152"/>
      <c r="BH242" s="152" t="str">
        <f t="shared" si="35"/>
        <v xml:space="preserve"> </v>
      </c>
      <c r="BI242" s="152" t="str">
        <f t="shared" si="36"/>
        <v xml:space="preserve"> </v>
      </c>
      <c r="BJ242" s="153"/>
      <c r="BK242" s="152" t="str">
        <f t="shared" si="37"/>
        <v xml:space="preserve"> </v>
      </c>
      <c r="BL242" s="152" t="str">
        <f t="shared" si="38"/>
        <v xml:space="preserve"> </v>
      </c>
    </row>
    <row r="243" spans="2:64" s="157" customFormat="1">
      <c r="C243" s="162" t="s">
        <v>509</v>
      </c>
      <c r="D243" s="208" t="s">
        <v>737</v>
      </c>
      <c r="E243" s="197"/>
      <c r="F243" s="211"/>
      <c r="G243" s="160"/>
      <c r="H243" s="161" t="str">
        <f t="shared" si="31"/>
        <v xml:space="preserve"> </v>
      </c>
      <c r="AY243" s="151" t="s">
        <v>507</v>
      </c>
      <c r="AZ243" s="149"/>
      <c r="BA243" s="150"/>
      <c r="BB243" s="149" t="str">
        <f t="shared" si="32"/>
        <v xml:space="preserve"> </v>
      </c>
      <c r="BC243" s="149" t="str">
        <f t="shared" si="33"/>
        <v xml:space="preserve"> </v>
      </c>
      <c r="BD243" s="149" t="str">
        <f t="shared" si="34"/>
        <v xml:space="preserve"> </v>
      </c>
      <c r="BE243" s="151"/>
      <c r="BF243" s="150"/>
      <c r="BG243" s="152"/>
      <c r="BH243" s="152" t="str">
        <f t="shared" si="35"/>
        <v xml:space="preserve"> </v>
      </c>
      <c r="BI243" s="152" t="str">
        <f t="shared" si="36"/>
        <v xml:space="preserve"> </v>
      </c>
      <c r="BJ243" s="153"/>
      <c r="BK243" s="152" t="str">
        <f t="shared" si="37"/>
        <v xml:space="preserve"> </v>
      </c>
      <c r="BL243" s="152" t="str">
        <f t="shared" si="38"/>
        <v xml:space="preserve"> </v>
      </c>
    </row>
    <row r="244" spans="2:64" s="157" customFormat="1">
      <c r="C244" s="162" t="s">
        <v>509</v>
      </c>
      <c r="D244" s="208" t="s">
        <v>738</v>
      </c>
      <c r="E244" s="197"/>
      <c r="F244" s="211"/>
      <c r="G244" s="160"/>
      <c r="H244" s="161" t="str">
        <f t="shared" si="31"/>
        <v xml:space="preserve"> </v>
      </c>
      <c r="AY244" s="151" t="s">
        <v>507</v>
      </c>
      <c r="AZ244" s="149"/>
      <c r="BA244" s="150"/>
      <c r="BB244" s="149" t="str">
        <f t="shared" si="32"/>
        <v xml:space="preserve"> </v>
      </c>
      <c r="BC244" s="149" t="str">
        <f t="shared" si="33"/>
        <v xml:space="preserve"> </v>
      </c>
      <c r="BD244" s="149" t="str">
        <f t="shared" si="34"/>
        <v xml:space="preserve"> </v>
      </c>
      <c r="BE244" s="151"/>
      <c r="BF244" s="150"/>
      <c r="BG244" s="152"/>
      <c r="BH244" s="152" t="str">
        <f t="shared" si="35"/>
        <v xml:space="preserve"> </v>
      </c>
      <c r="BI244" s="152" t="str">
        <f t="shared" si="36"/>
        <v xml:space="preserve"> </v>
      </c>
      <c r="BJ244" s="153"/>
      <c r="BK244" s="152" t="str">
        <f t="shared" si="37"/>
        <v xml:space="preserve"> </v>
      </c>
      <c r="BL244" s="152" t="str">
        <f t="shared" si="38"/>
        <v xml:space="preserve"> </v>
      </c>
    </row>
    <row r="245" spans="2:64" s="157" customFormat="1">
      <c r="C245" s="162" t="s">
        <v>509</v>
      </c>
      <c r="D245" s="208" t="s">
        <v>739</v>
      </c>
      <c r="E245" s="197"/>
      <c r="F245" s="211"/>
      <c r="G245" s="160"/>
      <c r="H245" s="161" t="str">
        <f t="shared" si="31"/>
        <v xml:space="preserve"> </v>
      </c>
      <c r="AY245" s="151" t="s">
        <v>507</v>
      </c>
      <c r="AZ245" s="149"/>
      <c r="BA245" s="150"/>
      <c r="BB245" s="149" t="str">
        <f t="shared" si="32"/>
        <v xml:space="preserve"> </v>
      </c>
      <c r="BC245" s="149" t="str">
        <f t="shared" si="33"/>
        <v xml:space="preserve"> </v>
      </c>
      <c r="BD245" s="149" t="str">
        <f t="shared" si="34"/>
        <v xml:space="preserve"> </v>
      </c>
      <c r="BE245" s="151"/>
      <c r="BF245" s="150"/>
      <c r="BG245" s="152"/>
      <c r="BH245" s="152" t="str">
        <f t="shared" si="35"/>
        <v xml:space="preserve"> </v>
      </c>
      <c r="BI245" s="152" t="str">
        <f t="shared" si="36"/>
        <v xml:space="preserve"> </v>
      </c>
      <c r="BJ245" s="153"/>
      <c r="BK245" s="152" t="str">
        <f t="shared" si="37"/>
        <v xml:space="preserve"> </v>
      </c>
      <c r="BL245" s="152" t="str">
        <f t="shared" si="38"/>
        <v xml:space="preserve"> </v>
      </c>
    </row>
    <row r="246" spans="2:64" s="157" customFormat="1">
      <c r="B246" s="156"/>
      <c r="C246" s="156"/>
      <c r="E246" s="197"/>
      <c r="F246" s="159"/>
      <c r="G246" s="160"/>
      <c r="H246" s="161" t="str">
        <f t="shared" si="31"/>
        <v xml:space="preserve"> </v>
      </c>
      <c r="AY246" s="151" t="s">
        <v>507</v>
      </c>
      <c r="AZ246" s="149"/>
      <c r="BA246" s="150"/>
      <c r="BB246" s="149" t="str">
        <f t="shared" si="32"/>
        <v xml:space="preserve"> </v>
      </c>
      <c r="BC246" s="149" t="str">
        <f t="shared" si="33"/>
        <v xml:space="preserve"> </v>
      </c>
      <c r="BD246" s="149" t="str">
        <f t="shared" si="34"/>
        <v xml:space="preserve"> </v>
      </c>
      <c r="BE246" s="151"/>
      <c r="BF246" s="150"/>
      <c r="BG246" s="152"/>
      <c r="BH246" s="152" t="str">
        <f t="shared" si="35"/>
        <v xml:space="preserve"> </v>
      </c>
      <c r="BI246" s="152" t="str">
        <f t="shared" si="36"/>
        <v xml:space="preserve"> </v>
      </c>
      <c r="BJ246" s="153"/>
      <c r="BK246" s="152" t="str">
        <f t="shared" si="37"/>
        <v xml:space="preserve"> </v>
      </c>
      <c r="BL246" s="152" t="str">
        <f t="shared" si="38"/>
        <v xml:space="preserve"> </v>
      </c>
    </row>
    <row r="247" spans="2:64" s="157" customFormat="1" ht="38.25">
      <c r="B247" s="197" t="s">
        <v>729</v>
      </c>
      <c r="C247" s="197"/>
      <c r="D247" s="208" t="s">
        <v>741</v>
      </c>
      <c r="E247" s="143" t="s">
        <v>50</v>
      </c>
      <c r="F247" s="144">
        <v>1</v>
      </c>
      <c r="G247" s="145">
        <v>0</v>
      </c>
      <c r="H247" s="146" t="str">
        <f t="shared" si="31"/>
        <v xml:space="preserve"> </v>
      </c>
      <c r="AY247" s="148">
        <v>29.825249999999997</v>
      </c>
      <c r="AZ247" s="149">
        <v>20.93</v>
      </c>
      <c r="BA247" s="150">
        <v>0.05</v>
      </c>
      <c r="BB247" s="149">
        <f t="shared" si="32"/>
        <v>19.883499999999998</v>
      </c>
      <c r="BC247" s="149">
        <f t="shared" si="33"/>
        <v>20.93</v>
      </c>
      <c r="BD247" s="149">
        <f t="shared" si="34"/>
        <v>19.883499999999998</v>
      </c>
      <c r="BE247" s="151"/>
      <c r="BF247" s="150">
        <v>0.5</v>
      </c>
      <c r="BG247" s="152"/>
      <c r="BH247" s="152">
        <f t="shared" si="35"/>
        <v>9.941749999999999</v>
      </c>
      <c r="BI247" s="152">
        <f t="shared" si="36"/>
        <v>9.941749999999999</v>
      </c>
      <c r="BJ247" s="153"/>
      <c r="BK247" s="152">
        <f t="shared" si="37"/>
        <v>29.825249999999997</v>
      </c>
      <c r="BL247" s="152">
        <f t="shared" si="38"/>
        <v>29.825249999999997</v>
      </c>
    </row>
    <row r="248" spans="2:64" s="157" customFormat="1" ht="25.5">
      <c r="C248" s="162" t="s">
        <v>509</v>
      </c>
      <c r="D248" s="208" t="s">
        <v>742</v>
      </c>
      <c r="E248" s="225" t="s">
        <v>19</v>
      </c>
      <c r="F248" s="226">
        <v>1</v>
      </c>
      <c r="G248" s="160"/>
      <c r="H248" s="161" t="str">
        <f t="shared" si="31"/>
        <v xml:space="preserve"> </v>
      </c>
      <c r="AY248" s="151" t="s">
        <v>507</v>
      </c>
      <c r="AZ248" s="149"/>
      <c r="BA248" s="150"/>
      <c r="BB248" s="149">
        <f t="shared" si="32"/>
        <v>0</v>
      </c>
      <c r="BC248" s="149">
        <f t="shared" si="33"/>
        <v>0</v>
      </c>
      <c r="BD248" s="149">
        <f t="shared" si="34"/>
        <v>0</v>
      </c>
      <c r="BE248" s="151"/>
      <c r="BF248" s="150"/>
      <c r="BG248" s="152"/>
      <c r="BH248" s="152">
        <f t="shared" si="35"/>
        <v>0</v>
      </c>
      <c r="BI248" s="152">
        <f t="shared" si="36"/>
        <v>0</v>
      </c>
      <c r="BJ248" s="153"/>
      <c r="BK248" s="152">
        <f t="shared" si="37"/>
        <v>0</v>
      </c>
      <c r="BL248" s="152">
        <f t="shared" si="38"/>
        <v>0</v>
      </c>
    </row>
    <row r="249" spans="2:64" s="157" customFormat="1" ht="25.5">
      <c r="C249" s="162" t="s">
        <v>509</v>
      </c>
      <c r="D249" s="208" t="s">
        <v>743</v>
      </c>
      <c r="E249" s="225" t="s">
        <v>19</v>
      </c>
      <c r="F249" s="226">
        <v>1</v>
      </c>
      <c r="G249" s="160"/>
      <c r="H249" s="161" t="str">
        <f t="shared" si="31"/>
        <v xml:space="preserve"> </v>
      </c>
      <c r="AY249" s="151" t="s">
        <v>507</v>
      </c>
      <c r="AZ249" s="149"/>
      <c r="BA249" s="150"/>
      <c r="BB249" s="149">
        <f t="shared" si="32"/>
        <v>0</v>
      </c>
      <c r="BC249" s="149">
        <f t="shared" si="33"/>
        <v>0</v>
      </c>
      <c r="BD249" s="149">
        <f t="shared" si="34"/>
        <v>0</v>
      </c>
      <c r="BE249" s="151"/>
      <c r="BF249" s="150"/>
      <c r="BG249" s="152"/>
      <c r="BH249" s="152">
        <f t="shared" si="35"/>
        <v>0</v>
      </c>
      <c r="BI249" s="152">
        <f t="shared" si="36"/>
        <v>0</v>
      </c>
      <c r="BJ249" s="153"/>
      <c r="BK249" s="152">
        <f t="shared" si="37"/>
        <v>0</v>
      </c>
      <c r="BL249" s="152">
        <f t="shared" si="38"/>
        <v>0</v>
      </c>
    </row>
    <row r="250" spans="2:64" s="157" customFormat="1" ht="25.5">
      <c r="C250" s="162" t="s">
        <v>509</v>
      </c>
      <c r="D250" s="208" t="s">
        <v>744</v>
      </c>
      <c r="E250" s="225" t="s">
        <v>19</v>
      </c>
      <c r="F250" s="226">
        <v>1</v>
      </c>
      <c r="G250" s="160"/>
      <c r="H250" s="161" t="str">
        <f t="shared" si="31"/>
        <v xml:space="preserve"> </v>
      </c>
      <c r="AY250" s="151" t="s">
        <v>507</v>
      </c>
      <c r="AZ250" s="149"/>
      <c r="BA250" s="150"/>
      <c r="BB250" s="149">
        <f t="shared" si="32"/>
        <v>0</v>
      </c>
      <c r="BC250" s="149">
        <f t="shared" si="33"/>
        <v>0</v>
      </c>
      <c r="BD250" s="149">
        <f t="shared" si="34"/>
        <v>0</v>
      </c>
      <c r="BE250" s="151"/>
      <c r="BF250" s="150"/>
      <c r="BG250" s="152"/>
      <c r="BH250" s="152">
        <f t="shared" si="35"/>
        <v>0</v>
      </c>
      <c r="BI250" s="152">
        <f t="shared" si="36"/>
        <v>0</v>
      </c>
      <c r="BJ250" s="153"/>
      <c r="BK250" s="152">
        <f t="shared" si="37"/>
        <v>0</v>
      </c>
      <c r="BL250" s="152">
        <f t="shared" si="38"/>
        <v>0</v>
      </c>
    </row>
    <row r="251" spans="2:64" s="157" customFormat="1" ht="25.5">
      <c r="C251" s="162" t="s">
        <v>509</v>
      </c>
      <c r="D251" s="208" t="s">
        <v>745</v>
      </c>
      <c r="E251" s="225" t="s">
        <v>19</v>
      </c>
      <c r="F251" s="226">
        <v>1</v>
      </c>
      <c r="G251" s="160"/>
      <c r="H251" s="161" t="str">
        <f t="shared" si="31"/>
        <v xml:space="preserve"> </v>
      </c>
      <c r="AY251" s="151" t="s">
        <v>507</v>
      </c>
      <c r="AZ251" s="149"/>
      <c r="BA251" s="150"/>
      <c r="BB251" s="149">
        <f t="shared" si="32"/>
        <v>0</v>
      </c>
      <c r="BC251" s="149">
        <f t="shared" si="33"/>
        <v>0</v>
      </c>
      <c r="BD251" s="149">
        <f t="shared" si="34"/>
        <v>0</v>
      </c>
      <c r="BE251" s="151"/>
      <c r="BF251" s="150"/>
      <c r="BG251" s="152"/>
      <c r="BH251" s="152">
        <f t="shared" si="35"/>
        <v>0</v>
      </c>
      <c r="BI251" s="152">
        <f t="shared" si="36"/>
        <v>0</v>
      </c>
      <c r="BJ251" s="153"/>
      <c r="BK251" s="152">
        <f t="shared" si="37"/>
        <v>0</v>
      </c>
      <c r="BL251" s="152">
        <f t="shared" si="38"/>
        <v>0</v>
      </c>
    </row>
    <row r="252" spans="2:64" s="157" customFormat="1">
      <c r="B252" s="162"/>
      <c r="C252" s="162"/>
      <c r="D252" s="208"/>
      <c r="E252" s="225"/>
      <c r="F252" s="226"/>
      <c r="G252" s="160"/>
      <c r="H252" s="161"/>
      <c r="AY252" s="151"/>
      <c r="AZ252" s="149"/>
      <c r="BA252" s="150"/>
      <c r="BB252" s="149"/>
      <c r="BC252" s="149"/>
      <c r="BD252" s="149"/>
      <c r="BE252" s="151"/>
      <c r="BF252" s="150"/>
      <c r="BG252" s="152"/>
      <c r="BH252" s="152"/>
      <c r="BI252" s="152"/>
      <c r="BJ252" s="153"/>
      <c r="BK252" s="152"/>
      <c r="BL252" s="152"/>
    </row>
    <row r="253" spans="2:64" s="157" customFormat="1" ht="38.25">
      <c r="B253" s="197" t="s">
        <v>740</v>
      </c>
      <c r="C253" s="197"/>
      <c r="D253" s="208" t="s">
        <v>747</v>
      </c>
      <c r="E253" s="197" t="s">
        <v>50</v>
      </c>
      <c r="F253" s="216">
        <v>1</v>
      </c>
      <c r="G253" s="166">
        <v>0</v>
      </c>
      <c r="H253" s="217" t="str">
        <f t="shared" si="31"/>
        <v xml:space="preserve"> </v>
      </c>
      <c r="I253" s="200"/>
    </row>
    <row r="254" spans="2:64" s="184" customFormat="1" ht="15">
      <c r="B254" s="156"/>
      <c r="C254" s="156"/>
      <c r="D254" s="157"/>
      <c r="E254" s="197"/>
      <c r="F254" s="221"/>
      <c r="G254" s="166"/>
      <c r="H254" s="217" t="str">
        <f t="shared" si="31"/>
        <v xml:space="preserve"> </v>
      </c>
      <c r="I254" s="200"/>
    </row>
    <row r="255" spans="2:64" s="157" customFormat="1" ht="51">
      <c r="B255" s="197" t="s">
        <v>746</v>
      </c>
      <c r="C255" s="197"/>
      <c r="D255" s="208" t="s">
        <v>1357</v>
      </c>
      <c r="E255" s="197" t="s">
        <v>50</v>
      </c>
      <c r="F255" s="216">
        <v>1</v>
      </c>
      <c r="G255" s="166">
        <v>1750</v>
      </c>
      <c r="H255" s="217">
        <f t="shared" si="31"/>
        <v>1750</v>
      </c>
      <c r="I255" s="102" t="s">
        <v>1381</v>
      </c>
    </row>
    <row r="256" spans="2:64" s="157" customFormat="1" ht="15">
      <c r="B256" s="156"/>
      <c r="C256" s="156"/>
      <c r="E256" s="197"/>
      <c r="F256" s="221"/>
      <c r="G256" s="166" t="s">
        <v>507</v>
      </c>
      <c r="H256" s="217"/>
      <c r="I256" s="200"/>
    </row>
    <row r="257" spans="2:13" s="157" customFormat="1" ht="51">
      <c r="B257" s="197" t="s">
        <v>748</v>
      </c>
      <c r="C257" s="197"/>
      <c r="D257" s="208" t="s">
        <v>750</v>
      </c>
      <c r="E257" s="197" t="s">
        <v>23</v>
      </c>
      <c r="F257" s="221">
        <v>38</v>
      </c>
      <c r="G257" s="166">
        <v>75</v>
      </c>
      <c r="H257" s="217">
        <f t="shared" si="31"/>
        <v>2850</v>
      </c>
      <c r="I257" s="27" t="s">
        <v>1382</v>
      </c>
    </row>
    <row r="258" spans="2:13" s="157" customFormat="1" ht="15">
      <c r="B258" s="156"/>
      <c r="C258" s="156"/>
      <c r="E258" s="197"/>
      <c r="F258" s="221"/>
      <c r="G258" s="166"/>
      <c r="H258" s="217" t="str">
        <f t="shared" si="31"/>
        <v xml:space="preserve"> </v>
      </c>
      <c r="I258" s="200"/>
    </row>
    <row r="259" spans="2:13" s="157" customFormat="1" ht="25.5">
      <c r="B259" s="197" t="s">
        <v>749</v>
      </c>
      <c r="C259" s="197"/>
      <c r="D259" s="208" t="s">
        <v>752</v>
      </c>
      <c r="E259" s="197" t="s">
        <v>23</v>
      </c>
      <c r="F259" s="221">
        <v>10</v>
      </c>
      <c r="G259" s="166">
        <v>0</v>
      </c>
      <c r="H259" s="217" t="str">
        <f t="shared" si="31"/>
        <v xml:space="preserve"> </v>
      </c>
      <c r="I259" s="200"/>
    </row>
    <row r="260" spans="2:13" s="157" customFormat="1" ht="15">
      <c r="B260" s="156"/>
      <c r="C260" s="156"/>
      <c r="E260" s="197"/>
      <c r="F260" s="221"/>
      <c r="G260" s="166" t="s">
        <v>507</v>
      </c>
      <c r="H260" s="217"/>
      <c r="I260" s="200"/>
    </row>
    <row r="261" spans="2:13" s="157" customFormat="1" ht="15">
      <c r="B261" s="197" t="s">
        <v>751</v>
      </c>
      <c r="C261" s="197"/>
      <c r="D261" s="208" t="s">
        <v>754</v>
      </c>
      <c r="E261" s="197" t="s">
        <v>50</v>
      </c>
      <c r="F261" s="221">
        <v>1</v>
      </c>
      <c r="G261" s="166">
        <v>0</v>
      </c>
      <c r="H261" s="217" t="str">
        <f t="shared" si="31"/>
        <v xml:space="preserve"> </v>
      </c>
      <c r="I261" s="200"/>
    </row>
    <row r="262" spans="2:13" s="157" customFormat="1" ht="15">
      <c r="B262" s="156"/>
      <c r="C262" s="156"/>
      <c r="E262" s="197"/>
      <c r="F262" s="221"/>
      <c r="G262" s="166"/>
      <c r="H262" s="217" t="str">
        <f t="shared" si="31"/>
        <v xml:space="preserve"> </v>
      </c>
      <c r="I262" s="200"/>
    </row>
    <row r="263" spans="2:13" s="157" customFormat="1" ht="15">
      <c r="B263" s="197" t="s">
        <v>753</v>
      </c>
      <c r="C263" s="197"/>
      <c r="D263" s="208" t="s">
        <v>756</v>
      </c>
      <c r="E263" s="197" t="s">
        <v>50</v>
      </c>
      <c r="F263" s="221">
        <v>1</v>
      </c>
      <c r="G263" s="166">
        <v>0</v>
      </c>
      <c r="H263" s="217" t="str">
        <f t="shared" si="31"/>
        <v xml:space="preserve"> </v>
      </c>
      <c r="I263" s="200"/>
    </row>
    <row r="264" spans="2:13" s="157" customFormat="1" ht="15">
      <c r="B264" s="156"/>
      <c r="C264" s="156"/>
      <c r="E264" s="197"/>
      <c r="F264" s="221"/>
      <c r="G264" s="166"/>
      <c r="H264" s="217" t="str">
        <f t="shared" si="31"/>
        <v xml:space="preserve"> </v>
      </c>
      <c r="I264" s="200"/>
    </row>
    <row r="265" spans="2:13" s="157" customFormat="1" ht="15">
      <c r="B265" s="197" t="s">
        <v>755</v>
      </c>
      <c r="C265" s="197"/>
      <c r="D265" s="208" t="s">
        <v>758</v>
      </c>
      <c r="E265" s="197" t="s">
        <v>50</v>
      </c>
      <c r="F265" s="221">
        <v>1</v>
      </c>
      <c r="G265" s="166">
        <v>0</v>
      </c>
      <c r="H265" s="217" t="str">
        <f t="shared" si="31"/>
        <v xml:space="preserve"> </v>
      </c>
      <c r="I265" s="200"/>
    </row>
    <row r="266" spans="2:13" s="157" customFormat="1" ht="15">
      <c r="B266" s="156"/>
      <c r="C266" s="156"/>
      <c r="E266" s="197"/>
      <c r="F266" s="221"/>
      <c r="G266" s="166"/>
      <c r="H266" s="217" t="str">
        <f t="shared" si="31"/>
        <v xml:space="preserve"> </v>
      </c>
      <c r="I266" s="200"/>
    </row>
    <row r="267" spans="2:13" s="157" customFormat="1" ht="15">
      <c r="B267" s="197" t="s">
        <v>757</v>
      </c>
      <c r="C267" s="197"/>
      <c r="D267" s="208" t="s">
        <v>760</v>
      </c>
      <c r="E267" s="197" t="s">
        <v>50</v>
      </c>
      <c r="F267" s="221">
        <v>1</v>
      </c>
      <c r="G267" s="166">
        <v>0</v>
      </c>
      <c r="H267" s="217" t="str">
        <f t="shared" si="31"/>
        <v xml:space="preserve"> </v>
      </c>
      <c r="I267" s="200"/>
    </row>
    <row r="268" spans="2:13">
      <c r="E268" s="32"/>
      <c r="F268" s="64"/>
      <c r="G268" s="101"/>
      <c r="H268" s="65"/>
      <c r="I268" s="66"/>
      <c r="K268" s="24"/>
      <c r="L268" s="24"/>
      <c r="M268" s="27"/>
    </row>
    <row r="269" spans="2:13">
      <c r="B269" s="40"/>
      <c r="C269" s="41"/>
      <c r="D269" s="108" t="s">
        <v>761</v>
      </c>
      <c r="E269" s="276" t="s">
        <v>25</v>
      </c>
      <c r="F269" s="276"/>
      <c r="G269" s="276"/>
      <c r="H269" s="128">
        <f>IF(F271=0," ",H271)</f>
        <v>460</v>
      </c>
      <c r="I269" s="42"/>
    </row>
    <row r="270" spans="2:13">
      <c r="D270" s="109"/>
      <c r="G270" s="15"/>
    </row>
    <row r="271" spans="2:13" s="8" customFormat="1" ht="25.5">
      <c r="B271" s="24" t="s">
        <v>67</v>
      </c>
      <c r="C271" s="24"/>
      <c r="D271" s="102" t="s">
        <v>33</v>
      </c>
      <c r="E271" s="67" t="s">
        <v>762</v>
      </c>
      <c r="F271" s="119">
        <v>0.1</v>
      </c>
      <c r="G271" s="91">
        <f>SUM(E274:E274)</f>
        <v>4600</v>
      </c>
      <c r="H271" s="61">
        <f>IF(F271=0," ",F271*G271)</f>
        <v>460</v>
      </c>
      <c r="M271" s="94"/>
    </row>
    <row r="272" spans="2:13">
      <c r="D272" s="109"/>
    </row>
    <row r="273" spans="2:9">
      <c r="D273" s="109"/>
    </row>
    <row r="274" spans="2:9">
      <c r="D274" s="112" t="str">
        <f>D12</f>
        <v>1. ELEKTRIČNE INŠTLACIJE IN ELEKTRIČNA OPREMA</v>
      </c>
      <c r="E274" s="23">
        <f>H12</f>
        <v>4600</v>
      </c>
    </row>
    <row r="275" spans="2:9">
      <c r="D275" s="115" t="str">
        <f>D269</f>
        <v>2. NEPREDVIDENA DELA</v>
      </c>
      <c r="E275" s="22">
        <f>H269</f>
        <v>460</v>
      </c>
    </row>
    <row r="276" spans="2:9">
      <c r="D276" s="116"/>
      <c r="E276" s="28"/>
    </row>
    <row r="277" spans="2:9">
      <c r="D277" s="117" t="s">
        <v>14</v>
      </c>
      <c r="E277" s="39">
        <f>+SUM(E274:E275)</f>
        <v>5060</v>
      </c>
    </row>
    <row r="278" spans="2:9">
      <c r="D278" s="116"/>
      <c r="E278" s="34"/>
    </row>
    <row r="279" spans="2:9">
      <c r="D279" s="115" t="s">
        <v>39</v>
      </c>
      <c r="E279" s="35">
        <f>0.22*E277</f>
        <v>1113.2</v>
      </c>
    </row>
    <row r="280" spans="2:9">
      <c r="D280" s="116"/>
      <c r="E280" s="34"/>
    </row>
    <row r="281" spans="2:9">
      <c r="D281" s="118" t="s">
        <v>15</v>
      </c>
      <c r="E281" s="36">
        <f>+SUM(E277:E279)</f>
        <v>6173.2</v>
      </c>
    </row>
    <row r="282" spans="2:9">
      <c r="D282" s="116"/>
      <c r="E282" s="45"/>
    </row>
    <row r="283" spans="2:9">
      <c r="H283" s="90" t="s">
        <v>103</v>
      </c>
    </row>
    <row r="284" spans="2:9">
      <c r="B284" s="33"/>
      <c r="C284" s="33"/>
      <c r="D284" s="103"/>
      <c r="E284" s="62"/>
      <c r="F284" s="32"/>
      <c r="G284" s="15"/>
      <c r="H284" s="85"/>
      <c r="I284" s="62"/>
    </row>
    <row r="285" spans="2:9">
      <c r="F285" s="32"/>
      <c r="H285" s="84" t="s">
        <v>104</v>
      </c>
    </row>
  </sheetData>
  <mergeCells count="7">
    <mergeCell ref="E269:G269"/>
    <mergeCell ref="C3:H3"/>
    <mergeCell ref="C4:D4"/>
    <mergeCell ref="C5:F5"/>
    <mergeCell ref="C6:F6"/>
    <mergeCell ref="D8:H8"/>
    <mergeCell ref="E12:G12"/>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2" manualBreakCount="2">
    <brk id="230" min="1" max="8" man="1"/>
    <brk id="268" min="1" max="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FD639-C7D6-4022-8C96-640459038D64}">
  <sheetPr>
    <tabColor rgb="FF92D050"/>
  </sheetPr>
  <dimension ref="B2:IV309"/>
  <sheetViews>
    <sheetView showZeros="0" view="pageBreakPreview" topLeftCell="D258" zoomScale="85" zoomScaleNormal="85" zoomScaleSheetLayoutView="85" zoomScalePageLayoutView="115" workbookViewId="0">
      <selection activeCell="I279" sqref="I279"/>
    </sheetView>
  </sheetViews>
  <sheetFormatPr defaultColWidth="9.140625" defaultRowHeight="12.75"/>
  <cols>
    <col min="1" max="1" width="9.140625" style="62"/>
    <col min="2" max="3" width="10.7109375" style="24" customWidth="1"/>
    <col min="4" max="4" width="51.140625" style="102" customWidth="1"/>
    <col min="5" max="5" width="13.7109375" style="24" customWidth="1"/>
    <col min="6" max="6" width="12.7109375" style="60" customWidth="1"/>
    <col min="7" max="7" width="15.7109375" style="26" customWidth="1"/>
    <col min="8" max="8" width="15.7109375" style="61" customWidth="1"/>
    <col min="9" max="9" width="21.7109375" style="27" customWidth="1"/>
    <col min="10" max="11" width="9.140625" style="62"/>
    <col min="12" max="12" width="13" style="62" customWidth="1"/>
    <col min="13" max="13" width="50.7109375" style="67" customWidth="1"/>
    <col min="14" max="16384" width="9.140625" style="62"/>
  </cols>
  <sheetData>
    <row r="2" spans="2:68">
      <c r="B2" s="8" t="s">
        <v>16</v>
      </c>
      <c r="C2" s="9" t="s">
        <v>1366</v>
      </c>
      <c r="D2" s="103"/>
      <c r="E2" s="8"/>
    </row>
    <row r="3" spans="2:68" s="68" customFormat="1">
      <c r="B3" s="8" t="s">
        <v>37</v>
      </c>
      <c r="C3" s="267" t="s">
        <v>503</v>
      </c>
      <c r="D3" s="267"/>
      <c r="E3" s="267"/>
      <c r="F3" s="267"/>
      <c r="G3" s="268"/>
      <c r="H3" s="268"/>
      <c r="M3" s="27"/>
    </row>
    <row r="4" spans="2:68" s="68" customFormat="1">
      <c r="B4" s="8"/>
      <c r="C4" s="267" t="s">
        <v>503</v>
      </c>
      <c r="D4" s="267"/>
      <c r="E4" s="127"/>
      <c r="F4" s="127"/>
      <c r="G4" s="69"/>
      <c r="H4" s="61"/>
      <c r="M4" s="27"/>
    </row>
    <row r="5" spans="2:68" s="68" customFormat="1" ht="29.25" customHeight="1">
      <c r="B5" s="8" t="s">
        <v>36</v>
      </c>
      <c r="C5" s="267" t="s">
        <v>1203</v>
      </c>
      <c r="D5" s="267"/>
      <c r="E5" s="267"/>
      <c r="F5" s="267"/>
      <c r="G5" s="69"/>
      <c r="H5" s="61"/>
      <c r="M5" s="27"/>
    </row>
    <row r="6" spans="2:68" s="68" customFormat="1">
      <c r="B6" s="8" t="s">
        <v>17</v>
      </c>
      <c r="C6" s="270" t="s">
        <v>1375</v>
      </c>
      <c r="D6" s="270"/>
      <c r="E6" s="270"/>
      <c r="F6" s="270"/>
      <c r="G6" s="69"/>
      <c r="H6" s="61"/>
      <c r="M6" s="27"/>
    </row>
    <row r="7" spans="2:68" s="68" customFormat="1">
      <c r="B7" s="8" t="s">
        <v>18</v>
      </c>
      <c r="C7" s="9" t="s">
        <v>164</v>
      </c>
      <c r="D7" s="104"/>
      <c r="E7" s="9"/>
      <c r="F7" s="9"/>
      <c r="G7" s="69"/>
      <c r="H7" s="61"/>
      <c r="M7" s="27"/>
    </row>
    <row r="8" spans="2:68" s="68" customFormat="1" ht="15.75">
      <c r="C8" s="9"/>
      <c r="D8" s="278" t="s">
        <v>1198</v>
      </c>
      <c r="E8" s="278"/>
      <c r="F8" s="278"/>
      <c r="G8" s="278"/>
      <c r="H8" s="278"/>
      <c r="M8" s="27"/>
    </row>
    <row r="9" spans="2:68" s="3" customFormat="1" ht="18">
      <c r="B9" s="4"/>
      <c r="C9" s="4"/>
      <c r="D9" s="105"/>
      <c r="E9" s="4"/>
      <c r="F9" s="10"/>
      <c r="G9" s="13"/>
      <c r="H9" s="17"/>
      <c r="I9" s="1"/>
      <c r="M9" s="92"/>
    </row>
    <row r="10" spans="2:68" s="21" customFormat="1" ht="30.75" thickBot="1">
      <c r="B10" s="43" t="s">
        <v>0</v>
      </c>
      <c r="C10" s="43" t="s">
        <v>4</v>
      </c>
      <c r="D10" s="106" t="s">
        <v>2</v>
      </c>
      <c r="E10" s="43" t="s">
        <v>5</v>
      </c>
      <c r="F10" s="43" t="s">
        <v>1</v>
      </c>
      <c r="G10" s="43" t="s">
        <v>6</v>
      </c>
      <c r="H10" s="43" t="s">
        <v>13</v>
      </c>
      <c r="I10" s="43" t="s">
        <v>3</v>
      </c>
    </row>
    <row r="11" spans="2:68" s="5" customFormat="1" ht="15">
      <c r="B11" s="6"/>
      <c r="C11" s="6"/>
      <c r="D11" s="107"/>
      <c r="E11" s="6"/>
      <c r="F11" s="11"/>
      <c r="G11" s="14"/>
      <c r="H11" s="18"/>
      <c r="I11" s="7"/>
      <c r="M11" s="93"/>
    </row>
    <row r="12" spans="2:68">
      <c r="B12" s="40"/>
      <c r="C12" s="41"/>
      <c r="D12" s="108" t="s">
        <v>504</v>
      </c>
      <c r="E12" s="276" t="s">
        <v>505</v>
      </c>
      <c r="F12" s="276"/>
      <c r="G12" s="276"/>
      <c r="H12" s="128">
        <f>SUM(H16:H291)</f>
        <v>4600</v>
      </c>
      <c r="I12" s="42"/>
    </row>
    <row r="13" spans="2:68">
      <c r="D13" s="109"/>
      <c r="G13" s="62"/>
      <c r="H13" s="62"/>
      <c r="I13" s="62"/>
    </row>
    <row r="14" spans="2:68" s="147" customFormat="1" ht="177" customHeight="1">
      <c r="B14" s="141"/>
      <c r="C14" s="141"/>
      <c r="D14" s="282" t="s">
        <v>1204</v>
      </c>
      <c r="E14" s="282"/>
      <c r="F14" s="282"/>
      <c r="G14" s="282"/>
      <c r="H14" s="282"/>
      <c r="AY14" s="148">
        <v>9482</v>
      </c>
      <c r="AZ14" s="149">
        <v>891.7</v>
      </c>
      <c r="BA14" s="150">
        <v>0.05</v>
      </c>
      <c r="BB14" s="149" t="str">
        <f t="shared" ref="BB14" si="0">IF(F14=0," ",AZ14-(AZ14*BA14))</f>
        <v xml:space="preserve"> </v>
      </c>
      <c r="BC14" s="149" t="str">
        <f t="shared" ref="BC14" si="1">IF(F14=0," ",AZ14*F14)</f>
        <v xml:space="preserve"> </v>
      </c>
      <c r="BD14" s="149" t="str">
        <f t="shared" ref="BD14" si="2">IF(F14=0," ",BC14-(BC14*BA14))</f>
        <v xml:space="preserve"> </v>
      </c>
      <c r="BE14" s="151"/>
      <c r="BF14" s="150">
        <v>0.05</v>
      </c>
      <c r="BG14" s="152"/>
      <c r="BH14" s="152" t="str">
        <f t="shared" ref="BH14" si="3">IF(F14=0," ",IF(BF14=0,BG14,BB14*BF14))</f>
        <v xml:space="preserve"> </v>
      </c>
      <c r="BI14" s="152" t="str">
        <f t="shared" ref="BI14" si="4">IF(F14=0," ",IF(BF14=0,BG14*F14,BB14*BF14*F14))</f>
        <v xml:space="preserve"> </v>
      </c>
      <c r="BJ14" s="153"/>
      <c r="BK14" s="152" t="str">
        <f t="shared" ref="BK14" si="5">IF(F14=0," ",BB14+BH14)</f>
        <v xml:space="preserve"> </v>
      </c>
      <c r="BL14" s="152" t="str">
        <f t="shared" ref="BL14" si="6">IF(F14=0," ",BD14+BI14)</f>
        <v xml:space="preserve"> </v>
      </c>
      <c r="BN14" s="154">
        <v>891.7</v>
      </c>
      <c r="BO14" s="155">
        <v>0.05</v>
      </c>
      <c r="BP14" s="154">
        <f>BN14-BN14*BO14</f>
        <v>847.11500000000001</v>
      </c>
    </row>
    <row r="15" spans="2:68" s="147" customFormat="1">
      <c r="B15" s="141"/>
      <c r="C15" s="141"/>
      <c r="D15" s="142"/>
      <c r="E15" s="143"/>
      <c r="F15" s="144"/>
      <c r="G15" s="145"/>
      <c r="H15" s="146"/>
      <c r="AY15" s="148"/>
      <c r="AZ15" s="149"/>
      <c r="BA15" s="150"/>
      <c r="BB15" s="149"/>
      <c r="BC15" s="149"/>
      <c r="BD15" s="149"/>
      <c r="BE15" s="151"/>
      <c r="BF15" s="150"/>
      <c r="BG15" s="152"/>
      <c r="BH15" s="152"/>
      <c r="BI15" s="152"/>
      <c r="BJ15" s="153"/>
      <c r="BK15" s="152"/>
      <c r="BL15" s="152"/>
      <c r="BN15" s="154"/>
      <c r="BO15" s="155"/>
      <c r="BP15" s="154"/>
    </row>
    <row r="16" spans="2:68" s="147" customFormat="1" ht="38.25">
      <c r="B16" s="141" t="s">
        <v>506</v>
      </c>
      <c r="C16" s="141"/>
      <c r="D16" s="142" t="s">
        <v>1205</v>
      </c>
      <c r="E16" s="143" t="s">
        <v>50</v>
      </c>
      <c r="F16" s="144">
        <v>1</v>
      </c>
      <c r="G16" s="145">
        <v>0</v>
      </c>
      <c r="H16" s="145" t="s">
        <v>1206</v>
      </c>
      <c r="AY16" s="148">
        <v>9482</v>
      </c>
      <c r="AZ16" s="149">
        <v>891.7</v>
      </c>
      <c r="BA16" s="150">
        <v>0.05</v>
      </c>
      <c r="BB16" s="149">
        <f t="shared" ref="BB16" si="7">IF(F16=0," ",AZ16-(AZ16*BA16))</f>
        <v>847.11500000000001</v>
      </c>
      <c r="BC16" s="149">
        <f t="shared" ref="BC16" si="8">IF(F16=0," ",AZ16*F16)</f>
        <v>891.7</v>
      </c>
      <c r="BD16" s="149">
        <f t="shared" ref="BD16" si="9">IF(F16=0," ",BC16-(BC16*BA16))</f>
        <v>847.11500000000001</v>
      </c>
      <c r="BE16" s="151"/>
      <c r="BF16" s="150">
        <v>0.05</v>
      </c>
      <c r="BG16" s="152"/>
      <c r="BH16" s="152">
        <f t="shared" ref="BH16" si="10">IF(F16=0," ",IF(BF16=0,BG16,BB16*BF16))</f>
        <v>42.35575</v>
      </c>
      <c r="BI16" s="152">
        <f t="shared" ref="BI16" si="11">IF(F16=0," ",IF(BF16=0,BG16*F16,BB16*BF16*F16))</f>
        <v>42.35575</v>
      </c>
      <c r="BJ16" s="153"/>
      <c r="BK16" s="152">
        <f t="shared" ref="BK16" si="12">IF(F16=0," ",BB16+BH16)</f>
        <v>889.47074999999995</v>
      </c>
      <c r="BL16" s="152">
        <f t="shared" ref="BL16" si="13">IF(F16=0," ",BD16+BI16)</f>
        <v>889.47074999999995</v>
      </c>
      <c r="BN16" s="154">
        <v>891.7</v>
      </c>
      <c r="BO16" s="155">
        <v>0.05</v>
      </c>
      <c r="BP16" s="154">
        <f>BN16-BN16*BO16</f>
        <v>847.11500000000001</v>
      </c>
    </row>
    <row r="17" spans="2:68" s="147" customFormat="1">
      <c r="B17" s="141"/>
      <c r="C17" s="141"/>
      <c r="D17" s="142"/>
      <c r="E17" s="143"/>
      <c r="F17" s="144"/>
      <c r="G17" s="145"/>
      <c r="H17" s="145"/>
      <c r="AY17" s="148"/>
      <c r="AZ17" s="149"/>
      <c r="BA17" s="150"/>
      <c r="BB17" s="149"/>
      <c r="BC17" s="149"/>
      <c r="BD17" s="149"/>
      <c r="BE17" s="151"/>
      <c r="BF17" s="150"/>
      <c r="BG17" s="152"/>
      <c r="BH17" s="152"/>
      <c r="BI17" s="152"/>
      <c r="BJ17" s="153"/>
      <c r="BK17" s="152"/>
      <c r="BL17" s="152"/>
      <c r="BN17" s="154"/>
      <c r="BO17" s="155"/>
      <c r="BP17" s="154"/>
    </row>
    <row r="18" spans="2:68" s="147" customFormat="1" ht="38.25">
      <c r="B18" s="141" t="s">
        <v>594</v>
      </c>
      <c r="C18" s="141"/>
      <c r="D18" s="142" t="s">
        <v>1207</v>
      </c>
      <c r="E18" s="143" t="s">
        <v>50</v>
      </c>
      <c r="F18" s="144">
        <v>1</v>
      </c>
      <c r="G18" s="145">
        <v>0</v>
      </c>
      <c r="H18" s="183">
        <f>IF(F18=0," ",F18*G18)</f>
        <v>0</v>
      </c>
      <c r="AY18" s="148">
        <v>9482</v>
      </c>
      <c r="AZ18" s="149">
        <v>891.7</v>
      </c>
      <c r="BA18" s="150">
        <v>0.05</v>
      </c>
      <c r="BB18" s="149">
        <f t="shared" ref="BB18" si="14">IF(F18=0," ",AZ18-(AZ18*BA18))</f>
        <v>847.11500000000001</v>
      </c>
      <c r="BC18" s="149">
        <f t="shared" ref="BC18" si="15">IF(F18=0," ",AZ18*F18)</f>
        <v>891.7</v>
      </c>
      <c r="BD18" s="149">
        <f t="shared" ref="BD18" si="16">IF(F18=0," ",BC18-(BC18*BA18))</f>
        <v>847.11500000000001</v>
      </c>
      <c r="BE18" s="151"/>
      <c r="BF18" s="150">
        <v>0.05</v>
      </c>
      <c r="BG18" s="152"/>
      <c r="BH18" s="152">
        <f t="shared" ref="BH18" si="17">IF(F18=0," ",IF(BF18=0,BG18,BB18*BF18))</f>
        <v>42.35575</v>
      </c>
      <c r="BI18" s="152">
        <f t="shared" ref="BI18" si="18">IF(F18=0," ",IF(BF18=0,BG18*F18,BB18*BF18*F18))</f>
        <v>42.35575</v>
      </c>
      <c r="BJ18" s="153"/>
      <c r="BK18" s="152">
        <f t="shared" ref="BK18" si="19">IF(F18=0," ",BB18+BH18)</f>
        <v>889.47074999999995</v>
      </c>
      <c r="BL18" s="152">
        <f t="shared" ref="BL18" si="20">IF(F18=0," ",BD18+BI18)</f>
        <v>889.47074999999995</v>
      </c>
      <c r="BN18" s="154">
        <v>891.7</v>
      </c>
      <c r="BO18" s="155">
        <v>0.05</v>
      </c>
      <c r="BP18" s="154">
        <f>BN18-BN18*BO18</f>
        <v>847.11500000000001</v>
      </c>
    </row>
    <row r="19" spans="2:68" s="147" customFormat="1">
      <c r="B19" s="141"/>
      <c r="C19" s="141"/>
      <c r="D19" s="142"/>
      <c r="E19" s="143"/>
      <c r="F19" s="144"/>
      <c r="G19" s="145"/>
      <c r="H19" s="145"/>
      <c r="AY19" s="148"/>
      <c r="AZ19" s="149"/>
      <c r="BA19" s="150"/>
      <c r="BB19" s="149"/>
      <c r="BC19" s="149"/>
      <c r="BD19" s="149"/>
      <c r="BE19" s="151"/>
      <c r="BF19" s="150"/>
      <c r="BG19" s="152"/>
      <c r="BH19" s="152"/>
      <c r="BI19" s="152"/>
      <c r="BJ19" s="153"/>
      <c r="BK19" s="152"/>
      <c r="BL19" s="152"/>
      <c r="BN19" s="154"/>
      <c r="BO19" s="155"/>
      <c r="BP19" s="154"/>
    </row>
    <row r="20" spans="2:68" s="147" customFormat="1" ht="38.25">
      <c r="B20" s="141" t="s">
        <v>612</v>
      </c>
      <c r="C20" s="141"/>
      <c r="D20" s="142" t="s">
        <v>1208</v>
      </c>
      <c r="E20" s="143" t="s">
        <v>50</v>
      </c>
      <c r="F20" s="144">
        <v>1</v>
      </c>
      <c r="G20" s="145">
        <v>0</v>
      </c>
      <c r="H20" s="183">
        <f>IF(F20=0," ",F20*G20)</f>
        <v>0</v>
      </c>
      <c r="AY20" s="148">
        <v>9482</v>
      </c>
      <c r="AZ20" s="149">
        <v>891.7</v>
      </c>
      <c r="BA20" s="150">
        <v>0.05</v>
      </c>
      <c r="BB20" s="149">
        <f t="shared" ref="BB20" si="21">IF(F20=0," ",AZ20-(AZ20*BA20))</f>
        <v>847.11500000000001</v>
      </c>
      <c r="BC20" s="149">
        <f t="shared" ref="BC20" si="22">IF(F20=0," ",AZ20*F20)</f>
        <v>891.7</v>
      </c>
      <c r="BD20" s="149">
        <f t="shared" ref="BD20" si="23">IF(F20=0," ",BC20-(BC20*BA20))</f>
        <v>847.11500000000001</v>
      </c>
      <c r="BE20" s="151"/>
      <c r="BF20" s="150">
        <v>0.05</v>
      </c>
      <c r="BG20" s="152"/>
      <c r="BH20" s="152">
        <f t="shared" ref="BH20" si="24">IF(F20=0," ",IF(BF20=0,BG20,BB20*BF20))</f>
        <v>42.35575</v>
      </c>
      <c r="BI20" s="152">
        <f t="shared" ref="BI20" si="25">IF(F20=0," ",IF(BF20=0,BG20*F20,BB20*BF20*F20))</f>
        <v>42.35575</v>
      </c>
      <c r="BJ20" s="153"/>
      <c r="BK20" s="152">
        <f t="shared" ref="BK20" si="26">IF(F20=0," ",BB20+BH20)</f>
        <v>889.47074999999995</v>
      </c>
      <c r="BL20" s="152">
        <f t="shared" ref="BL20" si="27">IF(F20=0," ",BD20+BI20)</f>
        <v>889.47074999999995</v>
      </c>
      <c r="BN20" s="154">
        <v>891.7</v>
      </c>
      <c r="BO20" s="155">
        <v>0.05</v>
      </c>
      <c r="BP20" s="154">
        <f>BN20-BN20*BO20</f>
        <v>847.11500000000001</v>
      </c>
    </row>
    <row r="21" spans="2:68" s="147" customFormat="1">
      <c r="B21" s="141"/>
      <c r="C21" s="141"/>
      <c r="D21" s="142"/>
      <c r="E21" s="143"/>
      <c r="F21" s="144"/>
      <c r="G21" s="145"/>
      <c r="H21" s="145"/>
      <c r="AY21" s="148"/>
      <c r="AZ21" s="149"/>
      <c r="BA21" s="150"/>
      <c r="BB21" s="149"/>
      <c r="BC21" s="149"/>
      <c r="BD21" s="149"/>
      <c r="BE21" s="151"/>
      <c r="BF21" s="150"/>
      <c r="BG21" s="152"/>
      <c r="BH21" s="152"/>
      <c r="BI21" s="152"/>
      <c r="BJ21" s="153"/>
      <c r="BK21" s="152"/>
      <c r="BL21" s="152"/>
      <c r="BN21" s="154"/>
      <c r="BO21" s="155"/>
      <c r="BP21" s="154"/>
    </row>
    <row r="22" spans="2:68" s="147" customFormat="1" ht="27" customHeight="1">
      <c r="B22" s="141" t="s">
        <v>617</v>
      </c>
      <c r="C22" s="141"/>
      <c r="D22" s="142" t="s">
        <v>1209</v>
      </c>
      <c r="E22" s="143" t="s">
        <v>50</v>
      </c>
      <c r="F22" s="144">
        <v>1</v>
      </c>
      <c r="G22" s="145">
        <v>0</v>
      </c>
      <c r="H22" s="145" t="s">
        <v>1206</v>
      </c>
      <c r="AY22" s="148">
        <v>9482</v>
      </c>
      <c r="AZ22" s="149">
        <v>891.7</v>
      </c>
      <c r="BA22" s="150">
        <v>0.05</v>
      </c>
      <c r="BB22" s="149">
        <f t="shared" ref="BB22" si="28">IF(F22=0," ",AZ22-(AZ22*BA22))</f>
        <v>847.11500000000001</v>
      </c>
      <c r="BC22" s="149">
        <f t="shared" ref="BC22" si="29">IF(F22=0," ",AZ22*F22)</f>
        <v>891.7</v>
      </c>
      <c r="BD22" s="149">
        <f t="shared" ref="BD22" si="30">IF(F22=0," ",BC22-(BC22*BA22))</f>
        <v>847.11500000000001</v>
      </c>
      <c r="BE22" s="151"/>
      <c r="BF22" s="150">
        <v>0.05</v>
      </c>
      <c r="BG22" s="152"/>
      <c r="BH22" s="152">
        <f t="shared" ref="BH22" si="31">IF(F22=0," ",IF(BF22=0,BG22,BB22*BF22))</f>
        <v>42.35575</v>
      </c>
      <c r="BI22" s="152">
        <f t="shared" ref="BI22" si="32">IF(F22=0," ",IF(BF22=0,BG22*F22,BB22*BF22*F22))</f>
        <v>42.35575</v>
      </c>
      <c r="BJ22" s="153"/>
      <c r="BK22" s="152">
        <f t="shared" ref="BK22" si="33">IF(F22=0," ",BB22+BH22)</f>
        <v>889.47074999999995</v>
      </c>
      <c r="BL22" s="152">
        <f t="shared" ref="BL22" si="34">IF(F22=0," ",BD22+BI22)</f>
        <v>889.47074999999995</v>
      </c>
      <c r="BN22" s="154">
        <v>891.7</v>
      </c>
      <c r="BO22" s="155">
        <v>0.05</v>
      </c>
      <c r="BP22" s="154">
        <f>BN22-BN22*BO22</f>
        <v>847.11500000000001</v>
      </c>
    </row>
    <row r="23" spans="2:68" s="147" customFormat="1">
      <c r="B23" s="141"/>
      <c r="C23" s="141"/>
      <c r="D23" s="142"/>
      <c r="E23" s="143"/>
      <c r="F23" s="144"/>
      <c r="G23" s="145"/>
      <c r="H23" s="145"/>
      <c r="AY23" s="148"/>
      <c r="AZ23" s="149"/>
      <c r="BA23" s="150"/>
      <c r="BB23" s="149"/>
      <c r="BC23" s="149"/>
      <c r="BD23" s="149"/>
      <c r="BE23" s="151"/>
      <c r="BF23" s="150"/>
      <c r="BG23" s="152"/>
      <c r="BH23" s="152"/>
      <c r="BI23" s="152"/>
      <c r="BJ23" s="153"/>
      <c r="BK23" s="152"/>
      <c r="BL23" s="152"/>
      <c r="BN23" s="154"/>
      <c r="BO23" s="155"/>
      <c r="BP23" s="154"/>
    </row>
    <row r="24" spans="2:68" s="147" customFormat="1" ht="38.25">
      <c r="B24" s="141" t="s">
        <v>619</v>
      </c>
      <c r="C24" s="141"/>
      <c r="D24" s="142" t="s">
        <v>1210</v>
      </c>
      <c r="E24" s="143" t="s">
        <v>50</v>
      </c>
      <c r="F24" s="144">
        <v>1</v>
      </c>
      <c r="G24" s="145">
        <v>0</v>
      </c>
      <c r="H24" s="183">
        <f>IF(F24=0," ",F24*G24)</f>
        <v>0</v>
      </c>
      <c r="AY24" s="148">
        <v>9482</v>
      </c>
      <c r="AZ24" s="149">
        <v>891.7</v>
      </c>
      <c r="BA24" s="150">
        <v>0.05</v>
      </c>
      <c r="BB24" s="149">
        <f t="shared" ref="BB24" si="35">IF(F24=0," ",AZ24-(AZ24*BA24))</f>
        <v>847.11500000000001</v>
      </c>
      <c r="BC24" s="149">
        <f t="shared" ref="BC24" si="36">IF(F24=0," ",AZ24*F24)</f>
        <v>891.7</v>
      </c>
      <c r="BD24" s="149">
        <f t="shared" ref="BD24" si="37">IF(F24=0," ",BC24-(BC24*BA24))</f>
        <v>847.11500000000001</v>
      </c>
      <c r="BE24" s="151"/>
      <c r="BF24" s="150">
        <v>0.05</v>
      </c>
      <c r="BG24" s="152"/>
      <c r="BH24" s="152">
        <f t="shared" ref="BH24" si="38">IF(F24=0," ",IF(BF24=0,BG24,BB24*BF24))</f>
        <v>42.35575</v>
      </c>
      <c r="BI24" s="152">
        <f t="shared" ref="BI24" si="39">IF(F24=0," ",IF(BF24=0,BG24*F24,BB24*BF24*F24))</f>
        <v>42.35575</v>
      </c>
      <c r="BJ24" s="153"/>
      <c r="BK24" s="152">
        <f t="shared" ref="BK24" si="40">IF(F24=0," ",BB24+BH24)</f>
        <v>889.47074999999995</v>
      </c>
      <c r="BL24" s="152">
        <f t="shared" ref="BL24" si="41">IF(F24=0," ",BD24+BI24)</f>
        <v>889.47074999999995</v>
      </c>
      <c r="BN24" s="154">
        <v>891.7</v>
      </c>
      <c r="BO24" s="155">
        <v>0.05</v>
      </c>
      <c r="BP24" s="154">
        <f>BN24-BN24*BO24</f>
        <v>847.11500000000001</v>
      </c>
    </row>
    <row r="25" spans="2:68" s="147" customFormat="1">
      <c r="B25" s="141"/>
      <c r="C25" s="141"/>
      <c r="D25" s="142"/>
      <c r="E25" s="143"/>
      <c r="F25" s="144"/>
      <c r="G25" s="145"/>
      <c r="H25" s="146"/>
      <c r="AY25" s="148"/>
      <c r="AZ25" s="149"/>
      <c r="BA25" s="150"/>
      <c r="BB25" s="149"/>
      <c r="BC25" s="149"/>
      <c r="BD25" s="149"/>
      <c r="BE25" s="151"/>
      <c r="BF25" s="150"/>
      <c r="BG25" s="152"/>
      <c r="BH25" s="152"/>
      <c r="BI25" s="152"/>
      <c r="BJ25" s="153"/>
      <c r="BK25" s="152"/>
      <c r="BL25" s="152"/>
      <c r="BN25" s="154"/>
      <c r="BO25" s="155"/>
      <c r="BP25" s="154"/>
    </row>
    <row r="26" spans="2:68" s="147" customFormat="1" ht="38.25">
      <c r="B26" s="141" t="s">
        <v>621</v>
      </c>
      <c r="C26" s="141"/>
      <c r="D26" s="142" t="s">
        <v>1211</v>
      </c>
      <c r="E26" s="143" t="s">
        <v>50</v>
      </c>
      <c r="F26" s="144">
        <v>1</v>
      </c>
      <c r="G26" s="145">
        <v>0</v>
      </c>
      <c r="H26" s="183">
        <f>IF(F26=0," ",F26*G26)</f>
        <v>0</v>
      </c>
      <c r="AY26" s="148">
        <v>9482</v>
      </c>
      <c r="AZ26" s="149">
        <v>891.7</v>
      </c>
      <c r="BA26" s="150">
        <v>0.05</v>
      </c>
      <c r="BB26" s="149">
        <f t="shared" ref="BB26" si="42">IF(F26=0," ",AZ26-(AZ26*BA26))</f>
        <v>847.11500000000001</v>
      </c>
      <c r="BC26" s="149">
        <f t="shared" ref="BC26" si="43">IF(F26=0," ",AZ26*F26)</f>
        <v>891.7</v>
      </c>
      <c r="BD26" s="149">
        <f t="shared" ref="BD26" si="44">IF(F26=0," ",BC26-(BC26*BA26))</f>
        <v>847.11500000000001</v>
      </c>
      <c r="BE26" s="151"/>
      <c r="BF26" s="150">
        <v>0.05</v>
      </c>
      <c r="BG26" s="152"/>
      <c r="BH26" s="152">
        <f t="shared" ref="BH26" si="45">IF(F26=0," ",IF(BF26=0,BG26,BB26*BF26))</f>
        <v>42.35575</v>
      </c>
      <c r="BI26" s="152">
        <f t="shared" ref="BI26" si="46">IF(F26=0," ",IF(BF26=0,BG26*F26,BB26*BF26*F26))</f>
        <v>42.35575</v>
      </c>
      <c r="BJ26" s="153"/>
      <c r="BK26" s="152">
        <f t="shared" ref="BK26" si="47">IF(F26=0," ",BB26+BH26)</f>
        <v>889.47074999999995</v>
      </c>
      <c r="BL26" s="152">
        <f t="shared" ref="BL26" si="48">IF(F26=0," ",BD26+BI26)</f>
        <v>889.47074999999995</v>
      </c>
      <c r="BN26" s="154">
        <v>891.7</v>
      </c>
      <c r="BO26" s="155">
        <v>0.05</v>
      </c>
      <c r="BP26" s="154">
        <f>BN26-BN26*BO26</f>
        <v>847.11500000000001</v>
      </c>
    </row>
    <row r="27" spans="2:68" s="147" customFormat="1">
      <c r="B27" s="141"/>
      <c r="C27" s="141"/>
      <c r="D27" s="142"/>
      <c r="E27" s="143"/>
      <c r="F27" s="144"/>
      <c r="G27" s="145"/>
      <c r="H27" s="183"/>
      <c r="AY27" s="148"/>
      <c r="AZ27" s="149"/>
      <c r="BA27" s="150"/>
      <c r="BB27" s="149"/>
      <c r="BC27" s="149"/>
      <c r="BD27" s="149"/>
      <c r="BE27" s="151"/>
      <c r="BF27" s="150"/>
      <c r="BG27" s="152"/>
      <c r="BH27" s="152"/>
      <c r="BI27" s="152"/>
      <c r="BJ27" s="153"/>
      <c r="BK27" s="152"/>
      <c r="BL27" s="152"/>
      <c r="BN27" s="154"/>
      <c r="BO27" s="155"/>
      <c r="BP27" s="154"/>
    </row>
    <row r="28" spans="2:68" s="147" customFormat="1" ht="25.5">
      <c r="B28" s="141" t="s">
        <v>623</v>
      </c>
      <c r="C28" s="141"/>
      <c r="D28" s="142" t="s">
        <v>1212</v>
      </c>
      <c r="E28" s="143" t="s">
        <v>50</v>
      </c>
      <c r="F28" s="144">
        <v>1</v>
      </c>
      <c r="G28" s="145">
        <v>0</v>
      </c>
      <c r="H28" s="183">
        <f>IF(F28=0," ",F28*G28)</f>
        <v>0</v>
      </c>
      <c r="AY28" s="148">
        <v>9482</v>
      </c>
      <c r="AZ28" s="149">
        <v>891.7</v>
      </c>
      <c r="BA28" s="150">
        <v>0.05</v>
      </c>
      <c r="BB28" s="149">
        <f t="shared" ref="BB28" si="49">IF(F28=0," ",AZ28-(AZ28*BA28))</f>
        <v>847.11500000000001</v>
      </c>
      <c r="BC28" s="149">
        <f t="shared" ref="BC28" si="50">IF(F28=0," ",AZ28*F28)</f>
        <v>891.7</v>
      </c>
      <c r="BD28" s="149">
        <f t="shared" ref="BD28" si="51">IF(F28=0," ",BC28-(BC28*BA28))</f>
        <v>847.11500000000001</v>
      </c>
      <c r="BE28" s="151"/>
      <c r="BF28" s="150">
        <v>0.05</v>
      </c>
      <c r="BG28" s="152"/>
      <c r="BH28" s="152">
        <f t="shared" ref="BH28" si="52">IF(F28=0," ",IF(BF28=0,BG28,BB28*BF28))</f>
        <v>42.35575</v>
      </c>
      <c r="BI28" s="152">
        <f t="shared" ref="BI28" si="53">IF(F28=0," ",IF(BF28=0,BG28*F28,BB28*BF28*F28))</f>
        <v>42.35575</v>
      </c>
      <c r="BJ28" s="153"/>
      <c r="BK28" s="152">
        <f t="shared" ref="BK28" si="54">IF(F28=0," ",BB28+BH28)</f>
        <v>889.47074999999995</v>
      </c>
      <c r="BL28" s="152">
        <f t="shared" ref="BL28" si="55">IF(F28=0," ",BD28+BI28)</f>
        <v>889.47074999999995</v>
      </c>
      <c r="BN28" s="154">
        <v>891.7</v>
      </c>
      <c r="BO28" s="155">
        <v>0.05</v>
      </c>
      <c r="BP28" s="154">
        <f>BN28-BN28*BO28</f>
        <v>847.11500000000001</v>
      </c>
    </row>
    <row r="29" spans="2:68" s="147" customFormat="1">
      <c r="B29" s="141"/>
      <c r="C29" s="141"/>
      <c r="D29" s="142"/>
      <c r="E29" s="143"/>
      <c r="F29" s="144"/>
      <c r="G29" s="145"/>
      <c r="H29" s="146"/>
      <c r="AY29" s="148"/>
      <c r="AZ29" s="149"/>
      <c r="BA29" s="150"/>
      <c r="BB29" s="149"/>
      <c r="BC29" s="149"/>
      <c r="BD29" s="149"/>
      <c r="BE29" s="151"/>
      <c r="BF29" s="150"/>
      <c r="BG29" s="152"/>
      <c r="BH29" s="152"/>
      <c r="BI29" s="152"/>
      <c r="BJ29" s="153"/>
      <c r="BK29" s="152"/>
      <c r="BL29" s="152"/>
      <c r="BN29" s="154"/>
      <c r="BO29" s="155"/>
      <c r="BP29" s="154"/>
    </row>
    <row r="30" spans="2:68" s="147" customFormat="1" ht="25.5">
      <c r="B30" s="141" t="s">
        <v>625</v>
      </c>
      <c r="C30" s="141"/>
      <c r="D30" s="142" t="s">
        <v>1213</v>
      </c>
      <c r="E30" s="143" t="s">
        <v>50</v>
      </c>
      <c r="F30" s="144">
        <v>1</v>
      </c>
      <c r="G30" s="145">
        <v>0</v>
      </c>
      <c r="H30" s="183">
        <f>IF(F30=0," ",F30*G30)</f>
        <v>0</v>
      </c>
      <c r="AY30" s="148">
        <v>9482</v>
      </c>
      <c r="AZ30" s="149">
        <v>891.7</v>
      </c>
      <c r="BA30" s="150">
        <v>0.05</v>
      </c>
      <c r="BB30" s="149">
        <f t="shared" ref="BB30" si="56">IF(F30=0," ",AZ30-(AZ30*BA30))</f>
        <v>847.11500000000001</v>
      </c>
      <c r="BC30" s="149">
        <f t="shared" ref="BC30" si="57">IF(F30=0," ",AZ30*F30)</f>
        <v>891.7</v>
      </c>
      <c r="BD30" s="149">
        <f t="shared" ref="BD30" si="58">IF(F30=0," ",BC30-(BC30*BA30))</f>
        <v>847.11500000000001</v>
      </c>
      <c r="BE30" s="151"/>
      <c r="BF30" s="150">
        <v>0.05</v>
      </c>
      <c r="BG30" s="152"/>
      <c r="BH30" s="152">
        <f t="shared" ref="BH30" si="59">IF(F30=0," ",IF(BF30=0,BG30,BB30*BF30))</f>
        <v>42.35575</v>
      </c>
      <c r="BI30" s="152">
        <f t="shared" ref="BI30" si="60">IF(F30=0," ",IF(BF30=0,BG30*F30,BB30*BF30*F30))</f>
        <v>42.35575</v>
      </c>
      <c r="BJ30" s="153"/>
      <c r="BK30" s="152">
        <f t="shared" ref="BK30" si="61">IF(F30=0," ",BB30+BH30)</f>
        <v>889.47074999999995</v>
      </c>
      <c r="BL30" s="152">
        <f t="shared" ref="BL30" si="62">IF(F30=0," ",BD30+BI30)</f>
        <v>889.47074999999995</v>
      </c>
      <c r="BN30" s="154">
        <v>891.7</v>
      </c>
      <c r="BO30" s="155">
        <v>0.05</v>
      </c>
      <c r="BP30" s="154">
        <f>BN30-BN30*BO30</f>
        <v>847.11500000000001</v>
      </c>
    </row>
    <row r="31" spans="2:68" s="147" customFormat="1">
      <c r="B31" s="141"/>
      <c r="C31" s="141"/>
      <c r="D31" s="142"/>
      <c r="E31" s="143"/>
      <c r="F31" s="144"/>
      <c r="G31" s="145"/>
      <c r="H31" s="146"/>
      <c r="AY31" s="148"/>
      <c r="AZ31" s="149"/>
      <c r="BA31" s="150"/>
      <c r="BB31" s="149"/>
      <c r="BC31" s="149"/>
      <c r="BD31" s="149"/>
      <c r="BE31" s="151"/>
      <c r="BF31" s="150"/>
      <c r="BG31" s="152"/>
      <c r="BH31" s="152"/>
      <c r="BI31" s="152"/>
      <c r="BJ31" s="153"/>
      <c r="BK31" s="152"/>
      <c r="BL31" s="152"/>
      <c r="BN31" s="154"/>
      <c r="BO31" s="155"/>
      <c r="BP31" s="154"/>
    </row>
    <row r="32" spans="2:68" s="147" customFormat="1" ht="25.5">
      <c r="B32" s="141" t="s">
        <v>627</v>
      </c>
      <c r="C32" s="141"/>
      <c r="D32" s="142" t="s">
        <v>1214</v>
      </c>
      <c r="E32" s="143" t="s">
        <v>50</v>
      </c>
      <c r="F32" s="144">
        <v>1</v>
      </c>
      <c r="G32" s="145">
        <v>0</v>
      </c>
      <c r="H32" s="183">
        <f>IF(F32=0," ",F32*G32)</f>
        <v>0</v>
      </c>
      <c r="AY32" s="148">
        <v>9482</v>
      </c>
      <c r="AZ32" s="149">
        <v>891.7</v>
      </c>
      <c r="BA32" s="150">
        <v>0.05</v>
      </c>
      <c r="BB32" s="149">
        <f t="shared" ref="BB32" si="63">IF(F32=0," ",AZ32-(AZ32*BA32))</f>
        <v>847.11500000000001</v>
      </c>
      <c r="BC32" s="149">
        <f t="shared" ref="BC32" si="64">IF(F32=0," ",AZ32*F32)</f>
        <v>891.7</v>
      </c>
      <c r="BD32" s="149">
        <f t="shared" ref="BD32" si="65">IF(F32=0," ",BC32-(BC32*BA32))</f>
        <v>847.11500000000001</v>
      </c>
      <c r="BE32" s="151"/>
      <c r="BF32" s="150">
        <v>0.05</v>
      </c>
      <c r="BG32" s="152"/>
      <c r="BH32" s="152">
        <f t="shared" ref="BH32" si="66">IF(F32=0," ",IF(BF32=0,BG32,BB32*BF32))</f>
        <v>42.35575</v>
      </c>
      <c r="BI32" s="152">
        <f t="shared" ref="BI32" si="67">IF(F32=0," ",IF(BF32=0,BG32*F32,BB32*BF32*F32))</f>
        <v>42.35575</v>
      </c>
      <c r="BJ32" s="153"/>
      <c r="BK32" s="152">
        <f t="shared" ref="BK32" si="68">IF(F32=0," ",BB32+BH32)</f>
        <v>889.47074999999995</v>
      </c>
      <c r="BL32" s="152">
        <f t="shared" ref="BL32" si="69">IF(F32=0," ",BD32+BI32)</f>
        <v>889.47074999999995</v>
      </c>
      <c r="BN32" s="154">
        <v>891.7</v>
      </c>
      <c r="BO32" s="155">
        <v>0.05</v>
      </c>
      <c r="BP32" s="154">
        <f>BN32-BN32*BO32</f>
        <v>847.11500000000001</v>
      </c>
    </row>
    <row r="33" spans="2:68" s="147" customFormat="1">
      <c r="B33" s="141"/>
      <c r="C33" s="141"/>
      <c r="D33" s="142"/>
      <c r="E33" s="143"/>
      <c r="F33" s="144"/>
      <c r="G33" s="145"/>
      <c r="H33" s="146"/>
      <c r="AY33" s="148"/>
      <c r="AZ33" s="149"/>
      <c r="BA33" s="150"/>
      <c r="BB33" s="149"/>
      <c r="BC33" s="149"/>
      <c r="BD33" s="149"/>
      <c r="BE33" s="151"/>
      <c r="BF33" s="150"/>
      <c r="BG33" s="152"/>
      <c r="BH33" s="152"/>
      <c r="BI33" s="152"/>
      <c r="BJ33" s="153"/>
      <c r="BK33" s="152"/>
      <c r="BL33" s="152"/>
      <c r="BN33" s="154"/>
      <c r="BO33" s="155"/>
      <c r="BP33" s="154"/>
    </row>
    <row r="34" spans="2:68" s="147" customFormat="1" ht="89.25">
      <c r="B34" s="141" t="s">
        <v>629</v>
      </c>
      <c r="C34" s="141"/>
      <c r="D34" s="142" t="s">
        <v>1215</v>
      </c>
      <c r="E34" s="143" t="s">
        <v>50</v>
      </c>
      <c r="F34" s="144">
        <v>1</v>
      </c>
      <c r="G34" s="145">
        <v>0</v>
      </c>
      <c r="H34" s="146" t="str">
        <f>IF(G34=0," ",F34*G34)</f>
        <v xml:space="preserve"> </v>
      </c>
      <c r="AY34" s="148">
        <v>9482</v>
      </c>
      <c r="AZ34" s="149">
        <v>891.7</v>
      </c>
      <c r="BA34" s="150">
        <v>0.05</v>
      </c>
      <c r="BB34" s="149">
        <f t="shared" ref="BB34:BB97" si="70">IF(F34=0," ",AZ34-(AZ34*BA34))</f>
        <v>847.11500000000001</v>
      </c>
      <c r="BC34" s="149">
        <f t="shared" ref="BC34:BC97" si="71">IF(F34=0," ",AZ34*F34)</f>
        <v>891.7</v>
      </c>
      <c r="BD34" s="149">
        <f t="shared" ref="BD34:BD97" si="72">IF(F34=0," ",BC34-(BC34*BA34))</f>
        <v>847.11500000000001</v>
      </c>
      <c r="BE34" s="151"/>
      <c r="BF34" s="150">
        <v>0.05</v>
      </c>
      <c r="BG34" s="152"/>
      <c r="BH34" s="152">
        <f t="shared" ref="BH34:BH97" si="73">IF(F34=0," ",IF(BF34=0,BG34,BB34*BF34))</f>
        <v>42.35575</v>
      </c>
      <c r="BI34" s="152">
        <f t="shared" ref="BI34:BI97" si="74">IF(F34=0," ",IF(BF34=0,BG34*F34,BB34*BF34*F34))</f>
        <v>42.35575</v>
      </c>
      <c r="BJ34" s="153"/>
      <c r="BK34" s="152">
        <f t="shared" ref="BK34:BK97" si="75">IF(F34=0," ",BB34+BH34)</f>
        <v>889.47074999999995</v>
      </c>
      <c r="BL34" s="152">
        <f t="shared" ref="BL34:BL97" si="76">IF(F34=0," ",BD34+BI34)</f>
        <v>889.47074999999995</v>
      </c>
      <c r="BN34" s="154">
        <v>891.7</v>
      </c>
      <c r="BO34" s="155">
        <v>0.05</v>
      </c>
      <c r="BP34" s="154">
        <f>BN34-BN34*BO34</f>
        <v>847.11500000000001</v>
      </c>
    </row>
    <row r="35" spans="2:68" s="157" customFormat="1">
      <c r="B35" s="156"/>
      <c r="C35" s="156"/>
      <c r="E35" s="158"/>
      <c r="F35" s="159"/>
      <c r="G35" s="160" t="s">
        <v>507</v>
      </c>
      <c r="H35" s="161"/>
      <c r="AY35" s="151"/>
      <c r="AZ35" s="149"/>
      <c r="BA35" s="150"/>
      <c r="BB35" s="149" t="str">
        <f t="shared" si="70"/>
        <v xml:space="preserve"> </v>
      </c>
      <c r="BC35" s="149" t="str">
        <f t="shared" si="71"/>
        <v xml:space="preserve"> </v>
      </c>
      <c r="BD35" s="149" t="str">
        <f t="shared" si="72"/>
        <v xml:space="preserve"> </v>
      </c>
      <c r="BE35" s="151"/>
      <c r="BF35" s="150"/>
      <c r="BG35" s="152"/>
      <c r="BH35" s="152" t="str">
        <f t="shared" si="73"/>
        <v xml:space="preserve"> </v>
      </c>
      <c r="BI35" s="152" t="str">
        <f t="shared" si="74"/>
        <v xml:space="preserve"> </v>
      </c>
      <c r="BJ35" s="153"/>
      <c r="BK35" s="152" t="str">
        <f t="shared" si="75"/>
        <v xml:space="preserve"> </v>
      </c>
      <c r="BL35" s="152" t="str">
        <f t="shared" si="76"/>
        <v xml:space="preserve"> </v>
      </c>
    </row>
    <row r="36" spans="2:68" s="157" customFormat="1">
      <c r="B36" s="156"/>
      <c r="C36" s="156"/>
      <c r="D36" s="157" t="s">
        <v>508</v>
      </c>
      <c r="E36" s="158"/>
      <c r="F36" s="159"/>
      <c r="G36" s="160" t="s">
        <v>507</v>
      </c>
      <c r="H36" s="161"/>
      <c r="AY36" s="151"/>
      <c r="AZ36" s="149"/>
      <c r="BA36" s="150"/>
      <c r="BB36" s="149" t="str">
        <f t="shared" si="70"/>
        <v xml:space="preserve"> </v>
      </c>
      <c r="BC36" s="149" t="str">
        <f t="shared" si="71"/>
        <v xml:space="preserve"> </v>
      </c>
      <c r="BD36" s="149" t="str">
        <f t="shared" si="72"/>
        <v xml:space="preserve"> </v>
      </c>
      <c r="BE36" s="151"/>
      <c r="BF36" s="150"/>
      <c r="BG36" s="152"/>
      <c r="BH36" s="152" t="str">
        <f t="shared" si="73"/>
        <v xml:space="preserve"> </v>
      </c>
      <c r="BI36" s="152" t="str">
        <f t="shared" si="74"/>
        <v xml:space="preserve"> </v>
      </c>
      <c r="BJ36" s="153"/>
      <c r="BK36" s="152" t="str">
        <f t="shared" si="75"/>
        <v xml:space="preserve"> </v>
      </c>
      <c r="BL36" s="152" t="str">
        <f t="shared" si="76"/>
        <v xml:space="preserve"> </v>
      </c>
    </row>
    <row r="37" spans="2:68" s="167" customFormat="1" ht="51">
      <c r="C37" s="162" t="s">
        <v>509</v>
      </c>
      <c r="D37" s="163" t="s">
        <v>510</v>
      </c>
      <c r="E37" s="164" t="s">
        <v>19</v>
      </c>
      <c r="F37" s="165">
        <v>1</v>
      </c>
      <c r="G37" s="166" t="s">
        <v>507</v>
      </c>
      <c r="H37" s="161"/>
      <c r="AY37" s="148" t="s">
        <v>511</v>
      </c>
      <c r="AZ37" s="149">
        <v>70.290000000000006</v>
      </c>
      <c r="BA37" s="150">
        <v>0.1</v>
      </c>
      <c r="BB37" s="149">
        <f>IF(F37=0," ",AZ37-(AZ37*BA37))</f>
        <v>63.261000000000003</v>
      </c>
      <c r="BC37" s="149">
        <f>IF(F37=0," ",AZ37*F37)</f>
        <v>70.290000000000006</v>
      </c>
      <c r="BD37" s="149">
        <f>IF(F37=0," ",BC37-(BC37*BA37))</f>
        <v>63.261000000000003</v>
      </c>
      <c r="BE37" s="168"/>
      <c r="BF37" s="150"/>
      <c r="BG37" s="152"/>
      <c r="BH37" s="152">
        <f>IF(F37=0," ",IF(BF37=0,BG37,BB37*BF37))</f>
        <v>0</v>
      </c>
      <c r="BI37" s="152">
        <f>IF(F37=0," ",IF(BF37=0,BG37*F37,BB37*BF37*F37))</f>
        <v>0</v>
      </c>
      <c r="BJ37" s="169"/>
      <c r="BK37" s="152">
        <f>IF(F37=0," ",BB37+BH37)</f>
        <v>63.261000000000003</v>
      </c>
      <c r="BL37" s="152">
        <f>IF(F37=0," ",BD37+BI37)</f>
        <v>63.261000000000003</v>
      </c>
    </row>
    <row r="38" spans="2:68" s="167" customFormat="1" ht="38.25">
      <c r="C38" s="162" t="s">
        <v>509</v>
      </c>
      <c r="D38" s="163" t="s">
        <v>512</v>
      </c>
      <c r="E38" s="164" t="s">
        <v>19</v>
      </c>
      <c r="F38" s="165">
        <v>1</v>
      </c>
      <c r="G38" s="166" t="s">
        <v>507</v>
      </c>
      <c r="H38" s="161"/>
      <c r="AY38" s="148" t="s">
        <v>511</v>
      </c>
      <c r="AZ38" s="149">
        <v>201.1</v>
      </c>
      <c r="BA38" s="150">
        <v>0.1</v>
      </c>
      <c r="BB38" s="149">
        <f t="shared" si="70"/>
        <v>180.99</v>
      </c>
      <c r="BC38" s="149">
        <f t="shared" si="71"/>
        <v>201.1</v>
      </c>
      <c r="BD38" s="149">
        <f t="shared" si="72"/>
        <v>180.99</v>
      </c>
      <c r="BE38" s="168"/>
      <c r="BF38" s="150"/>
      <c r="BG38" s="152"/>
      <c r="BH38" s="152">
        <f t="shared" si="73"/>
        <v>0</v>
      </c>
      <c r="BI38" s="152">
        <f t="shared" si="74"/>
        <v>0</v>
      </c>
      <c r="BJ38" s="169"/>
      <c r="BK38" s="152">
        <f t="shared" si="75"/>
        <v>180.99</v>
      </c>
      <c r="BL38" s="152">
        <f t="shared" si="76"/>
        <v>180.99</v>
      </c>
    </row>
    <row r="39" spans="2:68" s="167" customFormat="1" ht="25.5">
      <c r="C39" s="162" t="s">
        <v>509</v>
      </c>
      <c r="D39" s="163" t="s">
        <v>513</v>
      </c>
      <c r="E39" s="164" t="s">
        <v>19</v>
      </c>
      <c r="F39" s="165">
        <v>1</v>
      </c>
      <c r="G39" s="166" t="s">
        <v>507</v>
      </c>
      <c r="H39" s="161"/>
      <c r="AY39" s="148" t="s">
        <v>511</v>
      </c>
      <c r="AZ39" s="149">
        <v>364</v>
      </c>
      <c r="BA39" s="150">
        <v>0.15</v>
      </c>
      <c r="BB39" s="149">
        <f t="shared" si="70"/>
        <v>309.39999999999998</v>
      </c>
      <c r="BC39" s="149">
        <f t="shared" si="71"/>
        <v>364</v>
      </c>
      <c r="BD39" s="149">
        <f t="shared" si="72"/>
        <v>309.39999999999998</v>
      </c>
      <c r="BE39" s="168"/>
      <c r="BF39" s="150"/>
      <c r="BG39" s="152"/>
      <c r="BH39" s="152">
        <f t="shared" si="73"/>
        <v>0</v>
      </c>
      <c r="BI39" s="152">
        <f t="shared" si="74"/>
        <v>0</v>
      </c>
      <c r="BJ39" s="169"/>
      <c r="BK39" s="152">
        <f t="shared" si="75"/>
        <v>309.39999999999998</v>
      </c>
      <c r="BL39" s="152">
        <f t="shared" si="76"/>
        <v>309.39999999999998</v>
      </c>
    </row>
    <row r="40" spans="2:68" s="167" customFormat="1" ht="38.25">
      <c r="C40" s="162" t="s">
        <v>509</v>
      </c>
      <c r="D40" s="163" t="s">
        <v>514</v>
      </c>
      <c r="E40" s="164" t="s">
        <v>50</v>
      </c>
      <c r="F40" s="165">
        <v>1</v>
      </c>
      <c r="G40" s="166" t="s">
        <v>507</v>
      </c>
      <c r="H40" s="161"/>
      <c r="AY40" s="148" t="s">
        <v>511</v>
      </c>
      <c r="AZ40" s="149">
        <v>107.62</v>
      </c>
      <c r="BA40" s="150">
        <v>0.1</v>
      </c>
      <c r="BB40" s="149">
        <f t="shared" si="70"/>
        <v>96.858000000000004</v>
      </c>
      <c r="BC40" s="149">
        <f t="shared" si="71"/>
        <v>107.62</v>
      </c>
      <c r="BD40" s="149">
        <f t="shared" si="72"/>
        <v>96.858000000000004</v>
      </c>
      <c r="BE40" s="168"/>
      <c r="BF40" s="150"/>
      <c r="BG40" s="152"/>
      <c r="BH40" s="152">
        <f t="shared" si="73"/>
        <v>0</v>
      </c>
      <c r="BI40" s="152">
        <f t="shared" si="74"/>
        <v>0</v>
      </c>
      <c r="BJ40" s="169"/>
      <c r="BK40" s="152">
        <f t="shared" si="75"/>
        <v>96.858000000000004</v>
      </c>
      <c r="BL40" s="152">
        <f t="shared" si="76"/>
        <v>96.858000000000004</v>
      </c>
    </row>
    <row r="41" spans="2:68" s="167" customFormat="1">
      <c r="C41" s="162" t="s">
        <v>509</v>
      </c>
      <c r="D41" s="170" t="s">
        <v>515</v>
      </c>
      <c r="E41" s="164" t="s">
        <v>19</v>
      </c>
      <c r="F41" s="165">
        <v>1</v>
      </c>
      <c r="G41" s="166" t="s">
        <v>507</v>
      </c>
      <c r="H41" s="161"/>
      <c r="AY41" s="148" t="s">
        <v>511</v>
      </c>
      <c r="AZ41" s="149">
        <v>197</v>
      </c>
      <c r="BA41" s="150">
        <v>0.1</v>
      </c>
      <c r="BB41" s="149">
        <f t="shared" si="70"/>
        <v>177.3</v>
      </c>
      <c r="BC41" s="149">
        <f t="shared" si="71"/>
        <v>197</v>
      </c>
      <c r="BD41" s="149">
        <f t="shared" si="72"/>
        <v>177.3</v>
      </c>
      <c r="BE41" s="168"/>
      <c r="BF41" s="150"/>
      <c r="BG41" s="152"/>
      <c r="BH41" s="152">
        <f t="shared" si="73"/>
        <v>0</v>
      </c>
      <c r="BI41" s="152">
        <f t="shared" si="74"/>
        <v>0</v>
      </c>
      <c r="BJ41" s="169"/>
      <c r="BK41" s="152">
        <f t="shared" si="75"/>
        <v>177.3</v>
      </c>
      <c r="BL41" s="152">
        <f t="shared" si="76"/>
        <v>177.3</v>
      </c>
    </row>
    <row r="42" spans="2:68" s="167" customFormat="1">
      <c r="C42" s="171"/>
      <c r="D42" s="170" t="s">
        <v>516</v>
      </c>
      <c r="E42" s="164"/>
      <c r="F42" s="165"/>
      <c r="G42" s="166" t="s">
        <v>507</v>
      </c>
      <c r="H42" s="161"/>
      <c r="AY42" s="148"/>
      <c r="AZ42" s="149"/>
      <c r="BA42" s="150"/>
      <c r="BB42" s="149" t="str">
        <f t="shared" si="70"/>
        <v xml:space="preserve"> </v>
      </c>
      <c r="BC42" s="149" t="str">
        <f t="shared" si="71"/>
        <v xml:space="preserve"> </v>
      </c>
      <c r="BD42" s="149" t="str">
        <f t="shared" si="72"/>
        <v xml:space="preserve"> </v>
      </c>
      <c r="BE42" s="168"/>
      <c r="BF42" s="150"/>
      <c r="BG42" s="152"/>
      <c r="BH42" s="152" t="str">
        <f t="shared" si="73"/>
        <v xml:space="preserve"> </v>
      </c>
      <c r="BI42" s="152" t="str">
        <f t="shared" si="74"/>
        <v xml:space="preserve"> </v>
      </c>
      <c r="BJ42" s="169"/>
      <c r="BK42" s="152" t="str">
        <f t="shared" si="75"/>
        <v xml:space="preserve"> </v>
      </c>
      <c r="BL42" s="152" t="str">
        <f t="shared" si="76"/>
        <v xml:space="preserve"> </v>
      </c>
    </row>
    <row r="43" spans="2:68" s="167" customFormat="1">
      <c r="C43" s="171"/>
      <c r="D43" s="170" t="s">
        <v>517</v>
      </c>
      <c r="E43" s="164"/>
      <c r="F43" s="165"/>
      <c r="G43" s="166" t="s">
        <v>507</v>
      </c>
      <c r="H43" s="161"/>
      <c r="AY43" s="148"/>
      <c r="AZ43" s="149"/>
      <c r="BA43" s="150"/>
      <c r="BB43" s="149" t="str">
        <f t="shared" si="70"/>
        <v xml:space="preserve"> </v>
      </c>
      <c r="BC43" s="149" t="str">
        <f t="shared" si="71"/>
        <v xml:space="preserve"> </v>
      </c>
      <c r="BD43" s="149" t="str">
        <f t="shared" si="72"/>
        <v xml:space="preserve"> </v>
      </c>
      <c r="BE43" s="168"/>
      <c r="BF43" s="150"/>
      <c r="BG43" s="152"/>
      <c r="BH43" s="152" t="str">
        <f t="shared" si="73"/>
        <v xml:space="preserve"> </v>
      </c>
      <c r="BI43" s="152" t="str">
        <f t="shared" si="74"/>
        <v xml:space="preserve"> </v>
      </c>
      <c r="BJ43" s="169"/>
      <c r="BK43" s="152" t="str">
        <f t="shared" si="75"/>
        <v xml:space="preserve"> </v>
      </c>
      <c r="BL43" s="152" t="str">
        <f t="shared" si="76"/>
        <v xml:space="preserve"> </v>
      </c>
    </row>
    <row r="44" spans="2:68" s="167" customFormat="1">
      <c r="C44" s="171"/>
      <c r="D44" s="170" t="s">
        <v>518</v>
      </c>
      <c r="E44" s="164"/>
      <c r="F44" s="165"/>
      <c r="G44" s="166" t="s">
        <v>507</v>
      </c>
      <c r="H44" s="161"/>
      <c r="AY44" s="148"/>
      <c r="AZ44" s="149"/>
      <c r="BA44" s="150"/>
      <c r="BB44" s="149" t="str">
        <f t="shared" si="70"/>
        <v xml:space="preserve"> </v>
      </c>
      <c r="BC44" s="149" t="str">
        <f t="shared" si="71"/>
        <v xml:space="preserve"> </v>
      </c>
      <c r="BD44" s="149" t="str">
        <f t="shared" si="72"/>
        <v xml:space="preserve"> </v>
      </c>
      <c r="BE44" s="168"/>
      <c r="BF44" s="150"/>
      <c r="BG44" s="152"/>
      <c r="BH44" s="152" t="str">
        <f t="shared" si="73"/>
        <v xml:space="preserve"> </v>
      </c>
      <c r="BI44" s="152" t="str">
        <f t="shared" si="74"/>
        <v xml:space="preserve"> </v>
      </c>
      <c r="BJ44" s="169"/>
      <c r="BK44" s="152" t="str">
        <f t="shared" si="75"/>
        <v xml:space="preserve"> </v>
      </c>
      <c r="BL44" s="152" t="str">
        <f t="shared" si="76"/>
        <v xml:space="preserve"> </v>
      </c>
    </row>
    <row r="45" spans="2:68" s="167" customFormat="1">
      <c r="C45" s="171"/>
      <c r="D45" s="170" t="s">
        <v>519</v>
      </c>
      <c r="E45" s="164"/>
      <c r="F45" s="165"/>
      <c r="G45" s="166" t="s">
        <v>507</v>
      </c>
      <c r="H45" s="161"/>
      <c r="AY45" s="148"/>
      <c r="AZ45" s="149"/>
      <c r="BA45" s="150"/>
      <c r="BB45" s="149" t="str">
        <f t="shared" si="70"/>
        <v xml:space="preserve"> </v>
      </c>
      <c r="BC45" s="149" t="str">
        <f t="shared" si="71"/>
        <v xml:space="preserve"> </v>
      </c>
      <c r="BD45" s="149" t="str">
        <f t="shared" si="72"/>
        <v xml:space="preserve"> </v>
      </c>
      <c r="BE45" s="168"/>
      <c r="BF45" s="150"/>
      <c r="BG45" s="152"/>
      <c r="BH45" s="152" t="str">
        <f t="shared" si="73"/>
        <v xml:space="preserve"> </v>
      </c>
      <c r="BI45" s="152" t="str">
        <f t="shared" si="74"/>
        <v xml:space="preserve"> </v>
      </c>
      <c r="BJ45" s="169"/>
      <c r="BK45" s="152" t="str">
        <f t="shared" si="75"/>
        <v xml:space="preserve"> </v>
      </c>
      <c r="BL45" s="152" t="str">
        <f t="shared" si="76"/>
        <v xml:space="preserve"> </v>
      </c>
    </row>
    <row r="46" spans="2:68" s="167" customFormat="1">
      <c r="C46" s="171"/>
      <c r="D46" s="170" t="s">
        <v>520</v>
      </c>
      <c r="E46" s="164"/>
      <c r="F46" s="165"/>
      <c r="G46" s="166" t="s">
        <v>507</v>
      </c>
      <c r="H46" s="161"/>
      <c r="AY46" s="148"/>
      <c r="AZ46" s="149"/>
      <c r="BA46" s="150"/>
      <c r="BB46" s="149" t="str">
        <f t="shared" si="70"/>
        <v xml:space="preserve"> </v>
      </c>
      <c r="BC46" s="149" t="str">
        <f t="shared" si="71"/>
        <v xml:space="preserve"> </v>
      </c>
      <c r="BD46" s="149" t="str">
        <f t="shared" si="72"/>
        <v xml:space="preserve"> </v>
      </c>
      <c r="BE46" s="168"/>
      <c r="BF46" s="150"/>
      <c r="BG46" s="152"/>
      <c r="BH46" s="152" t="str">
        <f t="shared" si="73"/>
        <v xml:space="preserve"> </v>
      </c>
      <c r="BI46" s="152" t="str">
        <f t="shared" si="74"/>
        <v xml:space="preserve"> </v>
      </c>
      <c r="BJ46" s="169"/>
      <c r="BK46" s="152" t="str">
        <f t="shared" si="75"/>
        <v xml:space="preserve"> </v>
      </c>
      <c r="BL46" s="152" t="str">
        <f t="shared" si="76"/>
        <v xml:space="preserve"> </v>
      </c>
    </row>
    <row r="47" spans="2:68" s="167" customFormat="1">
      <c r="C47" s="171"/>
      <c r="D47" s="170" t="s">
        <v>521</v>
      </c>
      <c r="E47" s="164"/>
      <c r="F47" s="165"/>
      <c r="G47" s="166" t="s">
        <v>507</v>
      </c>
      <c r="H47" s="161"/>
      <c r="AY47" s="148"/>
      <c r="AZ47" s="149"/>
      <c r="BA47" s="150"/>
      <c r="BB47" s="149" t="str">
        <f t="shared" si="70"/>
        <v xml:space="preserve"> </v>
      </c>
      <c r="BC47" s="149" t="str">
        <f t="shared" si="71"/>
        <v xml:space="preserve"> </v>
      </c>
      <c r="BD47" s="149" t="str">
        <f t="shared" si="72"/>
        <v xml:space="preserve"> </v>
      </c>
      <c r="BE47" s="168"/>
      <c r="BF47" s="150"/>
      <c r="BG47" s="152"/>
      <c r="BH47" s="152" t="str">
        <f t="shared" si="73"/>
        <v xml:space="preserve"> </v>
      </c>
      <c r="BI47" s="152" t="str">
        <f t="shared" si="74"/>
        <v xml:space="preserve"> </v>
      </c>
      <c r="BJ47" s="169"/>
      <c r="BK47" s="152" t="str">
        <f t="shared" si="75"/>
        <v xml:space="preserve"> </v>
      </c>
      <c r="BL47" s="152" t="str">
        <f t="shared" si="76"/>
        <v xml:space="preserve"> </v>
      </c>
    </row>
    <row r="48" spans="2:68" s="167" customFormat="1">
      <c r="C48" s="171"/>
      <c r="D48" s="170" t="s">
        <v>522</v>
      </c>
      <c r="E48" s="164"/>
      <c r="F48" s="165"/>
      <c r="G48" s="166" t="s">
        <v>507</v>
      </c>
      <c r="H48" s="161"/>
      <c r="AY48" s="148"/>
      <c r="AZ48" s="149"/>
      <c r="BA48" s="150"/>
      <c r="BB48" s="149" t="str">
        <f t="shared" si="70"/>
        <v xml:space="preserve"> </v>
      </c>
      <c r="BC48" s="149" t="str">
        <f t="shared" si="71"/>
        <v xml:space="preserve"> </v>
      </c>
      <c r="BD48" s="149" t="str">
        <f t="shared" si="72"/>
        <v xml:space="preserve"> </v>
      </c>
      <c r="BE48" s="168"/>
      <c r="BF48" s="150"/>
      <c r="BG48" s="152"/>
      <c r="BH48" s="152" t="str">
        <f t="shared" si="73"/>
        <v xml:space="preserve"> </v>
      </c>
      <c r="BI48" s="152" t="str">
        <f t="shared" si="74"/>
        <v xml:space="preserve"> </v>
      </c>
      <c r="BJ48" s="169"/>
      <c r="BK48" s="152" t="str">
        <f t="shared" si="75"/>
        <v xml:space="preserve"> </v>
      </c>
      <c r="BL48" s="152" t="str">
        <f t="shared" si="76"/>
        <v xml:space="preserve"> </v>
      </c>
    </row>
    <row r="49" spans="3:64" s="167" customFormat="1">
      <c r="C49" s="171"/>
      <c r="D49" s="170" t="s">
        <v>523</v>
      </c>
      <c r="E49" s="164"/>
      <c r="F49" s="165"/>
      <c r="G49" s="166" t="s">
        <v>507</v>
      </c>
      <c r="H49" s="161"/>
      <c r="AY49" s="148"/>
      <c r="AZ49" s="149"/>
      <c r="BA49" s="150"/>
      <c r="BB49" s="149" t="str">
        <f t="shared" si="70"/>
        <v xml:space="preserve"> </v>
      </c>
      <c r="BC49" s="149" t="str">
        <f t="shared" si="71"/>
        <v xml:space="preserve"> </v>
      </c>
      <c r="BD49" s="149" t="str">
        <f t="shared" si="72"/>
        <v xml:space="preserve"> </v>
      </c>
      <c r="BE49" s="168"/>
      <c r="BF49" s="150"/>
      <c r="BG49" s="152"/>
      <c r="BH49" s="152" t="str">
        <f t="shared" si="73"/>
        <v xml:space="preserve"> </v>
      </c>
      <c r="BI49" s="152" t="str">
        <f t="shared" si="74"/>
        <v xml:space="preserve"> </v>
      </c>
      <c r="BJ49" s="169"/>
      <c r="BK49" s="152" t="str">
        <f t="shared" si="75"/>
        <v xml:space="preserve"> </v>
      </c>
      <c r="BL49" s="152" t="str">
        <f t="shared" si="76"/>
        <v xml:space="preserve"> </v>
      </c>
    </row>
    <row r="50" spans="3:64" s="167" customFormat="1" ht="25.5">
      <c r="C50" s="171"/>
      <c r="D50" s="170" t="s">
        <v>524</v>
      </c>
      <c r="E50" s="164"/>
      <c r="F50" s="165"/>
      <c r="G50" s="166" t="s">
        <v>507</v>
      </c>
      <c r="H50" s="161"/>
      <c r="AY50" s="148"/>
      <c r="AZ50" s="149"/>
      <c r="BA50" s="150"/>
      <c r="BB50" s="149" t="str">
        <f t="shared" si="70"/>
        <v xml:space="preserve"> </v>
      </c>
      <c r="BC50" s="149" t="str">
        <f t="shared" si="71"/>
        <v xml:space="preserve"> </v>
      </c>
      <c r="BD50" s="149" t="str">
        <f t="shared" si="72"/>
        <v xml:space="preserve"> </v>
      </c>
      <c r="BE50" s="168"/>
      <c r="BF50" s="150"/>
      <c r="BG50" s="152"/>
      <c r="BH50" s="152" t="str">
        <f t="shared" si="73"/>
        <v xml:space="preserve"> </v>
      </c>
      <c r="BI50" s="152" t="str">
        <f t="shared" si="74"/>
        <v xml:space="preserve"> </v>
      </c>
      <c r="BJ50" s="169"/>
      <c r="BK50" s="152" t="str">
        <f t="shared" si="75"/>
        <v xml:space="preserve"> </v>
      </c>
      <c r="BL50" s="152" t="str">
        <f t="shared" si="76"/>
        <v xml:space="preserve"> </v>
      </c>
    </row>
    <row r="51" spans="3:64" s="167" customFormat="1">
      <c r="C51" s="171"/>
      <c r="D51" s="170" t="s">
        <v>525</v>
      </c>
      <c r="E51" s="164"/>
      <c r="F51" s="165"/>
      <c r="G51" s="166" t="s">
        <v>507</v>
      </c>
      <c r="H51" s="161"/>
      <c r="AY51" s="148"/>
      <c r="AZ51" s="149"/>
      <c r="BA51" s="150"/>
      <c r="BB51" s="149" t="str">
        <f t="shared" si="70"/>
        <v xml:space="preserve"> </v>
      </c>
      <c r="BC51" s="149" t="str">
        <f t="shared" si="71"/>
        <v xml:space="preserve"> </v>
      </c>
      <c r="BD51" s="149" t="str">
        <f t="shared" si="72"/>
        <v xml:space="preserve"> </v>
      </c>
      <c r="BE51" s="168"/>
      <c r="BF51" s="150"/>
      <c r="BG51" s="152"/>
      <c r="BH51" s="152" t="str">
        <f t="shared" si="73"/>
        <v xml:space="preserve"> </v>
      </c>
      <c r="BI51" s="152" t="str">
        <f t="shared" si="74"/>
        <v xml:space="preserve"> </v>
      </c>
      <c r="BJ51" s="169"/>
      <c r="BK51" s="152" t="str">
        <f t="shared" si="75"/>
        <v xml:space="preserve"> </v>
      </c>
      <c r="BL51" s="152" t="str">
        <f t="shared" si="76"/>
        <v xml:space="preserve"> </v>
      </c>
    </row>
    <row r="52" spans="3:64" s="167" customFormat="1">
      <c r="C52" s="171"/>
      <c r="D52" s="170" t="s">
        <v>526</v>
      </c>
      <c r="E52" s="164"/>
      <c r="F52" s="165"/>
      <c r="G52" s="166" t="s">
        <v>507</v>
      </c>
      <c r="H52" s="161"/>
      <c r="AY52" s="148"/>
      <c r="AZ52" s="149"/>
      <c r="BA52" s="150"/>
      <c r="BB52" s="149" t="str">
        <f t="shared" si="70"/>
        <v xml:space="preserve"> </v>
      </c>
      <c r="BC52" s="149" t="str">
        <f t="shared" si="71"/>
        <v xml:space="preserve"> </v>
      </c>
      <c r="BD52" s="149" t="str">
        <f t="shared" si="72"/>
        <v xml:space="preserve"> </v>
      </c>
      <c r="BE52" s="168"/>
      <c r="BF52" s="150"/>
      <c r="BG52" s="152"/>
      <c r="BH52" s="152" t="str">
        <f t="shared" si="73"/>
        <v xml:space="preserve"> </v>
      </c>
      <c r="BI52" s="152" t="str">
        <f t="shared" si="74"/>
        <v xml:space="preserve"> </v>
      </c>
      <c r="BJ52" s="169"/>
      <c r="BK52" s="152" t="str">
        <f t="shared" si="75"/>
        <v xml:space="preserve"> </v>
      </c>
      <c r="BL52" s="152" t="str">
        <f t="shared" si="76"/>
        <v xml:space="preserve"> </v>
      </c>
    </row>
    <row r="53" spans="3:64" s="167" customFormat="1">
      <c r="C53" s="171"/>
      <c r="D53" s="170" t="s">
        <v>527</v>
      </c>
      <c r="E53" s="164"/>
      <c r="F53" s="165"/>
      <c r="G53" s="166" t="s">
        <v>507</v>
      </c>
      <c r="H53" s="161"/>
      <c r="AY53" s="148"/>
      <c r="AZ53" s="149"/>
      <c r="BA53" s="150"/>
      <c r="BB53" s="149" t="str">
        <f t="shared" si="70"/>
        <v xml:space="preserve"> </v>
      </c>
      <c r="BC53" s="149" t="str">
        <f t="shared" si="71"/>
        <v xml:space="preserve"> </v>
      </c>
      <c r="BD53" s="149" t="str">
        <f t="shared" si="72"/>
        <v xml:space="preserve"> </v>
      </c>
      <c r="BE53" s="168"/>
      <c r="BF53" s="150"/>
      <c r="BG53" s="152"/>
      <c r="BH53" s="152" t="str">
        <f t="shared" si="73"/>
        <v xml:space="preserve"> </v>
      </c>
      <c r="BI53" s="152" t="str">
        <f t="shared" si="74"/>
        <v xml:space="preserve"> </v>
      </c>
      <c r="BJ53" s="169"/>
      <c r="BK53" s="152" t="str">
        <f t="shared" si="75"/>
        <v xml:space="preserve"> </v>
      </c>
      <c r="BL53" s="152" t="str">
        <f t="shared" si="76"/>
        <v xml:space="preserve"> </v>
      </c>
    </row>
    <row r="54" spans="3:64" s="167" customFormat="1">
      <c r="C54" s="171"/>
      <c r="D54" s="170" t="s">
        <v>528</v>
      </c>
      <c r="E54" s="164"/>
      <c r="F54" s="165"/>
      <c r="G54" s="166" t="s">
        <v>507</v>
      </c>
      <c r="H54" s="161"/>
      <c r="AY54" s="148"/>
      <c r="AZ54" s="149"/>
      <c r="BA54" s="150"/>
      <c r="BB54" s="149" t="str">
        <f t="shared" si="70"/>
        <v xml:space="preserve"> </v>
      </c>
      <c r="BC54" s="149" t="str">
        <f t="shared" si="71"/>
        <v xml:space="preserve"> </v>
      </c>
      <c r="BD54" s="149" t="str">
        <f t="shared" si="72"/>
        <v xml:space="preserve"> </v>
      </c>
      <c r="BE54" s="168"/>
      <c r="BF54" s="150"/>
      <c r="BG54" s="152"/>
      <c r="BH54" s="152" t="str">
        <f t="shared" si="73"/>
        <v xml:space="preserve"> </v>
      </c>
      <c r="BI54" s="152" t="str">
        <f t="shared" si="74"/>
        <v xml:space="preserve"> </v>
      </c>
      <c r="BJ54" s="169"/>
      <c r="BK54" s="152" t="str">
        <f t="shared" si="75"/>
        <v xml:space="preserve"> </v>
      </c>
      <c r="BL54" s="152" t="str">
        <f t="shared" si="76"/>
        <v xml:space="preserve"> </v>
      </c>
    </row>
    <row r="55" spans="3:64" s="167" customFormat="1">
      <c r="C55" s="171"/>
      <c r="D55" s="170" t="s">
        <v>529</v>
      </c>
      <c r="E55" s="164"/>
      <c r="F55" s="165"/>
      <c r="G55" s="166" t="s">
        <v>507</v>
      </c>
      <c r="H55" s="161"/>
      <c r="AY55" s="148"/>
      <c r="AZ55" s="149"/>
      <c r="BA55" s="150"/>
      <c r="BB55" s="149" t="str">
        <f t="shared" si="70"/>
        <v xml:space="preserve"> </v>
      </c>
      <c r="BC55" s="149" t="str">
        <f t="shared" si="71"/>
        <v xml:space="preserve"> </v>
      </c>
      <c r="BD55" s="149" t="str">
        <f t="shared" si="72"/>
        <v xml:space="preserve"> </v>
      </c>
      <c r="BE55" s="168"/>
      <c r="BF55" s="150"/>
      <c r="BG55" s="152"/>
      <c r="BH55" s="152" t="str">
        <f t="shared" si="73"/>
        <v xml:space="preserve"> </v>
      </c>
      <c r="BI55" s="152" t="str">
        <f t="shared" si="74"/>
        <v xml:space="preserve"> </v>
      </c>
      <c r="BJ55" s="169"/>
      <c r="BK55" s="152" t="str">
        <f t="shared" si="75"/>
        <v xml:space="preserve"> </v>
      </c>
      <c r="BL55" s="152" t="str">
        <f t="shared" si="76"/>
        <v xml:space="preserve"> </v>
      </c>
    </row>
    <row r="56" spans="3:64" s="167" customFormat="1">
      <c r="C56" s="171"/>
      <c r="D56" s="170" t="s">
        <v>530</v>
      </c>
      <c r="E56" s="164"/>
      <c r="F56" s="165"/>
      <c r="G56" s="166" t="s">
        <v>507</v>
      </c>
      <c r="H56" s="161"/>
      <c r="AY56" s="148"/>
      <c r="AZ56" s="149"/>
      <c r="BA56" s="150"/>
      <c r="BB56" s="149" t="str">
        <f t="shared" si="70"/>
        <v xml:space="preserve"> </v>
      </c>
      <c r="BC56" s="149" t="str">
        <f t="shared" si="71"/>
        <v xml:space="preserve"> </v>
      </c>
      <c r="BD56" s="149" t="str">
        <f t="shared" si="72"/>
        <v xml:space="preserve"> </v>
      </c>
      <c r="BE56" s="168"/>
      <c r="BF56" s="150"/>
      <c r="BG56" s="152"/>
      <c r="BH56" s="152" t="str">
        <f t="shared" si="73"/>
        <v xml:space="preserve"> </v>
      </c>
      <c r="BI56" s="152" t="str">
        <f t="shared" si="74"/>
        <v xml:space="preserve"> </v>
      </c>
      <c r="BJ56" s="169"/>
      <c r="BK56" s="152" t="str">
        <f t="shared" si="75"/>
        <v xml:space="preserve"> </v>
      </c>
      <c r="BL56" s="152" t="str">
        <f t="shared" si="76"/>
        <v xml:space="preserve"> </v>
      </c>
    </row>
    <row r="57" spans="3:64" s="167" customFormat="1">
      <c r="C57" s="171"/>
      <c r="D57" s="170" t="s">
        <v>531</v>
      </c>
      <c r="E57" s="164"/>
      <c r="F57" s="165"/>
      <c r="G57" s="166" t="s">
        <v>507</v>
      </c>
      <c r="H57" s="161"/>
      <c r="AY57" s="148"/>
      <c r="AZ57" s="149"/>
      <c r="BA57" s="150"/>
      <c r="BB57" s="149" t="str">
        <f t="shared" si="70"/>
        <v xml:space="preserve"> </v>
      </c>
      <c r="BC57" s="149" t="str">
        <f t="shared" si="71"/>
        <v xml:space="preserve"> </v>
      </c>
      <c r="BD57" s="149" t="str">
        <f t="shared" si="72"/>
        <v xml:space="preserve"> </v>
      </c>
      <c r="BE57" s="168"/>
      <c r="BF57" s="150"/>
      <c r="BG57" s="152"/>
      <c r="BH57" s="152" t="str">
        <f t="shared" si="73"/>
        <v xml:space="preserve"> </v>
      </c>
      <c r="BI57" s="152" t="str">
        <f t="shared" si="74"/>
        <v xml:space="preserve"> </v>
      </c>
      <c r="BJ57" s="169"/>
      <c r="BK57" s="152" t="str">
        <f t="shared" si="75"/>
        <v xml:space="preserve"> </v>
      </c>
      <c r="BL57" s="152" t="str">
        <f t="shared" si="76"/>
        <v xml:space="preserve"> </v>
      </c>
    </row>
    <row r="58" spans="3:64" s="167" customFormat="1" ht="25.5">
      <c r="C58" s="171"/>
      <c r="D58" s="170" t="s">
        <v>532</v>
      </c>
      <c r="E58" s="164"/>
      <c r="F58" s="165"/>
      <c r="G58" s="166" t="s">
        <v>507</v>
      </c>
      <c r="H58" s="161"/>
      <c r="AY58" s="148"/>
      <c r="AZ58" s="149"/>
      <c r="BA58" s="150"/>
      <c r="BB58" s="149" t="str">
        <f t="shared" si="70"/>
        <v xml:space="preserve"> </v>
      </c>
      <c r="BC58" s="149" t="str">
        <f t="shared" si="71"/>
        <v xml:space="preserve"> </v>
      </c>
      <c r="BD58" s="149" t="str">
        <f t="shared" si="72"/>
        <v xml:space="preserve"> </v>
      </c>
      <c r="BE58" s="168"/>
      <c r="BF58" s="150"/>
      <c r="BG58" s="152"/>
      <c r="BH58" s="152" t="str">
        <f t="shared" si="73"/>
        <v xml:space="preserve"> </v>
      </c>
      <c r="BI58" s="152" t="str">
        <f t="shared" si="74"/>
        <v xml:space="preserve"> </v>
      </c>
      <c r="BJ58" s="169"/>
      <c r="BK58" s="152" t="str">
        <f t="shared" si="75"/>
        <v xml:space="preserve"> </v>
      </c>
      <c r="BL58" s="152" t="str">
        <f t="shared" si="76"/>
        <v xml:space="preserve"> </v>
      </c>
    </row>
    <row r="59" spans="3:64" s="167" customFormat="1" ht="38.25">
      <c r="C59" s="162" t="s">
        <v>509</v>
      </c>
      <c r="D59" s="170" t="s">
        <v>533</v>
      </c>
      <c r="E59" s="164" t="s">
        <v>534</v>
      </c>
      <c r="F59" s="165">
        <v>3</v>
      </c>
      <c r="G59" s="166" t="s">
        <v>507</v>
      </c>
      <c r="H59" s="161"/>
      <c r="AY59" s="148" t="s">
        <v>511</v>
      </c>
      <c r="AZ59" s="149">
        <v>15.45</v>
      </c>
      <c r="BA59" s="150">
        <v>0.1</v>
      </c>
      <c r="BB59" s="149">
        <f t="shared" si="70"/>
        <v>13.904999999999999</v>
      </c>
      <c r="BC59" s="149">
        <f t="shared" si="71"/>
        <v>46.349999999999994</v>
      </c>
      <c r="BD59" s="149">
        <f t="shared" si="72"/>
        <v>41.714999999999996</v>
      </c>
      <c r="BE59" s="168"/>
      <c r="BF59" s="150"/>
      <c r="BG59" s="152"/>
      <c r="BH59" s="152">
        <f t="shared" si="73"/>
        <v>0</v>
      </c>
      <c r="BI59" s="152">
        <f t="shared" si="74"/>
        <v>0</v>
      </c>
      <c r="BJ59" s="169"/>
      <c r="BK59" s="152">
        <f t="shared" si="75"/>
        <v>13.904999999999999</v>
      </c>
      <c r="BL59" s="152">
        <f t="shared" si="76"/>
        <v>41.714999999999996</v>
      </c>
    </row>
    <row r="60" spans="3:64" s="167" customFormat="1" ht="25.5">
      <c r="C60" s="162" t="s">
        <v>509</v>
      </c>
      <c r="D60" s="163" t="s">
        <v>535</v>
      </c>
      <c r="E60" s="164" t="s">
        <v>19</v>
      </c>
      <c r="F60" s="165">
        <v>1</v>
      </c>
      <c r="G60" s="166" t="s">
        <v>507</v>
      </c>
      <c r="H60" s="161"/>
      <c r="AY60" s="148" t="s">
        <v>511</v>
      </c>
      <c r="AZ60" s="149">
        <v>73.17</v>
      </c>
      <c r="BA60" s="150">
        <v>0.1</v>
      </c>
      <c r="BB60" s="149">
        <f>IF(F60=0," ",AZ60-(AZ60*BA60))</f>
        <v>65.853000000000009</v>
      </c>
      <c r="BC60" s="149">
        <f>IF(F60=0," ",AZ60*F60)</f>
        <v>73.17</v>
      </c>
      <c r="BD60" s="149">
        <f>IF(F60=0," ",BC60-(BC60*BA60))</f>
        <v>65.853000000000009</v>
      </c>
      <c r="BE60" s="168"/>
      <c r="BF60" s="150"/>
      <c r="BG60" s="152"/>
      <c r="BH60" s="152">
        <f>IF(F60=0," ",IF(BF60=0,BG60,BB60*BF60))</f>
        <v>0</v>
      </c>
      <c r="BI60" s="152">
        <f>IF(F60=0," ",IF(BF60=0,BG60*F60,BB60*BF60*F60))</f>
        <v>0</v>
      </c>
      <c r="BJ60" s="169"/>
      <c r="BK60" s="152">
        <f>IF(F60=0," ",BB60+BH60)</f>
        <v>65.853000000000009</v>
      </c>
      <c r="BL60" s="152">
        <f>IF(F60=0," ",BD60+BI60)</f>
        <v>65.853000000000009</v>
      </c>
    </row>
    <row r="61" spans="3:64" s="167" customFormat="1" ht="25.5">
      <c r="C61" s="162" t="s">
        <v>509</v>
      </c>
      <c r="D61" s="163" t="s">
        <v>536</v>
      </c>
      <c r="E61" s="164" t="s">
        <v>19</v>
      </c>
      <c r="F61" s="165">
        <v>1</v>
      </c>
      <c r="G61" s="166" t="s">
        <v>507</v>
      </c>
      <c r="H61" s="161"/>
      <c r="AY61" s="148" t="s">
        <v>511</v>
      </c>
      <c r="AZ61" s="149">
        <v>13.9</v>
      </c>
      <c r="BA61" s="150">
        <v>0.1</v>
      </c>
      <c r="BB61" s="149">
        <f t="shared" si="70"/>
        <v>12.51</v>
      </c>
      <c r="BC61" s="149">
        <f t="shared" si="71"/>
        <v>13.9</v>
      </c>
      <c r="BD61" s="149">
        <f t="shared" si="72"/>
        <v>12.51</v>
      </c>
      <c r="BE61" s="168"/>
      <c r="BF61" s="150"/>
      <c r="BG61" s="152"/>
      <c r="BH61" s="152">
        <f t="shared" si="73"/>
        <v>0</v>
      </c>
      <c r="BI61" s="152">
        <f t="shared" si="74"/>
        <v>0</v>
      </c>
      <c r="BJ61" s="169"/>
      <c r="BK61" s="152">
        <f t="shared" si="75"/>
        <v>12.51</v>
      </c>
      <c r="BL61" s="152">
        <f t="shared" si="76"/>
        <v>12.51</v>
      </c>
    </row>
    <row r="62" spans="3:64" s="167" customFormat="1" ht="25.5">
      <c r="C62" s="162" t="s">
        <v>509</v>
      </c>
      <c r="D62" s="163" t="s">
        <v>537</v>
      </c>
      <c r="E62" s="164" t="s">
        <v>19</v>
      </c>
      <c r="F62" s="165">
        <v>1</v>
      </c>
      <c r="G62" s="166" t="s">
        <v>507</v>
      </c>
      <c r="H62" s="161"/>
      <c r="AY62" s="148" t="s">
        <v>511</v>
      </c>
      <c r="AZ62" s="149">
        <v>13.9</v>
      </c>
      <c r="BA62" s="150">
        <v>0.1</v>
      </c>
      <c r="BB62" s="149">
        <f t="shared" si="70"/>
        <v>12.51</v>
      </c>
      <c r="BC62" s="149">
        <f t="shared" si="71"/>
        <v>13.9</v>
      </c>
      <c r="BD62" s="149">
        <f t="shared" si="72"/>
        <v>12.51</v>
      </c>
      <c r="BE62" s="168"/>
      <c r="BF62" s="150"/>
      <c r="BG62" s="152"/>
      <c r="BH62" s="152">
        <f t="shared" si="73"/>
        <v>0</v>
      </c>
      <c r="BI62" s="152">
        <f t="shared" si="74"/>
        <v>0</v>
      </c>
      <c r="BJ62" s="169"/>
      <c r="BK62" s="152">
        <f t="shared" si="75"/>
        <v>12.51</v>
      </c>
      <c r="BL62" s="152">
        <f t="shared" si="76"/>
        <v>12.51</v>
      </c>
    </row>
    <row r="63" spans="3:64" s="167" customFormat="1" ht="25.5">
      <c r="C63" s="162" t="s">
        <v>509</v>
      </c>
      <c r="D63" s="163" t="s">
        <v>538</v>
      </c>
      <c r="E63" s="164" t="s">
        <v>19</v>
      </c>
      <c r="F63" s="165">
        <v>1</v>
      </c>
      <c r="G63" s="166" t="s">
        <v>507</v>
      </c>
      <c r="H63" s="161"/>
      <c r="AY63" s="148" t="s">
        <v>511</v>
      </c>
      <c r="AZ63" s="149">
        <v>18.260000000000002</v>
      </c>
      <c r="BA63" s="150">
        <v>0.1</v>
      </c>
      <c r="BB63" s="149">
        <f>IF(F63=0," ",AZ63-(AZ63*BA63))</f>
        <v>16.434000000000001</v>
      </c>
      <c r="BC63" s="149">
        <f>IF(F63=0," ",AZ63*F63)</f>
        <v>18.260000000000002</v>
      </c>
      <c r="BD63" s="149">
        <f>IF(F63=0," ",BC63-(BC63*BA63))</f>
        <v>16.434000000000001</v>
      </c>
      <c r="BE63" s="168"/>
      <c r="BF63" s="150"/>
      <c r="BG63" s="152"/>
      <c r="BH63" s="152">
        <f>IF(F63=0," ",IF(BF63=0,BG63,BB63*BF63))</f>
        <v>0</v>
      </c>
      <c r="BI63" s="152">
        <f>IF(F63=0," ",IF(BF63=0,BG63*F63,BB63*BF63*F63))</f>
        <v>0</v>
      </c>
      <c r="BJ63" s="169"/>
      <c r="BK63" s="152">
        <f>IF(F63=0," ",BB63+BH63)</f>
        <v>16.434000000000001</v>
      </c>
      <c r="BL63" s="152">
        <f>IF(F63=0," ",BD63+BI63)</f>
        <v>16.434000000000001</v>
      </c>
    </row>
    <row r="64" spans="3:64" s="167" customFormat="1" ht="25.5">
      <c r="C64" s="162" t="s">
        <v>509</v>
      </c>
      <c r="D64" s="163" t="s">
        <v>539</v>
      </c>
      <c r="E64" s="164" t="s">
        <v>19</v>
      </c>
      <c r="F64" s="165">
        <v>1</v>
      </c>
      <c r="G64" s="166" t="s">
        <v>507</v>
      </c>
      <c r="H64" s="161"/>
      <c r="AY64" s="148" t="s">
        <v>511</v>
      </c>
      <c r="AZ64" s="149">
        <v>60.81</v>
      </c>
      <c r="BA64" s="150">
        <v>0.1</v>
      </c>
      <c r="BB64" s="149">
        <f>IF(F64=0," ",AZ64-(AZ64*BA64))</f>
        <v>54.728999999999999</v>
      </c>
      <c r="BC64" s="149">
        <f>IF(F64=0," ",AZ64*F64)</f>
        <v>60.81</v>
      </c>
      <c r="BD64" s="149">
        <f>IF(F64=0," ",BC64-(BC64*BA64))</f>
        <v>54.728999999999999</v>
      </c>
      <c r="BE64" s="168"/>
      <c r="BF64" s="150"/>
      <c r="BG64" s="152"/>
      <c r="BH64" s="152">
        <f>IF(F64=0," ",IF(BF64=0,BG64,BB64*BF64))</f>
        <v>0</v>
      </c>
      <c r="BI64" s="152">
        <f>IF(F64=0," ",IF(BF64=0,BG64*F64,BB64*BF64*F64))</f>
        <v>0</v>
      </c>
      <c r="BJ64" s="169"/>
      <c r="BK64" s="152">
        <f>IF(F64=0," ",BB64+BH64)</f>
        <v>54.728999999999999</v>
      </c>
      <c r="BL64" s="152">
        <f>IF(F64=0," ",BD64+BI64)</f>
        <v>54.728999999999999</v>
      </c>
    </row>
    <row r="65" spans="3:256" s="167" customFormat="1" ht="51">
      <c r="C65" s="162" t="s">
        <v>509</v>
      </c>
      <c r="D65" s="163" t="s">
        <v>540</v>
      </c>
      <c r="E65" s="164" t="s">
        <v>19</v>
      </c>
      <c r="F65" s="165">
        <v>1</v>
      </c>
      <c r="G65" s="166" t="s">
        <v>507</v>
      </c>
      <c r="H65" s="161"/>
      <c r="AY65" s="148" t="s">
        <v>511</v>
      </c>
      <c r="AZ65" s="149">
        <v>99.66</v>
      </c>
      <c r="BA65" s="150">
        <v>0.1</v>
      </c>
      <c r="BB65" s="149">
        <f t="shared" si="70"/>
        <v>89.693999999999988</v>
      </c>
      <c r="BC65" s="149">
        <f t="shared" si="71"/>
        <v>99.66</v>
      </c>
      <c r="BD65" s="149">
        <f t="shared" si="72"/>
        <v>89.693999999999988</v>
      </c>
      <c r="BE65" s="168"/>
      <c r="BF65" s="150"/>
      <c r="BG65" s="152"/>
      <c r="BH65" s="152">
        <f t="shared" si="73"/>
        <v>0</v>
      </c>
      <c r="BI65" s="152">
        <f t="shared" si="74"/>
        <v>0</v>
      </c>
      <c r="BJ65" s="169"/>
      <c r="BK65" s="152">
        <f t="shared" si="75"/>
        <v>89.693999999999988</v>
      </c>
      <c r="BL65" s="152">
        <f t="shared" si="76"/>
        <v>89.693999999999988</v>
      </c>
    </row>
    <row r="66" spans="3:256" s="167" customFormat="1" ht="25.5">
      <c r="C66" s="162" t="s">
        <v>509</v>
      </c>
      <c r="D66" s="163" t="s">
        <v>541</v>
      </c>
      <c r="E66" s="164" t="s">
        <v>19</v>
      </c>
      <c r="F66" s="165">
        <v>1</v>
      </c>
      <c r="G66" s="166" t="s">
        <v>507</v>
      </c>
      <c r="H66" s="161"/>
      <c r="AY66" s="148" t="s">
        <v>511</v>
      </c>
      <c r="AZ66" s="149">
        <v>26.04</v>
      </c>
      <c r="BA66" s="150">
        <v>0.1</v>
      </c>
      <c r="BB66" s="149">
        <f t="shared" si="70"/>
        <v>23.436</v>
      </c>
      <c r="BC66" s="149">
        <f t="shared" si="71"/>
        <v>26.04</v>
      </c>
      <c r="BD66" s="149">
        <f t="shared" si="72"/>
        <v>23.436</v>
      </c>
      <c r="BE66" s="168"/>
      <c r="BF66" s="150"/>
      <c r="BG66" s="152"/>
      <c r="BH66" s="152">
        <f t="shared" si="73"/>
        <v>0</v>
      </c>
      <c r="BI66" s="152">
        <f t="shared" si="74"/>
        <v>0</v>
      </c>
      <c r="BJ66" s="169"/>
      <c r="BK66" s="152">
        <f t="shared" si="75"/>
        <v>23.436</v>
      </c>
      <c r="BL66" s="152">
        <f t="shared" si="76"/>
        <v>23.436</v>
      </c>
    </row>
    <row r="67" spans="3:256" s="167" customFormat="1" ht="25.5">
      <c r="C67" s="162" t="s">
        <v>509</v>
      </c>
      <c r="D67" s="163" t="s">
        <v>542</v>
      </c>
      <c r="E67" s="164" t="s">
        <v>19</v>
      </c>
      <c r="F67" s="165">
        <v>2</v>
      </c>
      <c r="G67" s="166" t="s">
        <v>507</v>
      </c>
      <c r="H67" s="161"/>
      <c r="AY67" s="148" t="s">
        <v>511</v>
      </c>
      <c r="AZ67" s="149">
        <v>5.19</v>
      </c>
      <c r="BA67" s="150">
        <v>0.1</v>
      </c>
      <c r="BB67" s="149">
        <f t="shared" si="70"/>
        <v>4.6710000000000003</v>
      </c>
      <c r="BC67" s="149">
        <f t="shared" si="71"/>
        <v>10.38</v>
      </c>
      <c r="BD67" s="149">
        <f t="shared" si="72"/>
        <v>9.3420000000000005</v>
      </c>
      <c r="BE67" s="168"/>
      <c r="BF67" s="150"/>
      <c r="BG67" s="152"/>
      <c r="BH67" s="152">
        <f t="shared" si="73"/>
        <v>0</v>
      </c>
      <c r="BI67" s="152">
        <f t="shared" si="74"/>
        <v>0</v>
      </c>
      <c r="BJ67" s="169"/>
      <c r="BK67" s="152">
        <f t="shared" si="75"/>
        <v>4.6710000000000003</v>
      </c>
      <c r="BL67" s="152">
        <f t="shared" si="76"/>
        <v>9.3420000000000005</v>
      </c>
    </row>
    <row r="68" spans="3:256" s="167" customFormat="1" ht="25.5">
      <c r="C68" s="162" t="s">
        <v>509</v>
      </c>
      <c r="D68" s="163" t="s">
        <v>543</v>
      </c>
      <c r="E68" s="164" t="s">
        <v>19</v>
      </c>
      <c r="F68" s="165">
        <v>4</v>
      </c>
      <c r="G68" s="166" t="s">
        <v>507</v>
      </c>
      <c r="H68" s="161"/>
      <c r="AY68" s="148" t="s">
        <v>511</v>
      </c>
      <c r="AZ68" s="149">
        <v>12.14</v>
      </c>
      <c r="BA68" s="150">
        <v>0.1</v>
      </c>
      <c r="BB68" s="149">
        <f t="shared" si="70"/>
        <v>10.926</v>
      </c>
      <c r="BC68" s="149">
        <f t="shared" si="71"/>
        <v>48.56</v>
      </c>
      <c r="BD68" s="149">
        <f t="shared" si="72"/>
        <v>43.704000000000001</v>
      </c>
      <c r="BE68" s="168"/>
      <c r="BF68" s="150"/>
      <c r="BG68" s="152"/>
      <c r="BH68" s="152">
        <f t="shared" si="73"/>
        <v>0</v>
      </c>
      <c r="BI68" s="152">
        <f t="shared" si="74"/>
        <v>0</v>
      </c>
      <c r="BJ68" s="169"/>
      <c r="BK68" s="152">
        <f t="shared" si="75"/>
        <v>10.926</v>
      </c>
      <c r="BL68" s="152">
        <f t="shared" si="76"/>
        <v>43.704000000000001</v>
      </c>
    </row>
    <row r="69" spans="3:256" s="167" customFormat="1" ht="25.5">
      <c r="C69" s="162" t="s">
        <v>509</v>
      </c>
      <c r="D69" s="163" t="s">
        <v>544</v>
      </c>
      <c r="E69" s="164" t="s">
        <v>19</v>
      </c>
      <c r="F69" s="165">
        <v>1</v>
      </c>
      <c r="G69" s="166"/>
      <c r="H69" s="161"/>
      <c r="I69" s="172"/>
      <c r="J69" s="172"/>
      <c r="K69" s="172"/>
      <c r="L69" s="172"/>
      <c r="M69" s="172"/>
      <c r="N69" s="172"/>
      <c r="O69" s="172"/>
      <c r="P69" s="172"/>
      <c r="Q69" s="172"/>
      <c r="R69" s="172"/>
      <c r="S69" s="172"/>
      <c r="T69" s="172"/>
      <c r="U69" s="172"/>
      <c r="V69" s="172"/>
      <c r="W69" s="172"/>
      <c r="X69" s="172"/>
      <c r="Y69" s="172"/>
      <c r="Z69" s="172"/>
      <c r="AA69" s="172"/>
      <c r="AB69" s="172"/>
      <c r="AC69" s="172"/>
      <c r="AD69" s="172"/>
      <c r="AE69" s="172"/>
      <c r="AF69" s="172"/>
      <c r="AG69" s="172"/>
      <c r="AH69" s="172"/>
      <c r="AI69" s="172"/>
      <c r="AJ69" s="172"/>
      <c r="AK69" s="172"/>
      <c r="AL69" s="172"/>
      <c r="AM69" s="172"/>
      <c r="AN69" s="172"/>
      <c r="AO69" s="172"/>
      <c r="AP69" s="172"/>
      <c r="AQ69" s="172"/>
      <c r="AR69" s="172"/>
      <c r="AS69" s="172"/>
      <c r="AT69" s="172"/>
      <c r="AU69" s="172"/>
      <c r="AV69" s="172"/>
      <c r="AW69" s="172"/>
      <c r="AX69" s="172"/>
      <c r="AY69" s="148" t="s">
        <v>511</v>
      </c>
      <c r="AZ69" s="173">
        <v>94.81</v>
      </c>
      <c r="BA69" s="174">
        <v>0.1</v>
      </c>
      <c r="BB69" s="149">
        <f t="shared" si="70"/>
        <v>85.329000000000008</v>
      </c>
      <c r="BC69" s="149">
        <f t="shared" si="71"/>
        <v>94.81</v>
      </c>
      <c r="BD69" s="149">
        <f t="shared" si="72"/>
        <v>85.329000000000008</v>
      </c>
      <c r="BE69" s="175"/>
      <c r="BF69" s="174"/>
      <c r="BG69" s="152"/>
      <c r="BH69" s="152">
        <f t="shared" si="73"/>
        <v>0</v>
      </c>
      <c r="BI69" s="152">
        <f t="shared" si="74"/>
        <v>0</v>
      </c>
      <c r="BJ69" s="176"/>
      <c r="BK69" s="152">
        <f t="shared" si="75"/>
        <v>85.329000000000008</v>
      </c>
      <c r="BL69" s="152">
        <f t="shared" si="76"/>
        <v>85.329000000000008</v>
      </c>
      <c r="BM69" s="172"/>
      <c r="BN69" s="172"/>
      <c r="BO69" s="172"/>
      <c r="BP69" s="172"/>
      <c r="BQ69" s="172"/>
      <c r="BR69" s="172"/>
      <c r="BS69" s="172"/>
      <c r="BT69" s="172"/>
      <c r="BU69" s="172"/>
      <c r="BV69" s="172"/>
      <c r="BW69" s="172"/>
      <c r="BX69" s="172"/>
      <c r="BY69" s="172"/>
      <c r="BZ69" s="172"/>
      <c r="CA69" s="172"/>
      <c r="CB69" s="172"/>
      <c r="CC69" s="172"/>
      <c r="CD69" s="172"/>
      <c r="CE69" s="172"/>
      <c r="CF69" s="172"/>
      <c r="CG69" s="172"/>
      <c r="CH69" s="172"/>
      <c r="CI69" s="172"/>
      <c r="CJ69" s="172"/>
      <c r="CK69" s="172"/>
      <c r="CL69" s="172"/>
      <c r="CM69" s="172"/>
      <c r="CN69" s="172"/>
      <c r="CO69" s="172"/>
      <c r="CP69" s="172"/>
      <c r="CQ69" s="172"/>
      <c r="CR69" s="172"/>
      <c r="CS69" s="172"/>
      <c r="CT69" s="172"/>
      <c r="CU69" s="172"/>
      <c r="CV69" s="172"/>
      <c r="CW69" s="172"/>
      <c r="CX69" s="172"/>
      <c r="CY69" s="172"/>
      <c r="CZ69" s="172"/>
      <c r="DA69" s="172"/>
      <c r="DB69" s="172"/>
      <c r="DC69" s="172"/>
      <c r="DD69" s="172"/>
      <c r="DE69" s="172"/>
      <c r="DF69" s="172"/>
      <c r="DG69" s="172"/>
      <c r="DH69" s="172"/>
      <c r="DI69" s="172"/>
      <c r="DJ69" s="172"/>
      <c r="DK69" s="172"/>
      <c r="DL69" s="172"/>
      <c r="DM69" s="172"/>
      <c r="DN69" s="172"/>
      <c r="DO69" s="172"/>
      <c r="DP69" s="172"/>
      <c r="DQ69" s="172"/>
      <c r="DR69" s="172"/>
      <c r="DS69" s="172"/>
      <c r="DT69" s="172"/>
      <c r="DU69" s="172"/>
      <c r="DV69" s="172"/>
      <c r="DW69" s="172"/>
      <c r="DX69" s="172"/>
      <c r="DY69" s="172"/>
      <c r="DZ69" s="172"/>
      <c r="EA69" s="172"/>
      <c r="EB69" s="172"/>
      <c r="EC69" s="172"/>
      <c r="ED69" s="172"/>
      <c r="EE69" s="172"/>
      <c r="EF69" s="172"/>
      <c r="EG69" s="172"/>
      <c r="EH69" s="172"/>
      <c r="EI69" s="172"/>
      <c r="EJ69" s="172"/>
      <c r="EK69" s="172"/>
      <c r="EL69" s="172"/>
      <c r="EM69" s="172"/>
      <c r="EN69" s="172"/>
      <c r="EO69" s="172"/>
      <c r="EP69" s="172"/>
      <c r="EQ69" s="172"/>
      <c r="ER69" s="172"/>
      <c r="ES69" s="172"/>
      <c r="ET69" s="172"/>
      <c r="EU69" s="172"/>
      <c r="EV69" s="172"/>
      <c r="EW69" s="172"/>
      <c r="EX69" s="172"/>
      <c r="EY69" s="172"/>
      <c r="EZ69" s="172"/>
      <c r="FA69" s="172"/>
      <c r="FB69" s="172"/>
      <c r="FC69" s="172"/>
      <c r="FD69" s="172"/>
      <c r="FE69" s="172"/>
      <c r="FF69" s="172"/>
      <c r="FG69" s="172"/>
      <c r="FH69" s="172"/>
      <c r="FI69" s="172"/>
      <c r="FJ69" s="172"/>
      <c r="FK69" s="172"/>
      <c r="FL69" s="172"/>
      <c r="FM69" s="172"/>
      <c r="FN69" s="172"/>
      <c r="FO69" s="172"/>
      <c r="FP69" s="172"/>
      <c r="FQ69" s="172"/>
      <c r="FR69" s="172"/>
      <c r="FS69" s="172"/>
      <c r="FT69" s="172"/>
      <c r="FU69" s="172"/>
      <c r="FV69" s="172"/>
      <c r="FW69" s="172"/>
      <c r="FX69" s="172"/>
      <c r="FY69" s="172"/>
      <c r="FZ69" s="172"/>
      <c r="GA69" s="172"/>
      <c r="GB69" s="172"/>
      <c r="GC69" s="172"/>
      <c r="GD69" s="172"/>
      <c r="GE69" s="172"/>
      <c r="GF69" s="172"/>
      <c r="GG69" s="172"/>
      <c r="GH69" s="172"/>
      <c r="GI69" s="172"/>
      <c r="GJ69" s="172"/>
      <c r="GK69" s="172"/>
      <c r="GL69" s="172"/>
      <c r="GM69" s="172"/>
      <c r="GN69" s="172"/>
      <c r="GO69" s="172"/>
      <c r="GP69" s="172"/>
      <c r="GQ69" s="172"/>
      <c r="GR69" s="172"/>
      <c r="GS69" s="172"/>
      <c r="GT69" s="172"/>
      <c r="GU69" s="172"/>
      <c r="GV69" s="172"/>
      <c r="GW69" s="172"/>
      <c r="GX69" s="172"/>
      <c r="GY69" s="172"/>
      <c r="GZ69" s="172"/>
      <c r="HA69" s="172"/>
      <c r="HB69" s="172"/>
      <c r="HC69" s="172"/>
      <c r="HD69" s="172"/>
      <c r="HE69" s="172"/>
      <c r="HF69" s="172"/>
      <c r="HG69" s="172"/>
      <c r="HH69" s="172"/>
      <c r="HI69" s="172"/>
      <c r="HJ69" s="172"/>
      <c r="HK69" s="172"/>
      <c r="HL69" s="172"/>
      <c r="HM69" s="172"/>
      <c r="HN69" s="172"/>
      <c r="HO69" s="172"/>
      <c r="HP69" s="172"/>
      <c r="HQ69" s="172"/>
      <c r="HR69" s="172"/>
      <c r="HS69" s="172"/>
      <c r="HT69" s="172"/>
      <c r="HU69" s="172"/>
      <c r="HV69" s="172"/>
      <c r="HW69" s="172"/>
      <c r="HX69" s="172"/>
      <c r="HY69" s="172"/>
      <c r="HZ69" s="172"/>
      <c r="IA69" s="172"/>
      <c r="IB69" s="172"/>
      <c r="IC69" s="172"/>
      <c r="ID69" s="172"/>
      <c r="IE69" s="172"/>
      <c r="IF69" s="172"/>
      <c r="IG69" s="172"/>
      <c r="IH69" s="172"/>
      <c r="II69" s="172"/>
      <c r="IJ69" s="172"/>
      <c r="IK69" s="172"/>
      <c r="IL69" s="172"/>
      <c r="IM69" s="172"/>
      <c r="IN69" s="172"/>
      <c r="IO69" s="172"/>
      <c r="IP69" s="172"/>
      <c r="IQ69" s="172"/>
      <c r="IR69" s="172"/>
      <c r="IS69" s="172"/>
      <c r="IT69" s="172"/>
      <c r="IU69" s="172"/>
      <c r="IV69" s="172"/>
    </row>
    <row r="70" spans="3:256" s="167" customFormat="1" ht="25.5">
      <c r="C70" s="162" t="s">
        <v>509</v>
      </c>
      <c r="D70" s="163" t="s">
        <v>545</v>
      </c>
      <c r="E70" s="164" t="s">
        <v>19</v>
      </c>
      <c r="F70" s="165">
        <v>2</v>
      </c>
      <c r="G70" s="166"/>
      <c r="H70" s="161"/>
      <c r="I70" s="172"/>
      <c r="J70" s="172"/>
      <c r="K70" s="172"/>
      <c r="L70" s="172"/>
      <c r="M70" s="172"/>
      <c r="N70" s="172"/>
      <c r="O70" s="172"/>
      <c r="P70" s="172"/>
      <c r="Q70" s="172"/>
      <c r="R70" s="172"/>
      <c r="S70" s="172"/>
      <c r="T70" s="172"/>
      <c r="U70" s="172"/>
      <c r="V70" s="172"/>
      <c r="W70" s="172"/>
      <c r="X70" s="172"/>
      <c r="Y70" s="172"/>
      <c r="Z70" s="172"/>
      <c r="AA70" s="172"/>
      <c r="AB70" s="172"/>
      <c r="AC70" s="172"/>
      <c r="AD70" s="172"/>
      <c r="AE70" s="172"/>
      <c r="AF70" s="172"/>
      <c r="AG70" s="172"/>
      <c r="AH70" s="172"/>
      <c r="AI70" s="172"/>
      <c r="AJ70" s="172"/>
      <c r="AK70" s="172"/>
      <c r="AL70" s="172"/>
      <c r="AM70" s="172"/>
      <c r="AN70" s="172"/>
      <c r="AO70" s="172"/>
      <c r="AP70" s="172"/>
      <c r="AQ70" s="172"/>
      <c r="AR70" s="172"/>
      <c r="AS70" s="172"/>
      <c r="AT70" s="172"/>
      <c r="AU70" s="172"/>
      <c r="AV70" s="172"/>
      <c r="AW70" s="172"/>
      <c r="AX70" s="172"/>
      <c r="AY70" s="148" t="s">
        <v>511</v>
      </c>
      <c r="AZ70" s="173">
        <v>2.15</v>
      </c>
      <c r="BA70" s="174">
        <v>0.1</v>
      </c>
      <c r="BB70" s="149">
        <f t="shared" si="70"/>
        <v>1.9349999999999998</v>
      </c>
      <c r="BC70" s="149">
        <f t="shared" si="71"/>
        <v>4.3</v>
      </c>
      <c r="BD70" s="149">
        <f t="shared" si="72"/>
        <v>3.8699999999999997</v>
      </c>
      <c r="BE70" s="175"/>
      <c r="BF70" s="174"/>
      <c r="BG70" s="152"/>
      <c r="BH70" s="152">
        <f t="shared" si="73"/>
        <v>0</v>
      </c>
      <c r="BI70" s="152">
        <f t="shared" si="74"/>
        <v>0</v>
      </c>
      <c r="BJ70" s="176"/>
      <c r="BK70" s="152">
        <f t="shared" si="75"/>
        <v>1.9349999999999998</v>
      </c>
      <c r="BL70" s="152">
        <f t="shared" si="76"/>
        <v>3.8699999999999997</v>
      </c>
      <c r="BM70" s="172"/>
      <c r="BN70" s="172"/>
      <c r="BO70" s="172"/>
      <c r="BP70" s="172"/>
      <c r="BQ70" s="172"/>
      <c r="BR70" s="172"/>
      <c r="BS70" s="172"/>
      <c r="BT70" s="172"/>
      <c r="BU70" s="172"/>
      <c r="BV70" s="172"/>
      <c r="BW70" s="172"/>
      <c r="BX70" s="172"/>
      <c r="BY70" s="172"/>
      <c r="BZ70" s="172"/>
      <c r="CA70" s="172"/>
      <c r="CB70" s="172"/>
      <c r="CC70" s="172"/>
      <c r="CD70" s="172"/>
      <c r="CE70" s="172"/>
      <c r="CF70" s="172"/>
      <c r="CG70" s="172"/>
      <c r="CH70" s="172"/>
      <c r="CI70" s="172"/>
      <c r="CJ70" s="172"/>
      <c r="CK70" s="172"/>
      <c r="CL70" s="172"/>
      <c r="CM70" s="172"/>
      <c r="CN70" s="172"/>
      <c r="CO70" s="172"/>
      <c r="CP70" s="172"/>
      <c r="CQ70" s="172"/>
      <c r="CR70" s="172"/>
      <c r="CS70" s="172"/>
      <c r="CT70" s="172"/>
      <c r="CU70" s="172"/>
      <c r="CV70" s="172"/>
      <c r="CW70" s="172"/>
      <c r="CX70" s="172"/>
      <c r="CY70" s="172"/>
      <c r="CZ70" s="172"/>
      <c r="DA70" s="172"/>
      <c r="DB70" s="172"/>
      <c r="DC70" s="172"/>
      <c r="DD70" s="172"/>
      <c r="DE70" s="172"/>
      <c r="DF70" s="172"/>
      <c r="DG70" s="172"/>
      <c r="DH70" s="172"/>
      <c r="DI70" s="172"/>
      <c r="DJ70" s="172"/>
      <c r="DK70" s="172"/>
      <c r="DL70" s="172"/>
      <c r="DM70" s="172"/>
      <c r="DN70" s="172"/>
      <c r="DO70" s="172"/>
      <c r="DP70" s="172"/>
      <c r="DQ70" s="172"/>
      <c r="DR70" s="172"/>
      <c r="DS70" s="172"/>
      <c r="DT70" s="172"/>
      <c r="DU70" s="172"/>
      <c r="DV70" s="172"/>
      <c r="DW70" s="172"/>
      <c r="DX70" s="172"/>
      <c r="DY70" s="172"/>
      <c r="DZ70" s="172"/>
      <c r="EA70" s="172"/>
      <c r="EB70" s="172"/>
      <c r="EC70" s="172"/>
      <c r="ED70" s="172"/>
      <c r="EE70" s="172"/>
      <c r="EF70" s="172"/>
      <c r="EG70" s="172"/>
      <c r="EH70" s="172"/>
      <c r="EI70" s="172"/>
      <c r="EJ70" s="172"/>
      <c r="EK70" s="172"/>
      <c r="EL70" s="172"/>
      <c r="EM70" s="172"/>
      <c r="EN70" s="172"/>
      <c r="EO70" s="172"/>
      <c r="EP70" s="172"/>
      <c r="EQ70" s="172"/>
      <c r="ER70" s="172"/>
      <c r="ES70" s="172"/>
      <c r="ET70" s="172"/>
      <c r="EU70" s="172"/>
      <c r="EV70" s="172"/>
      <c r="EW70" s="172"/>
      <c r="EX70" s="172"/>
      <c r="EY70" s="172"/>
      <c r="EZ70" s="172"/>
      <c r="FA70" s="172"/>
      <c r="FB70" s="172"/>
      <c r="FC70" s="172"/>
      <c r="FD70" s="172"/>
      <c r="FE70" s="172"/>
      <c r="FF70" s="172"/>
      <c r="FG70" s="172"/>
      <c r="FH70" s="172"/>
      <c r="FI70" s="172"/>
      <c r="FJ70" s="172"/>
      <c r="FK70" s="172"/>
      <c r="FL70" s="172"/>
      <c r="FM70" s="172"/>
      <c r="FN70" s="172"/>
      <c r="FO70" s="172"/>
      <c r="FP70" s="172"/>
      <c r="FQ70" s="172"/>
      <c r="FR70" s="172"/>
      <c r="FS70" s="172"/>
      <c r="FT70" s="172"/>
      <c r="FU70" s="172"/>
      <c r="FV70" s="172"/>
      <c r="FW70" s="172"/>
      <c r="FX70" s="172"/>
      <c r="FY70" s="172"/>
      <c r="FZ70" s="172"/>
      <c r="GA70" s="172"/>
      <c r="GB70" s="172"/>
      <c r="GC70" s="172"/>
      <c r="GD70" s="172"/>
      <c r="GE70" s="172"/>
      <c r="GF70" s="172"/>
      <c r="GG70" s="172"/>
      <c r="GH70" s="172"/>
      <c r="GI70" s="172"/>
      <c r="GJ70" s="172"/>
      <c r="GK70" s="172"/>
      <c r="GL70" s="172"/>
      <c r="GM70" s="172"/>
      <c r="GN70" s="172"/>
      <c r="GO70" s="172"/>
      <c r="GP70" s="172"/>
      <c r="GQ70" s="172"/>
      <c r="GR70" s="172"/>
      <c r="GS70" s="172"/>
      <c r="GT70" s="172"/>
      <c r="GU70" s="172"/>
      <c r="GV70" s="172"/>
      <c r="GW70" s="172"/>
      <c r="GX70" s="172"/>
      <c r="GY70" s="172"/>
      <c r="GZ70" s="172"/>
      <c r="HA70" s="172"/>
      <c r="HB70" s="172"/>
      <c r="HC70" s="172"/>
      <c r="HD70" s="172"/>
      <c r="HE70" s="172"/>
      <c r="HF70" s="172"/>
      <c r="HG70" s="172"/>
      <c r="HH70" s="172"/>
      <c r="HI70" s="172"/>
      <c r="HJ70" s="172"/>
      <c r="HK70" s="172"/>
      <c r="HL70" s="172"/>
      <c r="HM70" s="172"/>
      <c r="HN70" s="172"/>
      <c r="HO70" s="172"/>
      <c r="HP70" s="172"/>
      <c r="HQ70" s="172"/>
      <c r="HR70" s="172"/>
      <c r="HS70" s="172"/>
      <c r="HT70" s="172"/>
      <c r="HU70" s="172"/>
      <c r="HV70" s="172"/>
      <c r="HW70" s="172"/>
      <c r="HX70" s="172"/>
      <c r="HY70" s="172"/>
      <c r="HZ70" s="172"/>
      <c r="IA70" s="172"/>
      <c r="IB70" s="172"/>
      <c r="IC70" s="172"/>
      <c r="ID70" s="172"/>
      <c r="IE70" s="172"/>
      <c r="IF70" s="172"/>
      <c r="IG70" s="172"/>
      <c r="IH70" s="172"/>
      <c r="II70" s="172"/>
      <c r="IJ70" s="172"/>
      <c r="IK70" s="172"/>
      <c r="IL70" s="172"/>
      <c r="IM70" s="172"/>
      <c r="IN70" s="172"/>
      <c r="IO70" s="172"/>
      <c r="IP70" s="172"/>
      <c r="IQ70" s="172"/>
      <c r="IR70" s="172"/>
      <c r="IS70" s="172"/>
      <c r="IT70" s="172"/>
      <c r="IU70" s="172"/>
      <c r="IV70" s="172"/>
    </row>
    <row r="71" spans="3:256" s="167" customFormat="1" ht="25.5">
      <c r="C71" s="162" t="s">
        <v>509</v>
      </c>
      <c r="D71" s="163" t="s">
        <v>546</v>
      </c>
      <c r="E71" s="164" t="s">
        <v>19</v>
      </c>
      <c r="F71" s="165">
        <v>2</v>
      </c>
      <c r="G71" s="166"/>
      <c r="H71" s="161"/>
      <c r="I71" s="172"/>
      <c r="J71" s="172"/>
      <c r="K71" s="172"/>
      <c r="L71" s="172"/>
      <c r="M71" s="172"/>
      <c r="N71" s="172"/>
      <c r="O71" s="172"/>
      <c r="P71" s="172"/>
      <c r="Q71" s="172"/>
      <c r="R71" s="172"/>
      <c r="S71" s="172"/>
      <c r="T71" s="172"/>
      <c r="U71" s="172"/>
      <c r="V71" s="172"/>
      <c r="W71" s="172"/>
      <c r="X71" s="172"/>
      <c r="Y71" s="172"/>
      <c r="Z71" s="172"/>
      <c r="AA71" s="172"/>
      <c r="AB71" s="172"/>
      <c r="AC71" s="172"/>
      <c r="AD71" s="172"/>
      <c r="AE71" s="172"/>
      <c r="AF71" s="172"/>
      <c r="AG71" s="172"/>
      <c r="AH71" s="172"/>
      <c r="AI71" s="172"/>
      <c r="AJ71" s="172"/>
      <c r="AK71" s="172"/>
      <c r="AL71" s="172"/>
      <c r="AM71" s="172"/>
      <c r="AN71" s="172"/>
      <c r="AO71" s="172"/>
      <c r="AP71" s="172"/>
      <c r="AQ71" s="172"/>
      <c r="AR71" s="172"/>
      <c r="AS71" s="172"/>
      <c r="AT71" s="172"/>
      <c r="AU71" s="172"/>
      <c r="AV71" s="172"/>
      <c r="AW71" s="172"/>
      <c r="AX71" s="172"/>
      <c r="AY71" s="148" t="s">
        <v>511</v>
      </c>
      <c r="AZ71" s="173">
        <v>2.15</v>
      </c>
      <c r="BA71" s="174">
        <v>0.1</v>
      </c>
      <c r="BB71" s="149">
        <f t="shared" si="70"/>
        <v>1.9349999999999998</v>
      </c>
      <c r="BC71" s="149">
        <f t="shared" si="71"/>
        <v>4.3</v>
      </c>
      <c r="BD71" s="149">
        <f t="shared" si="72"/>
        <v>3.8699999999999997</v>
      </c>
      <c r="BE71" s="175"/>
      <c r="BF71" s="174"/>
      <c r="BG71" s="152"/>
      <c r="BH71" s="152">
        <f t="shared" si="73"/>
        <v>0</v>
      </c>
      <c r="BI71" s="152">
        <f t="shared" si="74"/>
        <v>0</v>
      </c>
      <c r="BJ71" s="176"/>
      <c r="BK71" s="152">
        <f t="shared" si="75"/>
        <v>1.9349999999999998</v>
      </c>
      <c r="BL71" s="152">
        <f t="shared" si="76"/>
        <v>3.8699999999999997</v>
      </c>
      <c r="BM71" s="172"/>
      <c r="BN71" s="172"/>
      <c r="BO71" s="172"/>
      <c r="BP71" s="172"/>
      <c r="BQ71" s="172"/>
      <c r="BR71" s="172"/>
      <c r="BS71" s="172"/>
      <c r="BT71" s="172"/>
      <c r="BU71" s="172"/>
      <c r="BV71" s="172"/>
      <c r="BW71" s="172"/>
      <c r="BX71" s="172"/>
      <c r="BY71" s="172"/>
      <c r="BZ71" s="172"/>
      <c r="CA71" s="172"/>
      <c r="CB71" s="172"/>
      <c r="CC71" s="172"/>
      <c r="CD71" s="172"/>
      <c r="CE71" s="172"/>
      <c r="CF71" s="172"/>
      <c r="CG71" s="172"/>
      <c r="CH71" s="172"/>
      <c r="CI71" s="172"/>
      <c r="CJ71" s="172"/>
      <c r="CK71" s="172"/>
      <c r="CL71" s="172"/>
      <c r="CM71" s="172"/>
      <c r="CN71" s="172"/>
      <c r="CO71" s="172"/>
      <c r="CP71" s="172"/>
      <c r="CQ71" s="172"/>
      <c r="CR71" s="172"/>
      <c r="CS71" s="172"/>
      <c r="CT71" s="172"/>
      <c r="CU71" s="172"/>
      <c r="CV71" s="172"/>
      <c r="CW71" s="172"/>
      <c r="CX71" s="172"/>
      <c r="CY71" s="172"/>
      <c r="CZ71" s="172"/>
      <c r="DA71" s="172"/>
      <c r="DB71" s="172"/>
      <c r="DC71" s="172"/>
      <c r="DD71" s="172"/>
      <c r="DE71" s="172"/>
      <c r="DF71" s="172"/>
      <c r="DG71" s="172"/>
      <c r="DH71" s="172"/>
      <c r="DI71" s="172"/>
      <c r="DJ71" s="172"/>
      <c r="DK71" s="172"/>
      <c r="DL71" s="172"/>
      <c r="DM71" s="172"/>
      <c r="DN71" s="172"/>
      <c r="DO71" s="172"/>
      <c r="DP71" s="172"/>
      <c r="DQ71" s="172"/>
      <c r="DR71" s="172"/>
      <c r="DS71" s="172"/>
      <c r="DT71" s="172"/>
      <c r="DU71" s="172"/>
      <c r="DV71" s="172"/>
      <c r="DW71" s="172"/>
      <c r="DX71" s="172"/>
      <c r="DY71" s="172"/>
      <c r="DZ71" s="172"/>
      <c r="EA71" s="172"/>
      <c r="EB71" s="172"/>
      <c r="EC71" s="172"/>
      <c r="ED71" s="172"/>
      <c r="EE71" s="172"/>
      <c r="EF71" s="172"/>
      <c r="EG71" s="172"/>
      <c r="EH71" s="172"/>
      <c r="EI71" s="172"/>
      <c r="EJ71" s="172"/>
      <c r="EK71" s="172"/>
      <c r="EL71" s="172"/>
      <c r="EM71" s="172"/>
      <c r="EN71" s="172"/>
      <c r="EO71" s="172"/>
      <c r="EP71" s="172"/>
      <c r="EQ71" s="172"/>
      <c r="ER71" s="172"/>
      <c r="ES71" s="172"/>
      <c r="ET71" s="172"/>
      <c r="EU71" s="172"/>
      <c r="EV71" s="172"/>
      <c r="EW71" s="172"/>
      <c r="EX71" s="172"/>
      <c r="EY71" s="172"/>
      <c r="EZ71" s="172"/>
      <c r="FA71" s="172"/>
      <c r="FB71" s="172"/>
      <c r="FC71" s="172"/>
      <c r="FD71" s="172"/>
      <c r="FE71" s="172"/>
      <c r="FF71" s="172"/>
      <c r="FG71" s="172"/>
      <c r="FH71" s="172"/>
      <c r="FI71" s="172"/>
      <c r="FJ71" s="172"/>
      <c r="FK71" s="172"/>
      <c r="FL71" s="172"/>
      <c r="FM71" s="172"/>
      <c r="FN71" s="172"/>
      <c r="FO71" s="172"/>
      <c r="FP71" s="172"/>
      <c r="FQ71" s="172"/>
      <c r="FR71" s="172"/>
      <c r="FS71" s="172"/>
      <c r="FT71" s="172"/>
      <c r="FU71" s="172"/>
      <c r="FV71" s="172"/>
      <c r="FW71" s="172"/>
      <c r="FX71" s="172"/>
      <c r="FY71" s="172"/>
      <c r="FZ71" s="172"/>
      <c r="GA71" s="172"/>
      <c r="GB71" s="172"/>
      <c r="GC71" s="172"/>
      <c r="GD71" s="172"/>
      <c r="GE71" s="172"/>
      <c r="GF71" s="172"/>
      <c r="GG71" s="172"/>
      <c r="GH71" s="172"/>
      <c r="GI71" s="172"/>
      <c r="GJ71" s="172"/>
      <c r="GK71" s="172"/>
      <c r="GL71" s="172"/>
      <c r="GM71" s="172"/>
      <c r="GN71" s="172"/>
      <c r="GO71" s="172"/>
      <c r="GP71" s="172"/>
      <c r="GQ71" s="172"/>
      <c r="GR71" s="172"/>
      <c r="GS71" s="172"/>
      <c r="GT71" s="172"/>
      <c r="GU71" s="172"/>
      <c r="GV71" s="172"/>
      <c r="GW71" s="172"/>
      <c r="GX71" s="172"/>
      <c r="GY71" s="172"/>
      <c r="GZ71" s="172"/>
      <c r="HA71" s="172"/>
      <c r="HB71" s="172"/>
      <c r="HC71" s="172"/>
      <c r="HD71" s="172"/>
      <c r="HE71" s="172"/>
      <c r="HF71" s="172"/>
      <c r="HG71" s="172"/>
      <c r="HH71" s="172"/>
      <c r="HI71" s="172"/>
      <c r="HJ71" s="172"/>
      <c r="HK71" s="172"/>
      <c r="HL71" s="172"/>
      <c r="HM71" s="172"/>
      <c r="HN71" s="172"/>
      <c r="HO71" s="172"/>
      <c r="HP71" s="172"/>
      <c r="HQ71" s="172"/>
      <c r="HR71" s="172"/>
      <c r="HS71" s="172"/>
      <c r="HT71" s="172"/>
      <c r="HU71" s="172"/>
      <c r="HV71" s="172"/>
      <c r="HW71" s="172"/>
      <c r="HX71" s="172"/>
      <c r="HY71" s="172"/>
      <c r="HZ71" s="172"/>
      <c r="IA71" s="172"/>
      <c r="IB71" s="172"/>
      <c r="IC71" s="172"/>
      <c r="ID71" s="172"/>
      <c r="IE71" s="172"/>
      <c r="IF71" s="172"/>
      <c r="IG71" s="172"/>
      <c r="IH71" s="172"/>
      <c r="II71" s="172"/>
      <c r="IJ71" s="172"/>
      <c r="IK71" s="172"/>
      <c r="IL71" s="172"/>
      <c r="IM71" s="172"/>
      <c r="IN71" s="172"/>
      <c r="IO71" s="172"/>
      <c r="IP71" s="172"/>
      <c r="IQ71" s="172"/>
      <c r="IR71" s="172"/>
      <c r="IS71" s="172"/>
      <c r="IT71" s="172"/>
      <c r="IU71" s="172"/>
      <c r="IV71" s="172"/>
    </row>
    <row r="72" spans="3:256" s="167" customFormat="1" ht="25.5">
      <c r="C72" s="162" t="s">
        <v>509</v>
      </c>
      <c r="D72" s="163" t="s">
        <v>547</v>
      </c>
      <c r="E72" s="164" t="s">
        <v>19</v>
      </c>
      <c r="F72" s="165">
        <v>1</v>
      </c>
      <c r="G72" s="166" t="s">
        <v>507</v>
      </c>
      <c r="H72" s="161"/>
      <c r="AY72" s="148" t="s">
        <v>511</v>
      </c>
      <c r="AZ72" s="149">
        <v>2.71</v>
      </c>
      <c r="BA72" s="150">
        <v>0.1</v>
      </c>
      <c r="BB72" s="149">
        <f t="shared" si="70"/>
        <v>2.4390000000000001</v>
      </c>
      <c r="BC72" s="149">
        <f t="shared" si="71"/>
        <v>2.71</v>
      </c>
      <c r="BD72" s="149">
        <f t="shared" si="72"/>
        <v>2.4390000000000001</v>
      </c>
      <c r="BE72" s="168"/>
      <c r="BF72" s="150"/>
      <c r="BG72" s="152"/>
      <c r="BH72" s="152">
        <f t="shared" si="73"/>
        <v>0</v>
      </c>
      <c r="BI72" s="152">
        <f t="shared" si="74"/>
        <v>0</v>
      </c>
      <c r="BJ72" s="169"/>
      <c r="BK72" s="152">
        <f t="shared" si="75"/>
        <v>2.4390000000000001</v>
      </c>
      <c r="BL72" s="152">
        <f t="shared" si="76"/>
        <v>2.4390000000000001</v>
      </c>
    </row>
    <row r="73" spans="3:256" s="167" customFormat="1" ht="25.5">
      <c r="C73" s="162" t="s">
        <v>509</v>
      </c>
      <c r="D73" s="163" t="s">
        <v>548</v>
      </c>
      <c r="E73" s="164" t="s">
        <v>19</v>
      </c>
      <c r="F73" s="165">
        <v>1</v>
      </c>
      <c r="G73" s="166" t="s">
        <v>507</v>
      </c>
      <c r="H73" s="161"/>
      <c r="AY73" s="148" t="s">
        <v>511</v>
      </c>
      <c r="AZ73" s="149">
        <v>2.59</v>
      </c>
      <c r="BA73" s="150">
        <v>0.1</v>
      </c>
      <c r="BB73" s="149">
        <f t="shared" si="70"/>
        <v>2.331</v>
      </c>
      <c r="BC73" s="149">
        <f t="shared" si="71"/>
        <v>2.59</v>
      </c>
      <c r="BD73" s="149">
        <f t="shared" si="72"/>
        <v>2.331</v>
      </c>
      <c r="BE73" s="168"/>
      <c r="BF73" s="150"/>
      <c r="BG73" s="152"/>
      <c r="BH73" s="152">
        <f t="shared" si="73"/>
        <v>0</v>
      </c>
      <c r="BI73" s="152">
        <f t="shared" si="74"/>
        <v>0</v>
      </c>
      <c r="BJ73" s="169"/>
      <c r="BK73" s="152">
        <f t="shared" si="75"/>
        <v>2.331</v>
      </c>
      <c r="BL73" s="152">
        <f t="shared" si="76"/>
        <v>2.331</v>
      </c>
    </row>
    <row r="74" spans="3:256" s="167" customFormat="1" ht="25.5">
      <c r="C74" s="162" t="s">
        <v>509</v>
      </c>
      <c r="D74" s="163" t="s">
        <v>549</v>
      </c>
      <c r="E74" s="164" t="s">
        <v>19</v>
      </c>
      <c r="F74" s="165">
        <v>2</v>
      </c>
      <c r="G74" s="166" t="s">
        <v>507</v>
      </c>
      <c r="H74" s="161"/>
      <c r="AY74" s="148" t="s">
        <v>511</v>
      </c>
      <c r="AZ74" s="149">
        <v>2.59</v>
      </c>
      <c r="BA74" s="150">
        <v>0.1</v>
      </c>
      <c r="BB74" s="149">
        <f t="shared" si="70"/>
        <v>2.331</v>
      </c>
      <c r="BC74" s="149">
        <f t="shared" si="71"/>
        <v>5.18</v>
      </c>
      <c r="BD74" s="149">
        <f t="shared" si="72"/>
        <v>4.6619999999999999</v>
      </c>
      <c r="BE74" s="168"/>
      <c r="BF74" s="150"/>
      <c r="BG74" s="152"/>
      <c r="BH74" s="152">
        <f t="shared" si="73"/>
        <v>0</v>
      </c>
      <c r="BI74" s="152">
        <f t="shared" si="74"/>
        <v>0</v>
      </c>
      <c r="BJ74" s="169"/>
      <c r="BK74" s="152">
        <f t="shared" si="75"/>
        <v>2.331</v>
      </c>
      <c r="BL74" s="152">
        <f t="shared" si="76"/>
        <v>4.6619999999999999</v>
      </c>
    </row>
    <row r="75" spans="3:256" s="167" customFormat="1" ht="25.5">
      <c r="C75" s="162" t="s">
        <v>509</v>
      </c>
      <c r="D75" s="163" t="s">
        <v>550</v>
      </c>
      <c r="E75" s="164" t="s">
        <v>19</v>
      </c>
      <c r="F75" s="165">
        <v>1</v>
      </c>
      <c r="G75" s="166" t="s">
        <v>507</v>
      </c>
      <c r="H75" s="161"/>
      <c r="AY75" s="148" t="s">
        <v>511</v>
      </c>
      <c r="AZ75" s="149">
        <v>5.63</v>
      </c>
      <c r="BA75" s="150">
        <v>0.1</v>
      </c>
      <c r="BB75" s="149">
        <f t="shared" si="70"/>
        <v>5.0670000000000002</v>
      </c>
      <c r="BC75" s="149">
        <f t="shared" si="71"/>
        <v>5.63</v>
      </c>
      <c r="BD75" s="149">
        <f t="shared" si="72"/>
        <v>5.0670000000000002</v>
      </c>
      <c r="BE75" s="168"/>
      <c r="BF75" s="150"/>
      <c r="BG75" s="152"/>
      <c r="BH75" s="152">
        <f t="shared" si="73"/>
        <v>0</v>
      </c>
      <c r="BI75" s="152">
        <f t="shared" si="74"/>
        <v>0</v>
      </c>
      <c r="BJ75" s="169"/>
      <c r="BK75" s="152">
        <f t="shared" si="75"/>
        <v>5.0670000000000002</v>
      </c>
      <c r="BL75" s="152">
        <f t="shared" si="76"/>
        <v>5.0670000000000002</v>
      </c>
    </row>
    <row r="76" spans="3:256" s="167" customFormat="1" ht="25.5">
      <c r="C76" s="162" t="s">
        <v>509</v>
      </c>
      <c r="D76" s="163" t="s">
        <v>551</v>
      </c>
      <c r="E76" s="164" t="s">
        <v>19</v>
      </c>
      <c r="F76" s="165">
        <v>2</v>
      </c>
      <c r="G76" s="166" t="s">
        <v>507</v>
      </c>
      <c r="H76" s="161"/>
      <c r="AY76" s="148" t="s">
        <v>511</v>
      </c>
      <c r="AZ76" s="149">
        <v>3.76</v>
      </c>
      <c r="BA76" s="150">
        <v>0.1</v>
      </c>
      <c r="BB76" s="149">
        <f t="shared" si="70"/>
        <v>3.3839999999999999</v>
      </c>
      <c r="BC76" s="149">
        <f t="shared" si="71"/>
        <v>7.52</v>
      </c>
      <c r="BD76" s="149">
        <f t="shared" si="72"/>
        <v>6.7679999999999998</v>
      </c>
      <c r="BE76" s="168"/>
      <c r="BF76" s="150"/>
      <c r="BG76" s="152"/>
      <c r="BH76" s="152">
        <f t="shared" si="73"/>
        <v>0</v>
      </c>
      <c r="BI76" s="152">
        <f t="shared" si="74"/>
        <v>0</v>
      </c>
      <c r="BJ76" s="169"/>
      <c r="BK76" s="152">
        <f t="shared" si="75"/>
        <v>3.3839999999999999</v>
      </c>
      <c r="BL76" s="152">
        <f t="shared" si="76"/>
        <v>6.7679999999999998</v>
      </c>
    </row>
    <row r="77" spans="3:256" s="167" customFormat="1" ht="25.5">
      <c r="C77" s="162" t="s">
        <v>509</v>
      </c>
      <c r="D77" s="163" t="s">
        <v>552</v>
      </c>
      <c r="E77" s="164" t="s">
        <v>19</v>
      </c>
      <c r="F77" s="165">
        <v>1</v>
      </c>
      <c r="G77" s="166" t="s">
        <v>507</v>
      </c>
      <c r="H77" s="161"/>
      <c r="AY77" s="148" t="s">
        <v>511</v>
      </c>
      <c r="AZ77" s="149">
        <v>7.59</v>
      </c>
      <c r="BA77" s="150">
        <v>0.1</v>
      </c>
      <c r="BB77" s="149">
        <f t="shared" si="70"/>
        <v>6.8309999999999995</v>
      </c>
      <c r="BC77" s="149">
        <f t="shared" si="71"/>
        <v>7.59</v>
      </c>
      <c r="BD77" s="149">
        <f t="shared" si="72"/>
        <v>6.8309999999999995</v>
      </c>
      <c r="BE77" s="168"/>
      <c r="BF77" s="150"/>
      <c r="BG77" s="152"/>
      <c r="BH77" s="152">
        <f t="shared" si="73"/>
        <v>0</v>
      </c>
      <c r="BI77" s="152">
        <f t="shared" si="74"/>
        <v>0</v>
      </c>
      <c r="BJ77" s="169"/>
      <c r="BK77" s="152">
        <f t="shared" si="75"/>
        <v>6.8309999999999995</v>
      </c>
      <c r="BL77" s="152">
        <f t="shared" si="76"/>
        <v>6.8309999999999995</v>
      </c>
    </row>
    <row r="78" spans="3:256" s="167" customFormat="1" ht="25.5">
      <c r="C78" s="162" t="s">
        <v>509</v>
      </c>
      <c r="D78" s="163" t="s">
        <v>553</v>
      </c>
      <c r="E78" s="164" t="s">
        <v>19</v>
      </c>
      <c r="F78" s="165">
        <v>5</v>
      </c>
      <c r="G78" s="166" t="s">
        <v>507</v>
      </c>
      <c r="H78" s="161"/>
      <c r="AY78" s="148" t="s">
        <v>511</v>
      </c>
      <c r="AZ78" s="149">
        <v>1.02</v>
      </c>
      <c r="BA78" s="150">
        <v>0.1</v>
      </c>
      <c r="BB78" s="149">
        <f t="shared" si="70"/>
        <v>0.91800000000000004</v>
      </c>
      <c r="BC78" s="149">
        <f t="shared" si="71"/>
        <v>5.0999999999999996</v>
      </c>
      <c r="BD78" s="149">
        <f t="shared" si="72"/>
        <v>4.59</v>
      </c>
      <c r="BE78" s="168"/>
      <c r="BF78" s="150"/>
      <c r="BG78" s="152"/>
      <c r="BH78" s="152">
        <f t="shared" si="73"/>
        <v>0</v>
      </c>
      <c r="BI78" s="152">
        <f t="shared" si="74"/>
        <v>0</v>
      </c>
      <c r="BJ78" s="169"/>
      <c r="BK78" s="152">
        <f t="shared" si="75"/>
        <v>0.91800000000000004</v>
      </c>
      <c r="BL78" s="152">
        <f t="shared" si="76"/>
        <v>4.59</v>
      </c>
    </row>
    <row r="79" spans="3:256" s="167" customFormat="1" ht="25.5">
      <c r="C79" s="162" t="s">
        <v>509</v>
      </c>
      <c r="D79" s="163" t="s">
        <v>554</v>
      </c>
      <c r="E79" s="164" t="s">
        <v>19</v>
      </c>
      <c r="F79" s="165">
        <v>4</v>
      </c>
      <c r="G79" s="166" t="s">
        <v>507</v>
      </c>
      <c r="H79" s="161"/>
      <c r="AY79" s="148" t="s">
        <v>511</v>
      </c>
      <c r="AZ79" s="149">
        <v>2.0299999999999998</v>
      </c>
      <c r="BA79" s="150">
        <v>0.1</v>
      </c>
      <c r="BB79" s="149">
        <f t="shared" si="70"/>
        <v>1.8269999999999997</v>
      </c>
      <c r="BC79" s="149">
        <f t="shared" si="71"/>
        <v>8.1199999999999992</v>
      </c>
      <c r="BD79" s="149">
        <f t="shared" si="72"/>
        <v>7.3079999999999989</v>
      </c>
      <c r="BE79" s="168"/>
      <c r="BF79" s="150"/>
      <c r="BG79" s="152"/>
      <c r="BH79" s="152">
        <f t="shared" si="73"/>
        <v>0</v>
      </c>
      <c r="BI79" s="152">
        <f t="shared" si="74"/>
        <v>0</v>
      </c>
      <c r="BJ79" s="169"/>
      <c r="BK79" s="152">
        <f t="shared" si="75"/>
        <v>1.8269999999999997</v>
      </c>
      <c r="BL79" s="152">
        <f t="shared" si="76"/>
        <v>7.3079999999999989</v>
      </c>
    </row>
    <row r="80" spans="3:256" s="167" customFormat="1" ht="25.5">
      <c r="C80" s="162" t="s">
        <v>509</v>
      </c>
      <c r="D80" s="163" t="s">
        <v>555</v>
      </c>
      <c r="E80" s="164" t="s">
        <v>19</v>
      </c>
      <c r="F80" s="165">
        <v>2</v>
      </c>
      <c r="G80" s="166" t="s">
        <v>507</v>
      </c>
      <c r="H80" s="161"/>
      <c r="AY80" s="148" t="s">
        <v>511</v>
      </c>
      <c r="AZ80" s="149">
        <v>2.0299999999999998</v>
      </c>
      <c r="BA80" s="150">
        <v>0.1</v>
      </c>
      <c r="BB80" s="149">
        <f t="shared" si="70"/>
        <v>1.8269999999999997</v>
      </c>
      <c r="BC80" s="149">
        <f t="shared" si="71"/>
        <v>4.0599999999999996</v>
      </c>
      <c r="BD80" s="149">
        <f t="shared" si="72"/>
        <v>3.6539999999999995</v>
      </c>
      <c r="BE80" s="168"/>
      <c r="BF80" s="150"/>
      <c r="BG80" s="152"/>
      <c r="BH80" s="152">
        <f t="shared" si="73"/>
        <v>0</v>
      </c>
      <c r="BI80" s="152">
        <f t="shared" si="74"/>
        <v>0</v>
      </c>
      <c r="BJ80" s="169"/>
      <c r="BK80" s="152">
        <f t="shared" si="75"/>
        <v>1.8269999999999997</v>
      </c>
      <c r="BL80" s="152">
        <f t="shared" si="76"/>
        <v>3.6539999999999995</v>
      </c>
    </row>
    <row r="81" spans="3:256" s="167" customFormat="1" ht="38.25">
      <c r="C81" s="162" t="s">
        <v>509</v>
      </c>
      <c r="D81" s="163" t="s">
        <v>556</v>
      </c>
      <c r="E81" s="164" t="s">
        <v>19</v>
      </c>
      <c r="F81" s="165">
        <v>1</v>
      </c>
      <c r="G81" s="166" t="s">
        <v>507</v>
      </c>
      <c r="H81" s="161"/>
      <c r="AY81" s="148" t="s">
        <v>557</v>
      </c>
      <c r="AZ81" s="149">
        <v>96.2</v>
      </c>
      <c r="BA81" s="150"/>
      <c r="BB81" s="149">
        <f t="shared" si="70"/>
        <v>96.2</v>
      </c>
      <c r="BC81" s="149">
        <f t="shared" si="71"/>
        <v>96.2</v>
      </c>
      <c r="BD81" s="149">
        <f t="shared" si="72"/>
        <v>96.2</v>
      </c>
      <c r="BE81" s="168"/>
      <c r="BF81" s="150"/>
      <c r="BG81" s="152"/>
      <c r="BH81" s="152">
        <f t="shared" si="73"/>
        <v>0</v>
      </c>
      <c r="BI81" s="152">
        <f t="shared" si="74"/>
        <v>0</v>
      </c>
      <c r="BJ81" s="169"/>
      <c r="BK81" s="152">
        <f t="shared" si="75"/>
        <v>96.2</v>
      </c>
      <c r="BL81" s="152">
        <f t="shared" si="76"/>
        <v>96.2</v>
      </c>
    </row>
    <row r="82" spans="3:256" s="167" customFormat="1" ht="25.5">
      <c r="C82" s="162" t="s">
        <v>509</v>
      </c>
      <c r="D82" s="163" t="s">
        <v>558</v>
      </c>
      <c r="E82" s="164" t="s">
        <v>19</v>
      </c>
      <c r="F82" s="165">
        <v>4</v>
      </c>
      <c r="G82" s="166" t="s">
        <v>507</v>
      </c>
      <c r="H82" s="161"/>
      <c r="AY82" s="148" t="s">
        <v>511</v>
      </c>
      <c r="AZ82" s="149">
        <v>62</v>
      </c>
      <c r="BA82" s="150">
        <v>0.05</v>
      </c>
      <c r="BB82" s="149">
        <f t="shared" si="70"/>
        <v>58.9</v>
      </c>
      <c r="BC82" s="149">
        <f t="shared" si="71"/>
        <v>248</v>
      </c>
      <c r="BD82" s="149">
        <f t="shared" si="72"/>
        <v>235.6</v>
      </c>
      <c r="BE82" s="168"/>
      <c r="BF82" s="150"/>
      <c r="BG82" s="152"/>
      <c r="BH82" s="152">
        <f t="shared" si="73"/>
        <v>0</v>
      </c>
      <c r="BI82" s="152">
        <f t="shared" si="74"/>
        <v>0</v>
      </c>
      <c r="BJ82" s="169"/>
      <c r="BK82" s="152">
        <f t="shared" si="75"/>
        <v>58.9</v>
      </c>
      <c r="BL82" s="152">
        <f t="shared" si="76"/>
        <v>235.6</v>
      </c>
    </row>
    <row r="83" spans="3:256" s="167" customFormat="1" ht="25.5">
      <c r="C83" s="162" t="s">
        <v>509</v>
      </c>
      <c r="D83" s="163" t="s">
        <v>559</v>
      </c>
      <c r="E83" s="164" t="s">
        <v>19</v>
      </c>
      <c r="F83" s="165">
        <v>1</v>
      </c>
      <c r="G83" s="166" t="s">
        <v>507</v>
      </c>
      <c r="H83" s="161"/>
      <c r="AY83" s="148" t="s">
        <v>511</v>
      </c>
      <c r="AZ83" s="149">
        <v>62</v>
      </c>
      <c r="BA83" s="150">
        <v>0.05</v>
      </c>
      <c r="BB83" s="149">
        <f t="shared" si="70"/>
        <v>58.9</v>
      </c>
      <c r="BC83" s="149">
        <f t="shared" si="71"/>
        <v>62</v>
      </c>
      <c r="BD83" s="149">
        <f t="shared" si="72"/>
        <v>58.9</v>
      </c>
      <c r="BE83" s="168"/>
      <c r="BF83" s="150"/>
      <c r="BG83" s="152"/>
      <c r="BH83" s="152">
        <f t="shared" si="73"/>
        <v>0</v>
      </c>
      <c r="BI83" s="152">
        <f t="shared" si="74"/>
        <v>0</v>
      </c>
      <c r="BJ83" s="169"/>
      <c r="BK83" s="152">
        <f t="shared" si="75"/>
        <v>58.9</v>
      </c>
      <c r="BL83" s="152">
        <f t="shared" si="76"/>
        <v>58.9</v>
      </c>
    </row>
    <row r="84" spans="3:256" s="167" customFormat="1" ht="38.25">
      <c r="C84" s="162" t="s">
        <v>509</v>
      </c>
      <c r="D84" s="163" t="s">
        <v>560</v>
      </c>
      <c r="E84" s="164" t="s">
        <v>19</v>
      </c>
      <c r="F84" s="165">
        <v>2</v>
      </c>
      <c r="G84" s="166" t="s">
        <v>507</v>
      </c>
      <c r="H84" s="161"/>
      <c r="AY84" s="148" t="s">
        <v>511</v>
      </c>
      <c r="AZ84" s="149">
        <v>15.81</v>
      </c>
      <c r="BA84" s="150">
        <v>0.1</v>
      </c>
      <c r="BB84" s="149">
        <f t="shared" si="70"/>
        <v>14.229000000000001</v>
      </c>
      <c r="BC84" s="149">
        <f t="shared" si="71"/>
        <v>31.62</v>
      </c>
      <c r="BD84" s="149">
        <f t="shared" si="72"/>
        <v>28.458000000000002</v>
      </c>
      <c r="BE84" s="168"/>
      <c r="BF84" s="150"/>
      <c r="BG84" s="152"/>
      <c r="BH84" s="152">
        <f t="shared" si="73"/>
        <v>0</v>
      </c>
      <c r="BI84" s="152">
        <f t="shared" si="74"/>
        <v>0</v>
      </c>
      <c r="BJ84" s="169"/>
      <c r="BK84" s="152">
        <f t="shared" si="75"/>
        <v>14.229000000000001</v>
      </c>
      <c r="BL84" s="152">
        <f t="shared" si="76"/>
        <v>28.458000000000002</v>
      </c>
    </row>
    <row r="85" spans="3:256" s="167" customFormat="1" ht="25.5">
      <c r="C85" s="162" t="s">
        <v>509</v>
      </c>
      <c r="D85" s="163" t="s">
        <v>561</v>
      </c>
      <c r="E85" s="164" t="s">
        <v>19</v>
      </c>
      <c r="F85" s="165">
        <v>10</v>
      </c>
      <c r="G85" s="166" t="s">
        <v>507</v>
      </c>
      <c r="H85" s="161"/>
      <c r="AY85" s="148" t="s">
        <v>511</v>
      </c>
      <c r="AZ85" s="149">
        <v>3.25</v>
      </c>
      <c r="BA85" s="150">
        <v>0.1</v>
      </c>
      <c r="BB85" s="149">
        <f t="shared" si="70"/>
        <v>2.9249999999999998</v>
      </c>
      <c r="BC85" s="149">
        <f t="shared" si="71"/>
        <v>32.5</v>
      </c>
      <c r="BD85" s="149">
        <f t="shared" si="72"/>
        <v>29.25</v>
      </c>
      <c r="BE85" s="168"/>
      <c r="BF85" s="150"/>
      <c r="BG85" s="152"/>
      <c r="BH85" s="152">
        <f t="shared" si="73"/>
        <v>0</v>
      </c>
      <c r="BI85" s="152">
        <f t="shared" si="74"/>
        <v>0</v>
      </c>
      <c r="BJ85" s="169"/>
      <c r="BK85" s="152">
        <f t="shared" si="75"/>
        <v>2.9249999999999998</v>
      </c>
      <c r="BL85" s="152">
        <f t="shared" si="76"/>
        <v>29.25</v>
      </c>
    </row>
    <row r="86" spans="3:256" s="167" customFormat="1" ht="25.5">
      <c r="C86" s="162" t="s">
        <v>509</v>
      </c>
      <c r="D86" s="163" t="s">
        <v>562</v>
      </c>
      <c r="E86" s="164" t="s">
        <v>19</v>
      </c>
      <c r="F86" s="165">
        <v>11</v>
      </c>
      <c r="G86" s="166" t="s">
        <v>507</v>
      </c>
      <c r="H86" s="161"/>
      <c r="AY86" s="148" t="s">
        <v>511</v>
      </c>
      <c r="AZ86" s="149">
        <v>3.25</v>
      </c>
      <c r="BA86" s="150">
        <v>0.1</v>
      </c>
      <c r="BB86" s="149">
        <f t="shared" si="70"/>
        <v>2.9249999999999998</v>
      </c>
      <c r="BC86" s="149">
        <f t="shared" si="71"/>
        <v>35.75</v>
      </c>
      <c r="BD86" s="149">
        <f t="shared" si="72"/>
        <v>32.174999999999997</v>
      </c>
      <c r="BE86" s="168"/>
      <c r="BF86" s="150"/>
      <c r="BG86" s="152"/>
      <c r="BH86" s="152">
        <f t="shared" si="73"/>
        <v>0</v>
      </c>
      <c r="BI86" s="152">
        <f t="shared" si="74"/>
        <v>0</v>
      </c>
      <c r="BJ86" s="169"/>
      <c r="BK86" s="152">
        <f t="shared" si="75"/>
        <v>2.9249999999999998</v>
      </c>
      <c r="BL86" s="152">
        <f t="shared" si="76"/>
        <v>32.174999999999997</v>
      </c>
    </row>
    <row r="87" spans="3:256" s="167" customFormat="1" ht="25.5">
      <c r="C87" s="162" t="s">
        <v>509</v>
      </c>
      <c r="D87" s="163" t="s">
        <v>563</v>
      </c>
      <c r="E87" s="164" t="s">
        <v>19</v>
      </c>
      <c r="F87" s="165">
        <v>1</v>
      </c>
      <c r="G87" s="166" t="s">
        <v>507</v>
      </c>
      <c r="H87" s="161"/>
      <c r="AY87" s="148" t="s">
        <v>511</v>
      </c>
      <c r="AZ87" s="149">
        <v>13.9</v>
      </c>
      <c r="BA87" s="150">
        <v>0.1</v>
      </c>
      <c r="BB87" s="149">
        <f t="shared" si="70"/>
        <v>12.51</v>
      </c>
      <c r="BC87" s="149">
        <f t="shared" si="71"/>
        <v>13.9</v>
      </c>
      <c r="BD87" s="149">
        <f t="shared" si="72"/>
        <v>12.51</v>
      </c>
      <c r="BE87" s="168"/>
      <c r="BF87" s="150"/>
      <c r="BG87" s="152"/>
      <c r="BH87" s="152">
        <f t="shared" si="73"/>
        <v>0</v>
      </c>
      <c r="BI87" s="152">
        <f t="shared" si="74"/>
        <v>0</v>
      </c>
      <c r="BJ87" s="169"/>
      <c r="BK87" s="152">
        <f t="shared" si="75"/>
        <v>12.51</v>
      </c>
      <c r="BL87" s="152">
        <f t="shared" si="76"/>
        <v>12.51</v>
      </c>
    </row>
    <row r="88" spans="3:256" s="167" customFormat="1" ht="38.25">
      <c r="C88" s="162" t="s">
        <v>509</v>
      </c>
      <c r="D88" s="163" t="s">
        <v>564</v>
      </c>
      <c r="E88" s="164" t="s">
        <v>19</v>
      </c>
      <c r="F88" s="165">
        <v>1</v>
      </c>
      <c r="G88" s="166"/>
      <c r="H88" s="161" t="str">
        <f>IF(G88=0," ",F88*G88)</f>
        <v xml:space="preserve"> </v>
      </c>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172"/>
      <c r="AL88" s="172"/>
      <c r="AM88" s="172"/>
      <c r="AN88" s="172"/>
      <c r="AO88" s="172"/>
      <c r="AP88" s="172"/>
      <c r="AQ88" s="172"/>
      <c r="AR88" s="172"/>
      <c r="AS88" s="172"/>
      <c r="AT88" s="172"/>
      <c r="AU88" s="172"/>
      <c r="AV88" s="172"/>
      <c r="AW88" s="172"/>
      <c r="AX88" s="172"/>
      <c r="AY88" s="148" t="s">
        <v>511</v>
      </c>
      <c r="AZ88" s="173">
        <v>16.95</v>
      </c>
      <c r="BA88" s="174">
        <v>0.1</v>
      </c>
      <c r="BB88" s="149">
        <f t="shared" si="70"/>
        <v>15.254999999999999</v>
      </c>
      <c r="BC88" s="149">
        <f t="shared" si="71"/>
        <v>16.95</v>
      </c>
      <c r="BD88" s="149">
        <f t="shared" si="72"/>
        <v>15.254999999999999</v>
      </c>
      <c r="BE88" s="175"/>
      <c r="BF88" s="174"/>
      <c r="BG88" s="152"/>
      <c r="BH88" s="152">
        <f t="shared" si="73"/>
        <v>0</v>
      </c>
      <c r="BI88" s="152">
        <f t="shared" si="74"/>
        <v>0</v>
      </c>
      <c r="BJ88" s="176"/>
      <c r="BK88" s="152">
        <f t="shared" si="75"/>
        <v>15.254999999999999</v>
      </c>
      <c r="BL88" s="152">
        <f t="shared" si="76"/>
        <v>15.254999999999999</v>
      </c>
      <c r="BM88" s="172"/>
      <c r="BN88" s="172"/>
      <c r="BO88" s="172"/>
      <c r="BP88" s="172"/>
      <c r="BQ88" s="172"/>
      <c r="BR88" s="172"/>
      <c r="BS88" s="172"/>
      <c r="BT88" s="172"/>
      <c r="BU88" s="172"/>
      <c r="BV88" s="172"/>
      <c r="BW88" s="172"/>
      <c r="BX88" s="172"/>
      <c r="BY88" s="172"/>
      <c r="BZ88" s="172"/>
      <c r="CA88" s="172"/>
      <c r="CB88" s="172"/>
      <c r="CC88" s="172"/>
      <c r="CD88" s="172"/>
      <c r="CE88" s="172"/>
      <c r="CF88" s="172"/>
      <c r="CG88" s="172"/>
      <c r="CH88" s="172"/>
      <c r="CI88" s="172"/>
      <c r="CJ88" s="172"/>
      <c r="CK88" s="172"/>
      <c r="CL88" s="172"/>
      <c r="CM88" s="172"/>
      <c r="CN88" s="172"/>
      <c r="CO88" s="172"/>
      <c r="CP88" s="172"/>
      <c r="CQ88" s="172"/>
      <c r="CR88" s="172"/>
      <c r="CS88" s="172"/>
      <c r="CT88" s="172"/>
      <c r="CU88" s="172"/>
      <c r="CV88" s="172"/>
      <c r="CW88" s="172"/>
      <c r="CX88" s="172"/>
      <c r="CY88" s="172"/>
      <c r="CZ88" s="172"/>
      <c r="DA88" s="172"/>
      <c r="DB88" s="172"/>
      <c r="DC88" s="172"/>
      <c r="DD88" s="172"/>
      <c r="DE88" s="172"/>
      <c r="DF88" s="172"/>
      <c r="DG88" s="172"/>
      <c r="DH88" s="172"/>
      <c r="DI88" s="172"/>
      <c r="DJ88" s="172"/>
      <c r="DK88" s="172"/>
      <c r="DL88" s="172"/>
      <c r="DM88" s="172"/>
      <c r="DN88" s="172"/>
      <c r="DO88" s="172"/>
      <c r="DP88" s="172"/>
      <c r="DQ88" s="172"/>
      <c r="DR88" s="172"/>
      <c r="DS88" s="172"/>
      <c r="DT88" s="172"/>
      <c r="DU88" s="172"/>
      <c r="DV88" s="172"/>
      <c r="DW88" s="172"/>
      <c r="DX88" s="172"/>
      <c r="DY88" s="172"/>
      <c r="DZ88" s="172"/>
      <c r="EA88" s="172"/>
      <c r="EB88" s="172"/>
      <c r="EC88" s="172"/>
      <c r="ED88" s="172"/>
      <c r="EE88" s="172"/>
      <c r="EF88" s="172"/>
      <c r="EG88" s="172"/>
      <c r="EH88" s="172"/>
      <c r="EI88" s="172"/>
      <c r="EJ88" s="172"/>
      <c r="EK88" s="172"/>
      <c r="EL88" s="172"/>
      <c r="EM88" s="172"/>
      <c r="EN88" s="172"/>
      <c r="EO88" s="172"/>
      <c r="EP88" s="172"/>
      <c r="EQ88" s="172"/>
      <c r="ER88" s="172"/>
      <c r="ES88" s="172"/>
      <c r="ET88" s="172"/>
      <c r="EU88" s="172"/>
      <c r="EV88" s="172"/>
      <c r="EW88" s="172"/>
      <c r="EX88" s="172"/>
      <c r="EY88" s="172"/>
      <c r="EZ88" s="172"/>
      <c r="FA88" s="172"/>
      <c r="FB88" s="172"/>
      <c r="FC88" s="172"/>
      <c r="FD88" s="172"/>
      <c r="FE88" s="172"/>
      <c r="FF88" s="172"/>
      <c r="FG88" s="172"/>
      <c r="FH88" s="172"/>
      <c r="FI88" s="172"/>
      <c r="FJ88" s="172"/>
      <c r="FK88" s="172"/>
      <c r="FL88" s="172"/>
      <c r="FM88" s="172"/>
      <c r="FN88" s="172"/>
      <c r="FO88" s="172"/>
      <c r="FP88" s="172"/>
      <c r="FQ88" s="172"/>
      <c r="FR88" s="172"/>
      <c r="FS88" s="172"/>
      <c r="FT88" s="172"/>
      <c r="FU88" s="172"/>
      <c r="FV88" s="172"/>
      <c r="FW88" s="172"/>
      <c r="FX88" s="172"/>
      <c r="FY88" s="172"/>
      <c r="FZ88" s="172"/>
      <c r="GA88" s="172"/>
      <c r="GB88" s="172"/>
      <c r="GC88" s="172"/>
      <c r="GD88" s="172"/>
      <c r="GE88" s="172"/>
      <c r="GF88" s="172"/>
      <c r="GG88" s="172"/>
      <c r="GH88" s="172"/>
      <c r="GI88" s="172"/>
      <c r="GJ88" s="172"/>
      <c r="GK88" s="172"/>
      <c r="GL88" s="172"/>
      <c r="GM88" s="172"/>
      <c r="GN88" s="172"/>
      <c r="GO88" s="172"/>
      <c r="GP88" s="172"/>
      <c r="GQ88" s="172"/>
      <c r="GR88" s="172"/>
      <c r="GS88" s="172"/>
      <c r="GT88" s="172"/>
      <c r="GU88" s="172"/>
      <c r="GV88" s="172"/>
      <c r="GW88" s="172"/>
      <c r="GX88" s="172"/>
      <c r="GY88" s="172"/>
      <c r="GZ88" s="172"/>
      <c r="HA88" s="172"/>
      <c r="HB88" s="172"/>
      <c r="HC88" s="172"/>
      <c r="HD88" s="172"/>
      <c r="HE88" s="172"/>
      <c r="HF88" s="172"/>
      <c r="HG88" s="172"/>
      <c r="HH88" s="172"/>
      <c r="HI88" s="172"/>
      <c r="HJ88" s="172"/>
      <c r="HK88" s="172"/>
      <c r="HL88" s="172"/>
      <c r="HM88" s="172"/>
      <c r="HN88" s="172"/>
      <c r="HO88" s="172"/>
      <c r="HP88" s="172"/>
      <c r="HQ88" s="172"/>
      <c r="HR88" s="172"/>
      <c r="HS88" s="172"/>
      <c r="HT88" s="172"/>
      <c r="HU88" s="172"/>
      <c r="HV88" s="172"/>
      <c r="HW88" s="172"/>
      <c r="HX88" s="172"/>
      <c r="HY88" s="172"/>
      <c r="HZ88" s="172"/>
      <c r="IA88" s="172"/>
      <c r="IB88" s="172"/>
      <c r="IC88" s="172"/>
      <c r="ID88" s="172"/>
      <c r="IE88" s="172"/>
      <c r="IF88" s="172"/>
      <c r="IG88" s="172"/>
      <c r="IH88" s="172"/>
      <c r="II88" s="172"/>
      <c r="IJ88" s="172"/>
      <c r="IK88" s="172"/>
      <c r="IL88" s="172"/>
      <c r="IM88" s="172"/>
      <c r="IN88" s="172"/>
      <c r="IO88" s="172"/>
      <c r="IP88" s="172"/>
      <c r="IQ88" s="172"/>
      <c r="IR88" s="172"/>
      <c r="IS88" s="172"/>
      <c r="IT88" s="172"/>
      <c r="IU88" s="172"/>
      <c r="IV88" s="172"/>
    </row>
    <row r="89" spans="3:256" s="167" customFormat="1" ht="38.25">
      <c r="C89" s="162" t="s">
        <v>509</v>
      </c>
      <c r="D89" s="163" t="s">
        <v>564</v>
      </c>
      <c r="E89" s="164" t="s">
        <v>19</v>
      </c>
      <c r="F89" s="165">
        <v>4</v>
      </c>
      <c r="G89" s="166" t="s">
        <v>507</v>
      </c>
      <c r="H89" s="161"/>
      <c r="AY89" s="148" t="s">
        <v>511</v>
      </c>
      <c r="AZ89" s="149">
        <v>16.95</v>
      </c>
      <c r="BA89" s="150">
        <v>0.1</v>
      </c>
      <c r="BB89" s="149">
        <f t="shared" si="70"/>
        <v>15.254999999999999</v>
      </c>
      <c r="BC89" s="149">
        <f t="shared" si="71"/>
        <v>67.8</v>
      </c>
      <c r="BD89" s="149">
        <f t="shared" si="72"/>
        <v>61.019999999999996</v>
      </c>
      <c r="BE89" s="168"/>
      <c r="BF89" s="150"/>
      <c r="BG89" s="152"/>
      <c r="BH89" s="152">
        <f t="shared" si="73"/>
        <v>0</v>
      </c>
      <c r="BI89" s="152">
        <f t="shared" si="74"/>
        <v>0</v>
      </c>
      <c r="BJ89" s="169"/>
      <c r="BK89" s="152">
        <f t="shared" si="75"/>
        <v>15.254999999999999</v>
      </c>
      <c r="BL89" s="152">
        <f t="shared" si="76"/>
        <v>61.019999999999996</v>
      </c>
    </row>
    <row r="90" spans="3:256" s="167" customFormat="1" ht="25.5">
      <c r="C90" s="162" t="s">
        <v>509</v>
      </c>
      <c r="D90" s="163" t="s">
        <v>565</v>
      </c>
      <c r="E90" s="164" t="s">
        <v>19</v>
      </c>
      <c r="F90" s="165">
        <v>2</v>
      </c>
      <c r="G90" s="166" t="s">
        <v>507</v>
      </c>
      <c r="H90" s="161"/>
      <c r="AY90" s="148" t="s">
        <v>511</v>
      </c>
      <c r="AZ90" s="149">
        <v>6.62</v>
      </c>
      <c r="BA90" s="150">
        <v>0.1</v>
      </c>
      <c r="BB90" s="149">
        <f t="shared" si="70"/>
        <v>5.9580000000000002</v>
      </c>
      <c r="BC90" s="149">
        <f t="shared" si="71"/>
        <v>13.24</v>
      </c>
      <c r="BD90" s="149">
        <f t="shared" si="72"/>
        <v>11.916</v>
      </c>
      <c r="BE90" s="168"/>
      <c r="BF90" s="150"/>
      <c r="BG90" s="152"/>
      <c r="BH90" s="152">
        <f t="shared" si="73"/>
        <v>0</v>
      </c>
      <c r="BI90" s="152">
        <f t="shared" si="74"/>
        <v>0</v>
      </c>
      <c r="BJ90" s="169"/>
      <c r="BK90" s="152">
        <f t="shared" si="75"/>
        <v>5.9580000000000002</v>
      </c>
      <c r="BL90" s="152">
        <f t="shared" si="76"/>
        <v>11.916</v>
      </c>
    </row>
    <row r="91" spans="3:256" s="167" customFormat="1" ht="25.5">
      <c r="C91" s="162" t="s">
        <v>509</v>
      </c>
      <c r="D91" s="163" t="s">
        <v>566</v>
      </c>
      <c r="E91" s="164" t="s">
        <v>19</v>
      </c>
      <c r="F91" s="165">
        <v>4</v>
      </c>
      <c r="G91" s="166" t="s">
        <v>507</v>
      </c>
      <c r="H91" s="161"/>
      <c r="AY91" s="148" t="s">
        <v>511</v>
      </c>
      <c r="AZ91" s="149">
        <v>6.82</v>
      </c>
      <c r="BA91" s="150">
        <v>0.1</v>
      </c>
      <c r="BB91" s="149">
        <f t="shared" si="70"/>
        <v>6.1379999999999999</v>
      </c>
      <c r="BC91" s="149">
        <f t="shared" si="71"/>
        <v>27.28</v>
      </c>
      <c r="BD91" s="149">
        <f t="shared" si="72"/>
        <v>24.552</v>
      </c>
      <c r="BE91" s="168"/>
      <c r="BF91" s="150"/>
      <c r="BG91" s="152"/>
      <c r="BH91" s="152">
        <f t="shared" si="73"/>
        <v>0</v>
      </c>
      <c r="BI91" s="152">
        <f t="shared" si="74"/>
        <v>0</v>
      </c>
      <c r="BJ91" s="169"/>
      <c r="BK91" s="152">
        <f t="shared" si="75"/>
        <v>6.1379999999999999</v>
      </c>
      <c r="BL91" s="152">
        <f t="shared" si="76"/>
        <v>24.552</v>
      </c>
    </row>
    <row r="92" spans="3:256" s="167" customFormat="1" ht="38.25">
      <c r="C92" s="162" t="s">
        <v>509</v>
      </c>
      <c r="D92" s="163" t="s">
        <v>567</v>
      </c>
      <c r="E92" s="164" t="s">
        <v>19</v>
      </c>
      <c r="F92" s="165">
        <v>4</v>
      </c>
      <c r="G92" s="166"/>
      <c r="H92" s="161" t="str">
        <f>IF(G92=0," ",F92*G92)</f>
        <v xml:space="preserve"> </v>
      </c>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72"/>
      <c r="AT92" s="172"/>
      <c r="AU92" s="172"/>
      <c r="AV92" s="172"/>
      <c r="AW92" s="172"/>
      <c r="AX92" s="172"/>
      <c r="AY92" s="148" t="s">
        <v>511</v>
      </c>
      <c r="AZ92" s="173">
        <v>12.99</v>
      </c>
      <c r="BA92" s="174">
        <v>0.1</v>
      </c>
      <c r="BB92" s="149">
        <f t="shared" si="70"/>
        <v>11.691000000000001</v>
      </c>
      <c r="BC92" s="149">
        <f t="shared" si="71"/>
        <v>51.96</v>
      </c>
      <c r="BD92" s="149">
        <f t="shared" si="72"/>
        <v>46.764000000000003</v>
      </c>
      <c r="BE92" s="175"/>
      <c r="BF92" s="174"/>
      <c r="BG92" s="152"/>
      <c r="BH92" s="152">
        <f t="shared" si="73"/>
        <v>0</v>
      </c>
      <c r="BI92" s="152">
        <f t="shared" si="74"/>
        <v>0</v>
      </c>
      <c r="BJ92" s="176"/>
      <c r="BK92" s="152">
        <f t="shared" si="75"/>
        <v>11.691000000000001</v>
      </c>
      <c r="BL92" s="152">
        <f t="shared" si="76"/>
        <v>46.764000000000003</v>
      </c>
      <c r="BM92" s="172"/>
      <c r="BN92" s="172"/>
      <c r="BO92" s="172"/>
      <c r="BP92" s="172"/>
      <c r="BQ92" s="172"/>
      <c r="BR92" s="172"/>
      <c r="BS92" s="172"/>
      <c r="BT92" s="172"/>
      <c r="BU92" s="172"/>
      <c r="BV92" s="172"/>
      <c r="BW92" s="172"/>
      <c r="BX92" s="172"/>
      <c r="BY92" s="172"/>
      <c r="BZ92" s="172"/>
      <c r="CA92" s="172"/>
      <c r="CB92" s="172"/>
      <c r="CC92" s="172"/>
      <c r="CD92" s="172"/>
      <c r="CE92" s="172"/>
      <c r="CF92" s="172"/>
      <c r="CG92" s="172"/>
      <c r="CH92" s="172"/>
      <c r="CI92" s="172"/>
      <c r="CJ92" s="172"/>
      <c r="CK92" s="172"/>
      <c r="CL92" s="172"/>
      <c r="CM92" s="172"/>
      <c r="CN92" s="172"/>
      <c r="CO92" s="172"/>
      <c r="CP92" s="172"/>
      <c r="CQ92" s="172"/>
      <c r="CR92" s="172"/>
      <c r="CS92" s="172"/>
      <c r="CT92" s="172"/>
      <c r="CU92" s="172"/>
      <c r="CV92" s="172"/>
      <c r="CW92" s="172"/>
      <c r="CX92" s="172"/>
      <c r="CY92" s="172"/>
      <c r="CZ92" s="172"/>
      <c r="DA92" s="172"/>
      <c r="DB92" s="172"/>
      <c r="DC92" s="172"/>
      <c r="DD92" s="172"/>
      <c r="DE92" s="172"/>
      <c r="DF92" s="172"/>
      <c r="DG92" s="172"/>
      <c r="DH92" s="172"/>
      <c r="DI92" s="172"/>
      <c r="DJ92" s="172"/>
      <c r="DK92" s="172"/>
      <c r="DL92" s="172"/>
      <c r="DM92" s="172"/>
      <c r="DN92" s="172"/>
      <c r="DO92" s="172"/>
      <c r="DP92" s="172"/>
      <c r="DQ92" s="172"/>
      <c r="DR92" s="172"/>
      <c r="DS92" s="172"/>
      <c r="DT92" s="172"/>
      <c r="DU92" s="172"/>
      <c r="DV92" s="172"/>
      <c r="DW92" s="172"/>
      <c r="DX92" s="172"/>
      <c r="DY92" s="172"/>
      <c r="DZ92" s="172"/>
      <c r="EA92" s="172"/>
      <c r="EB92" s="172"/>
      <c r="EC92" s="172"/>
      <c r="ED92" s="172"/>
      <c r="EE92" s="172"/>
      <c r="EF92" s="172"/>
      <c r="EG92" s="172"/>
      <c r="EH92" s="172"/>
      <c r="EI92" s="172"/>
      <c r="EJ92" s="172"/>
      <c r="EK92" s="172"/>
      <c r="EL92" s="172"/>
      <c r="EM92" s="172"/>
      <c r="EN92" s="172"/>
      <c r="EO92" s="172"/>
      <c r="EP92" s="172"/>
      <c r="EQ92" s="172"/>
      <c r="ER92" s="172"/>
      <c r="ES92" s="172"/>
      <c r="ET92" s="172"/>
      <c r="EU92" s="172"/>
      <c r="EV92" s="172"/>
      <c r="EW92" s="172"/>
      <c r="EX92" s="172"/>
      <c r="EY92" s="172"/>
      <c r="EZ92" s="172"/>
      <c r="FA92" s="172"/>
      <c r="FB92" s="172"/>
      <c r="FC92" s="172"/>
      <c r="FD92" s="172"/>
      <c r="FE92" s="172"/>
      <c r="FF92" s="172"/>
      <c r="FG92" s="172"/>
      <c r="FH92" s="172"/>
      <c r="FI92" s="172"/>
      <c r="FJ92" s="172"/>
      <c r="FK92" s="172"/>
      <c r="FL92" s="172"/>
      <c r="FM92" s="172"/>
      <c r="FN92" s="172"/>
      <c r="FO92" s="172"/>
      <c r="FP92" s="172"/>
      <c r="FQ92" s="172"/>
      <c r="FR92" s="172"/>
      <c r="FS92" s="172"/>
      <c r="FT92" s="172"/>
      <c r="FU92" s="172"/>
      <c r="FV92" s="172"/>
      <c r="FW92" s="172"/>
      <c r="FX92" s="172"/>
      <c r="FY92" s="172"/>
      <c r="FZ92" s="172"/>
      <c r="GA92" s="172"/>
      <c r="GB92" s="172"/>
      <c r="GC92" s="172"/>
      <c r="GD92" s="172"/>
      <c r="GE92" s="172"/>
      <c r="GF92" s="172"/>
      <c r="GG92" s="172"/>
      <c r="GH92" s="172"/>
      <c r="GI92" s="172"/>
      <c r="GJ92" s="172"/>
      <c r="GK92" s="172"/>
      <c r="GL92" s="172"/>
      <c r="GM92" s="172"/>
      <c r="GN92" s="172"/>
      <c r="GO92" s="172"/>
      <c r="GP92" s="172"/>
      <c r="GQ92" s="172"/>
      <c r="GR92" s="172"/>
      <c r="GS92" s="172"/>
      <c r="GT92" s="172"/>
      <c r="GU92" s="172"/>
      <c r="GV92" s="172"/>
      <c r="GW92" s="172"/>
      <c r="GX92" s="172"/>
      <c r="GY92" s="172"/>
      <c r="GZ92" s="172"/>
      <c r="HA92" s="172"/>
      <c r="HB92" s="172"/>
      <c r="HC92" s="172"/>
      <c r="HD92" s="172"/>
      <c r="HE92" s="172"/>
      <c r="HF92" s="172"/>
      <c r="HG92" s="172"/>
      <c r="HH92" s="172"/>
      <c r="HI92" s="172"/>
      <c r="HJ92" s="172"/>
      <c r="HK92" s="172"/>
      <c r="HL92" s="172"/>
      <c r="HM92" s="172"/>
      <c r="HN92" s="172"/>
      <c r="HO92" s="172"/>
      <c r="HP92" s="172"/>
      <c r="HQ92" s="172"/>
      <c r="HR92" s="172"/>
      <c r="HS92" s="172"/>
      <c r="HT92" s="172"/>
      <c r="HU92" s="172"/>
      <c r="HV92" s="172"/>
      <c r="HW92" s="172"/>
      <c r="HX92" s="172"/>
      <c r="HY92" s="172"/>
      <c r="HZ92" s="172"/>
      <c r="IA92" s="172"/>
      <c r="IB92" s="172"/>
      <c r="IC92" s="172"/>
      <c r="ID92" s="172"/>
      <c r="IE92" s="172"/>
      <c r="IF92" s="172"/>
      <c r="IG92" s="172"/>
      <c r="IH92" s="172"/>
      <c r="II92" s="172"/>
      <c r="IJ92" s="172"/>
      <c r="IK92" s="172"/>
      <c r="IL92" s="172"/>
      <c r="IM92" s="172"/>
      <c r="IN92" s="172"/>
      <c r="IO92" s="172"/>
      <c r="IP92" s="172"/>
      <c r="IQ92" s="172"/>
      <c r="IR92" s="172"/>
      <c r="IS92" s="172"/>
      <c r="IT92" s="172"/>
      <c r="IU92" s="172"/>
      <c r="IV92" s="172"/>
    </row>
    <row r="93" spans="3:256" s="167" customFormat="1" ht="38.25">
      <c r="C93" s="162" t="s">
        <v>509</v>
      </c>
      <c r="D93" s="163" t="s">
        <v>568</v>
      </c>
      <c r="E93" s="164" t="s">
        <v>19</v>
      </c>
      <c r="F93" s="165">
        <v>3</v>
      </c>
      <c r="G93" s="166"/>
      <c r="H93" s="161" t="str">
        <f>IF(G93=0," ",F93*G93)</f>
        <v xml:space="preserve"> </v>
      </c>
      <c r="I93" s="172"/>
      <c r="J93" s="172"/>
      <c r="K93" s="172"/>
      <c r="L93" s="172"/>
      <c r="M93" s="172"/>
      <c r="N93" s="172"/>
      <c r="O93" s="172"/>
      <c r="P93" s="172"/>
      <c r="Q93" s="172"/>
      <c r="R93" s="172"/>
      <c r="S93" s="172"/>
      <c r="T93" s="172"/>
      <c r="U93" s="172"/>
      <c r="V93" s="172"/>
      <c r="W93" s="172"/>
      <c r="X93" s="172"/>
      <c r="Y93" s="172"/>
      <c r="Z93" s="172"/>
      <c r="AA93" s="172"/>
      <c r="AB93" s="172"/>
      <c r="AC93" s="172"/>
      <c r="AD93" s="172"/>
      <c r="AE93" s="172"/>
      <c r="AF93" s="172"/>
      <c r="AG93" s="172"/>
      <c r="AH93" s="172"/>
      <c r="AI93" s="172"/>
      <c r="AJ93" s="172"/>
      <c r="AK93" s="172"/>
      <c r="AL93" s="172"/>
      <c r="AM93" s="172"/>
      <c r="AN93" s="172"/>
      <c r="AO93" s="172"/>
      <c r="AP93" s="172"/>
      <c r="AQ93" s="172"/>
      <c r="AR93" s="172"/>
      <c r="AS93" s="172"/>
      <c r="AT93" s="172"/>
      <c r="AU93" s="172"/>
      <c r="AV93" s="172"/>
      <c r="AW93" s="172"/>
      <c r="AX93" s="172"/>
      <c r="AY93" s="148" t="s">
        <v>511</v>
      </c>
      <c r="AZ93" s="173">
        <v>13.19</v>
      </c>
      <c r="BA93" s="174">
        <v>0.1</v>
      </c>
      <c r="BB93" s="149">
        <f t="shared" si="70"/>
        <v>11.870999999999999</v>
      </c>
      <c r="BC93" s="149">
        <f t="shared" si="71"/>
        <v>39.57</v>
      </c>
      <c r="BD93" s="149">
        <f t="shared" si="72"/>
        <v>35.613</v>
      </c>
      <c r="BE93" s="175"/>
      <c r="BF93" s="174"/>
      <c r="BG93" s="152"/>
      <c r="BH93" s="152">
        <f t="shared" si="73"/>
        <v>0</v>
      </c>
      <c r="BI93" s="152">
        <f t="shared" si="74"/>
        <v>0</v>
      </c>
      <c r="BJ93" s="176"/>
      <c r="BK93" s="152">
        <f t="shared" si="75"/>
        <v>11.870999999999999</v>
      </c>
      <c r="BL93" s="152">
        <f t="shared" si="76"/>
        <v>35.613</v>
      </c>
      <c r="BM93" s="172"/>
      <c r="BN93" s="172"/>
      <c r="BO93" s="172"/>
      <c r="BP93" s="172"/>
      <c r="BQ93" s="172"/>
      <c r="BR93" s="172"/>
      <c r="BS93" s="172"/>
      <c r="BT93" s="172"/>
      <c r="BU93" s="172"/>
      <c r="BV93" s="172"/>
      <c r="BW93" s="172"/>
      <c r="BX93" s="172"/>
      <c r="BY93" s="172"/>
      <c r="BZ93" s="172"/>
      <c r="CA93" s="172"/>
      <c r="CB93" s="172"/>
      <c r="CC93" s="172"/>
      <c r="CD93" s="172"/>
      <c r="CE93" s="172"/>
      <c r="CF93" s="172"/>
      <c r="CG93" s="172"/>
      <c r="CH93" s="172"/>
      <c r="CI93" s="172"/>
      <c r="CJ93" s="172"/>
      <c r="CK93" s="172"/>
      <c r="CL93" s="172"/>
      <c r="CM93" s="172"/>
      <c r="CN93" s="172"/>
      <c r="CO93" s="172"/>
      <c r="CP93" s="172"/>
      <c r="CQ93" s="172"/>
      <c r="CR93" s="172"/>
      <c r="CS93" s="172"/>
      <c r="CT93" s="172"/>
      <c r="CU93" s="172"/>
      <c r="CV93" s="172"/>
      <c r="CW93" s="172"/>
      <c r="CX93" s="172"/>
      <c r="CY93" s="172"/>
      <c r="CZ93" s="172"/>
      <c r="DA93" s="172"/>
      <c r="DB93" s="172"/>
      <c r="DC93" s="172"/>
      <c r="DD93" s="172"/>
      <c r="DE93" s="172"/>
      <c r="DF93" s="172"/>
      <c r="DG93" s="172"/>
      <c r="DH93" s="172"/>
      <c r="DI93" s="172"/>
      <c r="DJ93" s="172"/>
      <c r="DK93" s="172"/>
      <c r="DL93" s="172"/>
      <c r="DM93" s="172"/>
      <c r="DN93" s="172"/>
      <c r="DO93" s="172"/>
      <c r="DP93" s="172"/>
      <c r="DQ93" s="172"/>
      <c r="DR93" s="172"/>
      <c r="DS93" s="172"/>
      <c r="DT93" s="172"/>
      <c r="DU93" s="172"/>
      <c r="DV93" s="172"/>
      <c r="DW93" s="172"/>
      <c r="DX93" s="172"/>
      <c r="DY93" s="172"/>
      <c r="DZ93" s="172"/>
      <c r="EA93" s="172"/>
      <c r="EB93" s="172"/>
      <c r="EC93" s="172"/>
      <c r="ED93" s="172"/>
      <c r="EE93" s="172"/>
      <c r="EF93" s="172"/>
      <c r="EG93" s="172"/>
      <c r="EH93" s="172"/>
      <c r="EI93" s="172"/>
      <c r="EJ93" s="172"/>
      <c r="EK93" s="172"/>
      <c r="EL93" s="172"/>
      <c r="EM93" s="172"/>
      <c r="EN93" s="172"/>
      <c r="EO93" s="172"/>
      <c r="EP93" s="172"/>
      <c r="EQ93" s="172"/>
      <c r="ER93" s="172"/>
      <c r="ES93" s="172"/>
      <c r="ET93" s="172"/>
      <c r="EU93" s="172"/>
      <c r="EV93" s="172"/>
      <c r="EW93" s="172"/>
      <c r="EX93" s="172"/>
      <c r="EY93" s="172"/>
      <c r="EZ93" s="172"/>
      <c r="FA93" s="172"/>
      <c r="FB93" s="172"/>
      <c r="FC93" s="172"/>
      <c r="FD93" s="172"/>
      <c r="FE93" s="172"/>
      <c r="FF93" s="172"/>
      <c r="FG93" s="172"/>
      <c r="FH93" s="172"/>
      <c r="FI93" s="172"/>
      <c r="FJ93" s="172"/>
      <c r="FK93" s="172"/>
      <c r="FL93" s="172"/>
      <c r="FM93" s="172"/>
      <c r="FN93" s="172"/>
      <c r="FO93" s="172"/>
      <c r="FP93" s="172"/>
      <c r="FQ93" s="172"/>
      <c r="FR93" s="172"/>
      <c r="FS93" s="172"/>
      <c r="FT93" s="172"/>
      <c r="FU93" s="172"/>
      <c r="FV93" s="172"/>
      <c r="FW93" s="172"/>
      <c r="FX93" s="172"/>
      <c r="FY93" s="172"/>
      <c r="FZ93" s="172"/>
      <c r="GA93" s="172"/>
      <c r="GB93" s="172"/>
      <c r="GC93" s="172"/>
      <c r="GD93" s="172"/>
      <c r="GE93" s="172"/>
      <c r="GF93" s="172"/>
      <c r="GG93" s="172"/>
      <c r="GH93" s="172"/>
      <c r="GI93" s="172"/>
      <c r="GJ93" s="172"/>
      <c r="GK93" s="172"/>
      <c r="GL93" s="172"/>
      <c r="GM93" s="172"/>
      <c r="GN93" s="172"/>
      <c r="GO93" s="172"/>
      <c r="GP93" s="172"/>
      <c r="GQ93" s="172"/>
      <c r="GR93" s="172"/>
      <c r="GS93" s="172"/>
      <c r="GT93" s="172"/>
      <c r="GU93" s="172"/>
      <c r="GV93" s="172"/>
      <c r="GW93" s="172"/>
      <c r="GX93" s="172"/>
      <c r="GY93" s="172"/>
      <c r="GZ93" s="172"/>
      <c r="HA93" s="172"/>
      <c r="HB93" s="172"/>
      <c r="HC93" s="172"/>
      <c r="HD93" s="172"/>
      <c r="HE93" s="172"/>
      <c r="HF93" s="172"/>
      <c r="HG93" s="172"/>
      <c r="HH93" s="172"/>
      <c r="HI93" s="172"/>
      <c r="HJ93" s="172"/>
      <c r="HK93" s="172"/>
      <c r="HL93" s="172"/>
      <c r="HM93" s="172"/>
      <c r="HN93" s="172"/>
      <c r="HO93" s="172"/>
      <c r="HP93" s="172"/>
      <c r="HQ93" s="172"/>
      <c r="HR93" s="172"/>
      <c r="HS93" s="172"/>
      <c r="HT93" s="172"/>
      <c r="HU93" s="172"/>
      <c r="HV93" s="172"/>
      <c r="HW93" s="172"/>
      <c r="HX93" s="172"/>
      <c r="HY93" s="172"/>
      <c r="HZ93" s="172"/>
      <c r="IA93" s="172"/>
      <c r="IB93" s="172"/>
      <c r="IC93" s="172"/>
      <c r="ID93" s="172"/>
      <c r="IE93" s="172"/>
      <c r="IF93" s="172"/>
      <c r="IG93" s="172"/>
      <c r="IH93" s="172"/>
      <c r="II93" s="172"/>
      <c r="IJ93" s="172"/>
      <c r="IK93" s="172"/>
      <c r="IL93" s="172"/>
      <c r="IM93" s="172"/>
      <c r="IN93" s="172"/>
      <c r="IO93" s="172"/>
      <c r="IP93" s="172"/>
      <c r="IQ93" s="172"/>
      <c r="IR93" s="172"/>
      <c r="IS93" s="172"/>
      <c r="IT93" s="172"/>
      <c r="IU93" s="172"/>
      <c r="IV93" s="172"/>
    </row>
    <row r="94" spans="3:256" s="167" customFormat="1" ht="25.5">
      <c r="C94" s="162" t="s">
        <v>509</v>
      </c>
      <c r="D94" s="163" t="s">
        <v>569</v>
      </c>
      <c r="E94" s="164" t="s">
        <v>19</v>
      </c>
      <c r="F94" s="165">
        <v>2</v>
      </c>
      <c r="G94" s="166" t="s">
        <v>507</v>
      </c>
      <c r="H94" s="161"/>
      <c r="AY94" s="148" t="s">
        <v>511</v>
      </c>
      <c r="AZ94" s="149">
        <v>6.82</v>
      </c>
      <c r="BA94" s="150">
        <v>0.1</v>
      </c>
      <c r="BB94" s="149">
        <f t="shared" si="70"/>
        <v>6.1379999999999999</v>
      </c>
      <c r="BC94" s="149">
        <f t="shared" si="71"/>
        <v>13.64</v>
      </c>
      <c r="BD94" s="149">
        <f t="shared" si="72"/>
        <v>12.276</v>
      </c>
      <c r="BE94" s="168"/>
      <c r="BF94" s="150"/>
      <c r="BG94" s="152"/>
      <c r="BH94" s="152">
        <f t="shared" si="73"/>
        <v>0</v>
      </c>
      <c r="BI94" s="152">
        <f t="shared" si="74"/>
        <v>0</v>
      </c>
      <c r="BJ94" s="169"/>
      <c r="BK94" s="152">
        <f t="shared" si="75"/>
        <v>6.1379999999999999</v>
      </c>
      <c r="BL94" s="152">
        <f t="shared" si="76"/>
        <v>12.276</v>
      </c>
    </row>
    <row r="95" spans="3:256" s="167" customFormat="1" ht="38.25">
      <c r="C95" s="162" t="s">
        <v>509</v>
      </c>
      <c r="D95" s="163" t="s">
        <v>570</v>
      </c>
      <c r="E95" s="164" t="s">
        <v>19</v>
      </c>
      <c r="F95" s="165">
        <v>1</v>
      </c>
      <c r="G95" s="166"/>
      <c r="H95" s="161" t="str">
        <f>IF(G95=0," ",F95*G95)</f>
        <v xml:space="preserve"> </v>
      </c>
      <c r="I95" s="172"/>
      <c r="J95" s="172"/>
      <c r="K95" s="172"/>
      <c r="L95" s="172"/>
      <c r="M95" s="172"/>
      <c r="N95" s="172"/>
      <c r="O95" s="172"/>
      <c r="P95" s="172"/>
      <c r="Q95" s="172"/>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2"/>
      <c r="AQ95" s="172"/>
      <c r="AR95" s="172"/>
      <c r="AS95" s="172"/>
      <c r="AT95" s="172"/>
      <c r="AU95" s="172"/>
      <c r="AV95" s="172"/>
      <c r="AW95" s="172"/>
      <c r="AX95" s="172"/>
      <c r="AY95" s="148" t="s">
        <v>511</v>
      </c>
      <c r="AZ95" s="173">
        <v>13.19</v>
      </c>
      <c r="BA95" s="174">
        <v>0.1</v>
      </c>
      <c r="BB95" s="149">
        <f t="shared" si="70"/>
        <v>11.870999999999999</v>
      </c>
      <c r="BC95" s="149">
        <f t="shared" si="71"/>
        <v>13.19</v>
      </c>
      <c r="BD95" s="149">
        <f t="shared" si="72"/>
        <v>11.870999999999999</v>
      </c>
      <c r="BE95" s="175"/>
      <c r="BF95" s="174"/>
      <c r="BG95" s="152"/>
      <c r="BH95" s="152">
        <f t="shared" si="73"/>
        <v>0</v>
      </c>
      <c r="BI95" s="152">
        <f t="shared" si="74"/>
        <v>0</v>
      </c>
      <c r="BJ95" s="176"/>
      <c r="BK95" s="152">
        <f t="shared" si="75"/>
        <v>11.870999999999999</v>
      </c>
      <c r="BL95" s="152">
        <f t="shared" si="76"/>
        <v>11.870999999999999</v>
      </c>
      <c r="BM95" s="172"/>
      <c r="BN95" s="172"/>
      <c r="BO95" s="172"/>
      <c r="BP95" s="172"/>
      <c r="BQ95" s="172"/>
      <c r="BR95" s="172"/>
      <c r="BS95" s="172"/>
      <c r="BT95" s="172"/>
      <c r="BU95" s="172"/>
      <c r="BV95" s="172"/>
      <c r="BW95" s="172"/>
      <c r="BX95" s="172"/>
      <c r="BY95" s="172"/>
      <c r="BZ95" s="172"/>
      <c r="CA95" s="172"/>
      <c r="CB95" s="172"/>
      <c r="CC95" s="172"/>
      <c r="CD95" s="172"/>
      <c r="CE95" s="172"/>
      <c r="CF95" s="172"/>
      <c r="CG95" s="172"/>
      <c r="CH95" s="172"/>
      <c r="CI95" s="172"/>
      <c r="CJ95" s="172"/>
      <c r="CK95" s="172"/>
      <c r="CL95" s="172"/>
      <c r="CM95" s="172"/>
      <c r="CN95" s="172"/>
      <c r="CO95" s="172"/>
      <c r="CP95" s="172"/>
      <c r="CQ95" s="172"/>
      <c r="CR95" s="172"/>
      <c r="CS95" s="172"/>
      <c r="CT95" s="172"/>
      <c r="CU95" s="172"/>
      <c r="CV95" s="172"/>
      <c r="CW95" s="172"/>
      <c r="CX95" s="172"/>
      <c r="CY95" s="172"/>
      <c r="CZ95" s="172"/>
      <c r="DA95" s="172"/>
      <c r="DB95" s="172"/>
      <c r="DC95" s="172"/>
      <c r="DD95" s="172"/>
      <c r="DE95" s="172"/>
      <c r="DF95" s="172"/>
      <c r="DG95" s="172"/>
      <c r="DH95" s="172"/>
      <c r="DI95" s="172"/>
      <c r="DJ95" s="172"/>
      <c r="DK95" s="172"/>
      <c r="DL95" s="172"/>
      <c r="DM95" s="172"/>
      <c r="DN95" s="172"/>
      <c r="DO95" s="172"/>
      <c r="DP95" s="172"/>
      <c r="DQ95" s="172"/>
      <c r="DR95" s="172"/>
      <c r="DS95" s="172"/>
      <c r="DT95" s="172"/>
      <c r="DU95" s="172"/>
      <c r="DV95" s="172"/>
      <c r="DW95" s="172"/>
      <c r="DX95" s="172"/>
      <c r="DY95" s="172"/>
      <c r="DZ95" s="172"/>
      <c r="EA95" s="172"/>
      <c r="EB95" s="172"/>
      <c r="EC95" s="172"/>
      <c r="ED95" s="172"/>
      <c r="EE95" s="172"/>
      <c r="EF95" s="172"/>
      <c r="EG95" s="172"/>
      <c r="EH95" s="172"/>
      <c r="EI95" s="172"/>
      <c r="EJ95" s="172"/>
      <c r="EK95" s="172"/>
      <c r="EL95" s="172"/>
      <c r="EM95" s="172"/>
      <c r="EN95" s="172"/>
      <c r="EO95" s="172"/>
      <c r="EP95" s="172"/>
      <c r="EQ95" s="172"/>
      <c r="ER95" s="172"/>
      <c r="ES95" s="172"/>
      <c r="ET95" s="172"/>
      <c r="EU95" s="172"/>
      <c r="EV95" s="172"/>
      <c r="EW95" s="172"/>
      <c r="EX95" s="172"/>
      <c r="EY95" s="172"/>
      <c r="EZ95" s="172"/>
      <c r="FA95" s="172"/>
      <c r="FB95" s="172"/>
      <c r="FC95" s="172"/>
      <c r="FD95" s="172"/>
      <c r="FE95" s="172"/>
      <c r="FF95" s="172"/>
      <c r="FG95" s="172"/>
      <c r="FH95" s="172"/>
      <c r="FI95" s="172"/>
      <c r="FJ95" s="172"/>
      <c r="FK95" s="172"/>
      <c r="FL95" s="172"/>
      <c r="FM95" s="172"/>
      <c r="FN95" s="172"/>
      <c r="FO95" s="172"/>
      <c r="FP95" s="172"/>
      <c r="FQ95" s="172"/>
      <c r="FR95" s="172"/>
      <c r="FS95" s="172"/>
      <c r="FT95" s="172"/>
      <c r="FU95" s="172"/>
      <c r="FV95" s="172"/>
      <c r="FW95" s="172"/>
      <c r="FX95" s="172"/>
      <c r="FY95" s="172"/>
      <c r="FZ95" s="172"/>
      <c r="GA95" s="172"/>
      <c r="GB95" s="172"/>
      <c r="GC95" s="172"/>
      <c r="GD95" s="172"/>
      <c r="GE95" s="172"/>
      <c r="GF95" s="172"/>
      <c r="GG95" s="172"/>
      <c r="GH95" s="172"/>
      <c r="GI95" s="172"/>
      <c r="GJ95" s="172"/>
      <c r="GK95" s="172"/>
      <c r="GL95" s="172"/>
      <c r="GM95" s="172"/>
      <c r="GN95" s="172"/>
      <c r="GO95" s="172"/>
      <c r="GP95" s="172"/>
      <c r="GQ95" s="172"/>
      <c r="GR95" s="172"/>
      <c r="GS95" s="172"/>
      <c r="GT95" s="172"/>
      <c r="GU95" s="172"/>
      <c r="GV95" s="172"/>
      <c r="GW95" s="172"/>
      <c r="GX95" s="172"/>
      <c r="GY95" s="172"/>
      <c r="GZ95" s="172"/>
      <c r="HA95" s="172"/>
      <c r="HB95" s="172"/>
      <c r="HC95" s="172"/>
      <c r="HD95" s="172"/>
      <c r="HE95" s="172"/>
      <c r="HF95" s="172"/>
      <c r="HG95" s="172"/>
      <c r="HH95" s="172"/>
      <c r="HI95" s="172"/>
      <c r="HJ95" s="172"/>
      <c r="HK95" s="172"/>
      <c r="HL95" s="172"/>
      <c r="HM95" s="172"/>
      <c r="HN95" s="172"/>
      <c r="HO95" s="172"/>
      <c r="HP95" s="172"/>
      <c r="HQ95" s="172"/>
      <c r="HR95" s="172"/>
      <c r="HS95" s="172"/>
      <c r="HT95" s="172"/>
      <c r="HU95" s="172"/>
      <c r="HV95" s="172"/>
      <c r="HW95" s="172"/>
      <c r="HX95" s="172"/>
      <c r="HY95" s="172"/>
      <c r="HZ95" s="172"/>
      <c r="IA95" s="172"/>
      <c r="IB95" s="172"/>
      <c r="IC95" s="172"/>
      <c r="ID95" s="172"/>
      <c r="IE95" s="172"/>
      <c r="IF95" s="172"/>
      <c r="IG95" s="172"/>
      <c r="IH95" s="172"/>
      <c r="II95" s="172"/>
      <c r="IJ95" s="172"/>
      <c r="IK95" s="172"/>
      <c r="IL95" s="172"/>
      <c r="IM95" s="172"/>
      <c r="IN95" s="172"/>
      <c r="IO95" s="172"/>
      <c r="IP95" s="172"/>
      <c r="IQ95" s="172"/>
      <c r="IR95" s="172"/>
      <c r="IS95" s="172"/>
      <c r="IT95" s="172"/>
      <c r="IU95" s="172"/>
      <c r="IV95" s="172"/>
    </row>
    <row r="96" spans="3:256" s="167" customFormat="1" ht="25.5">
      <c r="C96" s="162" t="s">
        <v>509</v>
      </c>
      <c r="D96" s="163" t="s">
        <v>571</v>
      </c>
      <c r="E96" s="164" t="s">
        <v>19</v>
      </c>
      <c r="F96" s="165">
        <v>2</v>
      </c>
      <c r="G96" s="166" t="s">
        <v>507</v>
      </c>
      <c r="H96" s="161"/>
      <c r="AY96" s="148" t="s">
        <v>511</v>
      </c>
      <c r="AZ96" s="149">
        <v>35.58</v>
      </c>
      <c r="BA96" s="150">
        <v>0.1</v>
      </c>
      <c r="BB96" s="149">
        <f t="shared" si="70"/>
        <v>32.021999999999998</v>
      </c>
      <c r="BC96" s="149">
        <f t="shared" si="71"/>
        <v>71.16</v>
      </c>
      <c r="BD96" s="149">
        <f t="shared" si="72"/>
        <v>64.043999999999997</v>
      </c>
      <c r="BE96" s="168"/>
      <c r="BF96" s="150"/>
      <c r="BG96" s="152"/>
      <c r="BH96" s="152">
        <f t="shared" si="73"/>
        <v>0</v>
      </c>
      <c r="BI96" s="152">
        <f t="shared" si="74"/>
        <v>0</v>
      </c>
      <c r="BJ96" s="169"/>
      <c r="BK96" s="152">
        <f t="shared" si="75"/>
        <v>32.021999999999998</v>
      </c>
      <c r="BL96" s="152">
        <f t="shared" si="76"/>
        <v>64.043999999999997</v>
      </c>
    </row>
    <row r="97" spans="3:256" s="167" customFormat="1" ht="25.5">
      <c r="C97" s="162" t="s">
        <v>509</v>
      </c>
      <c r="D97" s="163" t="s">
        <v>573</v>
      </c>
      <c r="E97" s="164" t="s">
        <v>19</v>
      </c>
      <c r="F97" s="165">
        <v>16</v>
      </c>
      <c r="G97" s="166"/>
      <c r="H97" s="161" t="str">
        <f>IF(G97=0," ",F97*G97)</f>
        <v xml:space="preserve"> </v>
      </c>
      <c r="I97" s="172"/>
      <c r="J97" s="172"/>
      <c r="K97" s="172"/>
      <c r="L97" s="172"/>
      <c r="M97" s="172"/>
      <c r="N97" s="172"/>
      <c r="O97" s="172"/>
      <c r="P97" s="172"/>
      <c r="Q97" s="172"/>
      <c r="R97" s="172"/>
      <c r="S97" s="172"/>
      <c r="T97" s="172"/>
      <c r="U97" s="172"/>
      <c r="V97" s="172"/>
      <c r="W97" s="172"/>
      <c r="X97" s="172"/>
      <c r="Y97" s="172"/>
      <c r="Z97" s="172"/>
      <c r="AA97" s="172"/>
      <c r="AB97" s="172"/>
      <c r="AC97" s="172"/>
      <c r="AD97" s="172"/>
      <c r="AE97" s="172"/>
      <c r="AF97" s="172"/>
      <c r="AG97" s="172"/>
      <c r="AH97" s="172"/>
      <c r="AI97" s="172"/>
      <c r="AJ97" s="172"/>
      <c r="AK97" s="172"/>
      <c r="AL97" s="172"/>
      <c r="AM97" s="172"/>
      <c r="AN97" s="172"/>
      <c r="AO97" s="172"/>
      <c r="AP97" s="172"/>
      <c r="AQ97" s="172"/>
      <c r="AR97" s="172"/>
      <c r="AS97" s="172"/>
      <c r="AT97" s="172"/>
      <c r="AU97" s="172"/>
      <c r="AV97" s="172"/>
      <c r="AW97" s="172"/>
      <c r="AX97" s="172"/>
      <c r="AY97" s="148" t="s">
        <v>511</v>
      </c>
      <c r="AZ97" s="173">
        <v>1.31</v>
      </c>
      <c r="BA97" s="174">
        <v>0.1</v>
      </c>
      <c r="BB97" s="149">
        <f t="shared" si="70"/>
        <v>1.179</v>
      </c>
      <c r="BC97" s="149">
        <f t="shared" si="71"/>
        <v>20.96</v>
      </c>
      <c r="BD97" s="149">
        <f t="shared" si="72"/>
        <v>18.864000000000001</v>
      </c>
      <c r="BE97" s="175"/>
      <c r="BF97" s="174"/>
      <c r="BG97" s="152"/>
      <c r="BH97" s="152">
        <f t="shared" si="73"/>
        <v>0</v>
      </c>
      <c r="BI97" s="152">
        <f t="shared" si="74"/>
        <v>0</v>
      </c>
      <c r="BJ97" s="176"/>
      <c r="BK97" s="152">
        <f t="shared" si="75"/>
        <v>1.179</v>
      </c>
      <c r="BL97" s="152">
        <f t="shared" si="76"/>
        <v>18.864000000000001</v>
      </c>
      <c r="BM97" s="172"/>
      <c r="BN97" s="172"/>
      <c r="BO97" s="172"/>
      <c r="BP97" s="172"/>
      <c r="BQ97" s="172"/>
      <c r="BR97" s="172"/>
      <c r="BS97" s="172"/>
      <c r="BT97" s="172"/>
      <c r="BU97" s="172"/>
      <c r="BV97" s="172"/>
      <c r="BW97" s="172"/>
      <c r="BX97" s="172"/>
      <c r="BY97" s="172"/>
      <c r="BZ97" s="172"/>
      <c r="CA97" s="172"/>
      <c r="CB97" s="172"/>
      <c r="CC97" s="172"/>
      <c r="CD97" s="172"/>
      <c r="CE97" s="172"/>
      <c r="CF97" s="172"/>
      <c r="CG97" s="172"/>
      <c r="CH97" s="172"/>
      <c r="CI97" s="172"/>
      <c r="CJ97" s="172"/>
      <c r="CK97" s="172"/>
      <c r="CL97" s="172"/>
      <c r="CM97" s="172"/>
      <c r="CN97" s="172"/>
      <c r="CO97" s="172"/>
      <c r="CP97" s="172"/>
      <c r="CQ97" s="172"/>
      <c r="CR97" s="172"/>
      <c r="CS97" s="172"/>
      <c r="CT97" s="172"/>
      <c r="CU97" s="172"/>
      <c r="CV97" s="172"/>
      <c r="CW97" s="172"/>
      <c r="CX97" s="172"/>
      <c r="CY97" s="172"/>
      <c r="CZ97" s="172"/>
      <c r="DA97" s="172"/>
      <c r="DB97" s="172"/>
      <c r="DC97" s="172"/>
      <c r="DD97" s="172"/>
      <c r="DE97" s="172"/>
      <c r="DF97" s="172"/>
      <c r="DG97" s="172"/>
      <c r="DH97" s="172"/>
      <c r="DI97" s="172"/>
      <c r="DJ97" s="172"/>
      <c r="DK97" s="172"/>
      <c r="DL97" s="172"/>
      <c r="DM97" s="172"/>
      <c r="DN97" s="172"/>
      <c r="DO97" s="172"/>
      <c r="DP97" s="172"/>
      <c r="DQ97" s="172"/>
      <c r="DR97" s="172"/>
      <c r="DS97" s="172"/>
      <c r="DT97" s="172"/>
      <c r="DU97" s="172"/>
      <c r="DV97" s="172"/>
      <c r="DW97" s="172"/>
      <c r="DX97" s="172"/>
      <c r="DY97" s="172"/>
      <c r="DZ97" s="172"/>
      <c r="EA97" s="172"/>
      <c r="EB97" s="172"/>
      <c r="EC97" s="172"/>
      <c r="ED97" s="172"/>
      <c r="EE97" s="172"/>
      <c r="EF97" s="172"/>
      <c r="EG97" s="172"/>
      <c r="EH97" s="172"/>
      <c r="EI97" s="172"/>
      <c r="EJ97" s="172"/>
      <c r="EK97" s="172"/>
      <c r="EL97" s="172"/>
      <c r="EM97" s="172"/>
      <c r="EN97" s="172"/>
      <c r="EO97" s="172"/>
      <c r="EP97" s="172"/>
      <c r="EQ97" s="172"/>
      <c r="ER97" s="172"/>
      <c r="ES97" s="172"/>
      <c r="ET97" s="172"/>
      <c r="EU97" s="172"/>
      <c r="EV97" s="172"/>
      <c r="EW97" s="172"/>
      <c r="EX97" s="172"/>
      <c r="EY97" s="172"/>
      <c r="EZ97" s="172"/>
      <c r="FA97" s="172"/>
      <c r="FB97" s="172"/>
      <c r="FC97" s="172"/>
      <c r="FD97" s="172"/>
      <c r="FE97" s="172"/>
      <c r="FF97" s="172"/>
      <c r="FG97" s="172"/>
      <c r="FH97" s="172"/>
      <c r="FI97" s="172"/>
      <c r="FJ97" s="172"/>
      <c r="FK97" s="172"/>
      <c r="FL97" s="172"/>
      <c r="FM97" s="172"/>
      <c r="FN97" s="172"/>
      <c r="FO97" s="172"/>
      <c r="FP97" s="172"/>
      <c r="FQ97" s="172"/>
      <c r="FR97" s="172"/>
      <c r="FS97" s="172"/>
      <c r="FT97" s="172"/>
      <c r="FU97" s="172"/>
      <c r="FV97" s="172"/>
      <c r="FW97" s="172"/>
      <c r="FX97" s="172"/>
      <c r="FY97" s="172"/>
      <c r="FZ97" s="172"/>
      <c r="GA97" s="172"/>
      <c r="GB97" s="172"/>
      <c r="GC97" s="172"/>
      <c r="GD97" s="172"/>
      <c r="GE97" s="172"/>
      <c r="GF97" s="172"/>
      <c r="GG97" s="172"/>
      <c r="GH97" s="172"/>
      <c r="GI97" s="172"/>
      <c r="GJ97" s="172"/>
      <c r="GK97" s="172"/>
      <c r="GL97" s="172"/>
      <c r="GM97" s="172"/>
      <c r="GN97" s="172"/>
      <c r="GO97" s="172"/>
      <c r="GP97" s="172"/>
      <c r="GQ97" s="172"/>
      <c r="GR97" s="172"/>
      <c r="GS97" s="172"/>
      <c r="GT97" s="172"/>
      <c r="GU97" s="172"/>
      <c r="GV97" s="172"/>
      <c r="GW97" s="172"/>
      <c r="GX97" s="172"/>
      <c r="GY97" s="172"/>
      <c r="GZ97" s="172"/>
      <c r="HA97" s="172"/>
      <c r="HB97" s="172"/>
      <c r="HC97" s="172"/>
      <c r="HD97" s="172"/>
      <c r="HE97" s="172"/>
      <c r="HF97" s="172"/>
      <c r="HG97" s="172"/>
      <c r="HH97" s="172"/>
      <c r="HI97" s="172"/>
      <c r="HJ97" s="172"/>
      <c r="HK97" s="172"/>
      <c r="HL97" s="172"/>
      <c r="HM97" s="172"/>
      <c r="HN97" s="172"/>
      <c r="HO97" s="172"/>
      <c r="HP97" s="172"/>
      <c r="HQ97" s="172"/>
      <c r="HR97" s="172"/>
      <c r="HS97" s="172"/>
      <c r="HT97" s="172"/>
      <c r="HU97" s="172"/>
      <c r="HV97" s="172"/>
      <c r="HW97" s="172"/>
      <c r="HX97" s="172"/>
      <c r="HY97" s="172"/>
      <c r="HZ97" s="172"/>
      <c r="IA97" s="172"/>
      <c r="IB97" s="172"/>
      <c r="IC97" s="172"/>
      <c r="ID97" s="172"/>
      <c r="IE97" s="172"/>
      <c r="IF97" s="172"/>
      <c r="IG97" s="172"/>
      <c r="IH97" s="172"/>
      <c r="II97" s="172"/>
      <c r="IJ97" s="172"/>
      <c r="IK97" s="172"/>
      <c r="IL97" s="172"/>
      <c r="IM97" s="172"/>
      <c r="IN97" s="172"/>
      <c r="IO97" s="172"/>
      <c r="IP97" s="172"/>
      <c r="IQ97" s="172"/>
      <c r="IR97" s="172"/>
      <c r="IS97" s="172"/>
      <c r="IT97" s="172"/>
      <c r="IU97" s="172"/>
      <c r="IV97" s="172"/>
    </row>
    <row r="98" spans="3:256" s="167" customFormat="1" ht="25.5">
      <c r="C98" s="162" t="s">
        <v>509</v>
      </c>
      <c r="D98" s="163" t="s">
        <v>574</v>
      </c>
      <c r="E98" s="164" t="s">
        <v>19</v>
      </c>
      <c r="F98" s="165">
        <v>2</v>
      </c>
      <c r="G98" s="166"/>
      <c r="H98" s="161" t="str">
        <f>IF(G98=0," ",F98*G98)</f>
        <v xml:space="preserve"> </v>
      </c>
      <c r="I98" s="172"/>
      <c r="J98" s="172"/>
      <c r="K98" s="172"/>
      <c r="L98" s="172"/>
      <c r="M98" s="172"/>
      <c r="N98" s="172"/>
      <c r="O98" s="172"/>
      <c r="P98" s="172"/>
      <c r="Q98" s="172"/>
      <c r="R98" s="172"/>
      <c r="S98" s="172"/>
      <c r="T98" s="172"/>
      <c r="U98" s="172"/>
      <c r="V98" s="172"/>
      <c r="W98" s="172"/>
      <c r="X98" s="172"/>
      <c r="Y98" s="172"/>
      <c r="Z98" s="172"/>
      <c r="AA98" s="172"/>
      <c r="AB98" s="172"/>
      <c r="AC98" s="172"/>
      <c r="AD98" s="172"/>
      <c r="AE98" s="172"/>
      <c r="AF98" s="172"/>
      <c r="AG98" s="172"/>
      <c r="AH98" s="172"/>
      <c r="AI98" s="172"/>
      <c r="AJ98" s="172"/>
      <c r="AK98" s="172"/>
      <c r="AL98" s="172"/>
      <c r="AM98" s="172"/>
      <c r="AN98" s="172"/>
      <c r="AO98" s="172"/>
      <c r="AP98" s="172"/>
      <c r="AQ98" s="172"/>
      <c r="AR98" s="172"/>
      <c r="AS98" s="172"/>
      <c r="AT98" s="172"/>
      <c r="AU98" s="172"/>
      <c r="AV98" s="172"/>
      <c r="AW98" s="172"/>
      <c r="AX98" s="172"/>
      <c r="AY98" s="148" t="s">
        <v>511</v>
      </c>
      <c r="AZ98" s="173">
        <v>12.12</v>
      </c>
      <c r="BA98" s="174">
        <v>0.1</v>
      </c>
      <c r="BB98" s="149">
        <f t="shared" ref="BB98:BB116" si="77">IF(F98=0," ",AZ98-(AZ98*BA98))</f>
        <v>10.907999999999999</v>
      </c>
      <c r="BC98" s="149">
        <f t="shared" ref="BC98:BC116" si="78">IF(F98=0," ",AZ98*F98)</f>
        <v>24.24</v>
      </c>
      <c r="BD98" s="149">
        <f t="shared" ref="BD98:BD116" si="79">IF(F98=0," ",BC98-(BC98*BA98))</f>
        <v>21.815999999999999</v>
      </c>
      <c r="BE98" s="175"/>
      <c r="BF98" s="174"/>
      <c r="BG98" s="152"/>
      <c r="BH98" s="152">
        <f t="shared" ref="BH98:BH116" si="80">IF(F98=0," ",IF(BF98=0,BG98,BB98*BF98))</f>
        <v>0</v>
      </c>
      <c r="BI98" s="152">
        <f t="shared" ref="BI98:BI116" si="81">IF(F98=0," ",IF(BF98=0,BG98*F98,BB98*BF98*F98))</f>
        <v>0</v>
      </c>
      <c r="BJ98" s="176"/>
      <c r="BK98" s="152">
        <f t="shared" ref="BK98:BK116" si="82">IF(F98=0," ",BB98+BH98)</f>
        <v>10.907999999999999</v>
      </c>
      <c r="BL98" s="152">
        <f t="shared" ref="BL98:BL116" si="83">IF(F98=0," ",BD98+BI98)</f>
        <v>21.815999999999999</v>
      </c>
      <c r="BM98" s="172"/>
      <c r="BN98" s="172"/>
      <c r="BO98" s="172"/>
      <c r="BP98" s="172"/>
      <c r="BQ98" s="172"/>
      <c r="BR98" s="172"/>
      <c r="BS98" s="172"/>
      <c r="BT98" s="172"/>
      <c r="BU98" s="172"/>
      <c r="BV98" s="172"/>
      <c r="BW98" s="172"/>
      <c r="BX98" s="172"/>
      <c r="BY98" s="172"/>
      <c r="BZ98" s="172"/>
      <c r="CA98" s="172"/>
      <c r="CB98" s="172"/>
      <c r="CC98" s="172"/>
      <c r="CD98" s="172"/>
      <c r="CE98" s="172"/>
      <c r="CF98" s="172"/>
      <c r="CG98" s="172"/>
      <c r="CH98" s="172"/>
      <c r="CI98" s="172"/>
      <c r="CJ98" s="172"/>
      <c r="CK98" s="172"/>
      <c r="CL98" s="172"/>
      <c r="CM98" s="172"/>
      <c r="CN98" s="172"/>
      <c r="CO98" s="172"/>
      <c r="CP98" s="172"/>
      <c r="CQ98" s="172"/>
      <c r="CR98" s="172"/>
      <c r="CS98" s="172"/>
      <c r="CT98" s="172"/>
      <c r="CU98" s="172"/>
      <c r="CV98" s="172"/>
      <c r="CW98" s="172"/>
      <c r="CX98" s="172"/>
      <c r="CY98" s="172"/>
      <c r="CZ98" s="172"/>
      <c r="DA98" s="172"/>
      <c r="DB98" s="172"/>
      <c r="DC98" s="172"/>
      <c r="DD98" s="172"/>
      <c r="DE98" s="172"/>
      <c r="DF98" s="172"/>
      <c r="DG98" s="172"/>
      <c r="DH98" s="172"/>
      <c r="DI98" s="172"/>
      <c r="DJ98" s="172"/>
      <c r="DK98" s="172"/>
      <c r="DL98" s="172"/>
      <c r="DM98" s="172"/>
      <c r="DN98" s="172"/>
      <c r="DO98" s="172"/>
      <c r="DP98" s="172"/>
      <c r="DQ98" s="172"/>
      <c r="DR98" s="172"/>
      <c r="DS98" s="172"/>
      <c r="DT98" s="172"/>
      <c r="DU98" s="172"/>
      <c r="DV98" s="172"/>
      <c r="DW98" s="172"/>
      <c r="DX98" s="172"/>
      <c r="DY98" s="172"/>
      <c r="DZ98" s="172"/>
      <c r="EA98" s="172"/>
      <c r="EB98" s="172"/>
      <c r="EC98" s="172"/>
      <c r="ED98" s="172"/>
      <c r="EE98" s="172"/>
      <c r="EF98" s="172"/>
      <c r="EG98" s="172"/>
      <c r="EH98" s="172"/>
      <c r="EI98" s="172"/>
      <c r="EJ98" s="172"/>
      <c r="EK98" s="172"/>
      <c r="EL98" s="172"/>
      <c r="EM98" s="172"/>
      <c r="EN98" s="172"/>
      <c r="EO98" s="172"/>
      <c r="EP98" s="172"/>
      <c r="EQ98" s="172"/>
      <c r="ER98" s="172"/>
      <c r="ES98" s="172"/>
      <c r="ET98" s="172"/>
      <c r="EU98" s="172"/>
      <c r="EV98" s="172"/>
      <c r="EW98" s="172"/>
      <c r="EX98" s="172"/>
      <c r="EY98" s="172"/>
      <c r="EZ98" s="172"/>
      <c r="FA98" s="172"/>
      <c r="FB98" s="172"/>
      <c r="FC98" s="172"/>
      <c r="FD98" s="172"/>
      <c r="FE98" s="172"/>
      <c r="FF98" s="172"/>
      <c r="FG98" s="172"/>
      <c r="FH98" s="172"/>
      <c r="FI98" s="172"/>
      <c r="FJ98" s="172"/>
      <c r="FK98" s="172"/>
      <c r="FL98" s="172"/>
      <c r="FM98" s="172"/>
      <c r="FN98" s="172"/>
      <c r="FO98" s="172"/>
      <c r="FP98" s="172"/>
      <c r="FQ98" s="172"/>
      <c r="FR98" s="172"/>
      <c r="FS98" s="172"/>
      <c r="FT98" s="172"/>
      <c r="FU98" s="172"/>
      <c r="FV98" s="172"/>
      <c r="FW98" s="172"/>
      <c r="FX98" s="172"/>
      <c r="FY98" s="172"/>
      <c r="FZ98" s="172"/>
      <c r="GA98" s="172"/>
      <c r="GB98" s="172"/>
      <c r="GC98" s="172"/>
      <c r="GD98" s="172"/>
      <c r="GE98" s="172"/>
      <c r="GF98" s="172"/>
      <c r="GG98" s="172"/>
      <c r="GH98" s="172"/>
      <c r="GI98" s="172"/>
      <c r="GJ98" s="172"/>
      <c r="GK98" s="172"/>
      <c r="GL98" s="172"/>
      <c r="GM98" s="172"/>
      <c r="GN98" s="172"/>
      <c r="GO98" s="172"/>
      <c r="GP98" s="172"/>
      <c r="GQ98" s="172"/>
      <c r="GR98" s="172"/>
      <c r="GS98" s="172"/>
      <c r="GT98" s="172"/>
      <c r="GU98" s="172"/>
      <c r="GV98" s="172"/>
      <c r="GW98" s="172"/>
      <c r="GX98" s="172"/>
      <c r="GY98" s="172"/>
      <c r="GZ98" s="172"/>
      <c r="HA98" s="172"/>
      <c r="HB98" s="172"/>
      <c r="HC98" s="172"/>
      <c r="HD98" s="172"/>
      <c r="HE98" s="172"/>
      <c r="HF98" s="172"/>
      <c r="HG98" s="172"/>
      <c r="HH98" s="172"/>
      <c r="HI98" s="172"/>
      <c r="HJ98" s="172"/>
      <c r="HK98" s="172"/>
      <c r="HL98" s="172"/>
      <c r="HM98" s="172"/>
      <c r="HN98" s="172"/>
      <c r="HO98" s="172"/>
      <c r="HP98" s="172"/>
      <c r="HQ98" s="172"/>
      <c r="HR98" s="172"/>
      <c r="HS98" s="172"/>
      <c r="HT98" s="172"/>
      <c r="HU98" s="172"/>
      <c r="HV98" s="172"/>
      <c r="HW98" s="172"/>
      <c r="HX98" s="172"/>
      <c r="HY98" s="172"/>
      <c r="HZ98" s="172"/>
      <c r="IA98" s="172"/>
      <c r="IB98" s="172"/>
      <c r="IC98" s="172"/>
      <c r="ID98" s="172"/>
      <c r="IE98" s="172"/>
      <c r="IF98" s="172"/>
      <c r="IG98" s="172"/>
      <c r="IH98" s="172"/>
      <c r="II98" s="172"/>
      <c r="IJ98" s="172"/>
      <c r="IK98" s="172"/>
      <c r="IL98" s="172"/>
      <c r="IM98" s="172"/>
      <c r="IN98" s="172"/>
      <c r="IO98" s="172"/>
      <c r="IP98" s="172"/>
      <c r="IQ98" s="172"/>
      <c r="IR98" s="172"/>
      <c r="IS98" s="172"/>
      <c r="IT98" s="172"/>
      <c r="IU98" s="172"/>
      <c r="IV98" s="172"/>
    </row>
    <row r="99" spans="3:256" s="167" customFormat="1" ht="38.25">
      <c r="C99" s="162" t="s">
        <v>509</v>
      </c>
      <c r="D99" s="163" t="s">
        <v>575</v>
      </c>
      <c r="E99" s="164" t="s">
        <v>19</v>
      </c>
      <c r="F99" s="165">
        <v>2</v>
      </c>
      <c r="G99" s="166" t="s">
        <v>507</v>
      </c>
      <c r="H99" s="161"/>
      <c r="AY99" s="148" t="s">
        <v>511</v>
      </c>
      <c r="AZ99" s="149">
        <v>14.1</v>
      </c>
      <c r="BA99" s="150">
        <v>0.1</v>
      </c>
      <c r="BB99" s="149">
        <f t="shared" si="77"/>
        <v>12.69</v>
      </c>
      <c r="BC99" s="149">
        <f t="shared" si="78"/>
        <v>28.2</v>
      </c>
      <c r="BD99" s="149">
        <f t="shared" si="79"/>
        <v>25.38</v>
      </c>
      <c r="BE99" s="168"/>
      <c r="BF99" s="150"/>
      <c r="BG99" s="152"/>
      <c r="BH99" s="152">
        <f t="shared" si="80"/>
        <v>0</v>
      </c>
      <c r="BI99" s="152">
        <f t="shared" si="81"/>
        <v>0</v>
      </c>
      <c r="BJ99" s="169"/>
      <c r="BK99" s="152">
        <f t="shared" si="82"/>
        <v>12.69</v>
      </c>
      <c r="BL99" s="152">
        <f t="shared" si="83"/>
        <v>25.38</v>
      </c>
    </row>
    <row r="100" spans="3:256" s="167" customFormat="1" ht="38.25">
      <c r="C100" s="162" t="s">
        <v>509</v>
      </c>
      <c r="D100" s="163" t="s">
        <v>576</v>
      </c>
      <c r="E100" s="164" t="s">
        <v>19</v>
      </c>
      <c r="F100" s="165">
        <v>1</v>
      </c>
      <c r="G100" s="166" t="s">
        <v>507</v>
      </c>
      <c r="H100" s="161"/>
      <c r="AY100" s="148" t="s">
        <v>511</v>
      </c>
      <c r="AZ100" s="149">
        <v>20.05</v>
      </c>
      <c r="BA100" s="150">
        <v>0.1</v>
      </c>
      <c r="BB100" s="149">
        <f t="shared" si="77"/>
        <v>18.045000000000002</v>
      </c>
      <c r="BC100" s="149">
        <f t="shared" si="78"/>
        <v>20.05</v>
      </c>
      <c r="BD100" s="149">
        <f t="shared" si="79"/>
        <v>18.045000000000002</v>
      </c>
      <c r="BE100" s="168"/>
      <c r="BF100" s="150"/>
      <c r="BG100" s="152"/>
      <c r="BH100" s="152">
        <f t="shared" si="80"/>
        <v>0</v>
      </c>
      <c r="BI100" s="152">
        <f t="shared" si="81"/>
        <v>0</v>
      </c>
      <c r="BJ100" s="169"/>
      <c r="BK100" s="152">
        <f t="shared" si="82"/>
        <v>18.045000000000002</v>
      </c>
      <c r="BL100" s="152">
        <f t="shared" si="83"/>
        <v>18.045000000000002</v>
      </c>
    </row>
    <row r="101" spans="3:256" s="167" customFormat="1" ht="25.5">
      <c r="C101" s="162" t="s">
        <v>509</v>
      </c>
      <c r="D101" s="163" t="s">
        <v>577</v>
      </c>
      <c r="E101" s="164" t="s">
        <v>19</v>
      </c>
      <c r="F101" s="165">
        <v>15</v>
      </c>
      <c r="G101" s="166" t="s">
        <v>507</v>
      </c>
      <c r="H101" s="161"/>
      <c r="AY101" s="148" t="s">
        <v>511</v>
      </c>
      <c r="AZ101" s="149">
        <v>4.1900000000000004</v>
      </c>
      <c r="BA101" s="150">
        <v>0.1</v>
      </c>
      <c r="BB101" s="149">
        <f t="shared" si="77"/>
        <v>3.7710000000000004</v>
      </c>
      <c r="BC101" s="149">
        <f t="shared" si="78"/>
        <v>62.850000000000009</v>
      </c>
      <c r="BD101" s="149">
        <f t="shared" si="79"/>
        <v>56.565000000000005</v>
      </c>
      <c r="BE101" s="168"/>
      <c r="BF101" s="150"/>
      <c r="BG101" s="152"/>
      <c r="BH101" s="152">
        <f t="shared" si="80"/>
        <v>0</v>
      </c>
      <c r="BI101" s="152">
        <f t="shared" si="81"/>
        <v>0</v>
      </c>
      <c r="BJ101" s="169"/>
      <c r="BK101" s="152">
        <f t="shared" si="82"/>
        <v>3.7710000000000004</v>
      </c>
      <c r="BL101" s="152">
        <f t="shared" si="83"/>
        <v>56.565000000000005</v>
      </c>
    </row>
    <row r="102" spans="3:256" s="157" customFormat="1" ht="25.5">
      <c r="C102" s="162" t="s">
        <v>509</v>
      </c>
      <c r="D102" s="163" t="s">
        <v>578</v>
      </c>
      <c r="E102" s="164" t="s">
        <v>19</v>
      </c>
      <c r="F102" s="165">
        <v>1</v>
      </c>
      <c r="G102" s="166" t="s">
        <v>507</v>
      </c>
      <c r="H102" s="161"/>
      <c r="I102" s="167"/>
      <c r="J102" s="167"/>
      <c r="K102" s="167"/>
      <c r="L102" s="167"/>
      <c r="M102" s="167"/>
      <c r="N102" s="167"/>
      <c r="O102" s="167"/>
      <c r="P102" s="167"/>
      <c r="Q102" s="167"/>
      <c r="R102" s="167"/>
      <c r="S102" s="167"/>
      <c r="T102" s="167"/>
      <c r="U102" s="167"/>
      <c r="V102" s="167"/>
      <c r="W102" s="167"/>
      <c r="X102" s="167"/>
      <c r="Y102" s="167"/>
      <c r="Z102" s="167"/>
      <c r="AA102" s="167"/>
      <c r="AB102" s="167"/>
      <c r="AC102" s="167"/>
      <c r="AD102" s="167"/>
      <c r="AE102" s="167"/>
      <c r="AF102" s="167"/>
      <c r="AG102" s="167"/>
      <c r="AH102" s="167"/>
      <c r="AI102" s="167"/>
      <c r="AJ102" s="167"/>
      <c r="AK102" s="167"/>
      <c r="AL102" s="167"/>
      <c r="AM102" s="167"/>
      <c r="AN102" s="167"/>
      <c r="AO102" s="167"/>
      <c r="AP102" s="167"/>
      <c r="AQ102" s="167"/>
      <c r="AR102" s="167"/>
      <c r="AS102" s="167"/>
      <c r="AT102" s="167"/>
      <c r="AU102" s="167"/>
      <c r="AV102" s="167"/>
      <c r="AW102" s="167"/>
      <c r="AX102" s="167"/>
      <c r="AY102" s="148" t="s">
        <v>511</v>
      </c>
      <c r="AZ102" s="149">
        <v>49.01</v>
      </c>
      <c r="BA102" s="150">
        <v>0.1</v>
      </c>
      <c r="BB102" s="149">
        <f t="shared" si="77"/>
        <v>44.108999999999995</v>
      </c>
      <c r="BC102" s="149">
        <f t="shared" si="78"/>
        <v>49.01</v>
      </c>
      <c r="BD102" s="149">
        <f t="shared" si="79"/>
        <v>44.108999999999995</v>
      </c>
      <c r="BE102" s="168"/>
      <c r="BF102" s="150"/>
      <c r="BG102" s="152"/>
      <c r="BH102" s="152">
        <f t="shared" si="80"/>
        <v>0</v>
      </c>
      <c r="BI102" s="152">
        <f t="shared" si="81"/>
        <v>0</v>
      </c>
      <c r="BJ102" s="169"/>
      <c r="BK102" s="152">
        <f t="shared" si="82"/>
        <v>44.108999999999995</v>
      </c>
      <c r="BL102" s="152">
        <f t="shared" si="83"/>
        <v>44.108999999999995</v>
      </c>
      <c r="BM102" s="167"/>
      <c r="BN102" s="167"/>
      <c r="BO102" s="167"/>
      <c r="BP102" s="167"/>
      <c r="BQ102" s="167"/>
      <c r="BR102" s="167"/>
      <c r="BS102" s="167"/>
      <c r="BT102" s="167"/>
      <c r="BU102" s="167"/>
      <c r="BV102" s="167"/>
      <c r="BW102" s="167"/>
      <c r="BX102" s="167"/>
      <c r="BY102" s="167"/>
      <c r="BZ102" s="167"/>
      <c r="CA102" s="167"/>
      <c r="CB102" s="167"/>
      <c r="CC102" s="167"/>
      <c r="CD102" s="167"/>
      <c r="CE102" s="167"/>
      <c r="CF102" s="167"/>
      <c r="CG102" s="167"/>
      <c r="CH102" s="167"/>
      <c r="CI102" s="167"/>
      <c r="CJ102" s="167"/>
      <c r="CK102" s="167"/>
      <c r="CL102" s="167"/>
      <c r="CM102" s="167"/>
      <c r="CN102" s="167"/>
      <c r="CO102" s="167"/>
      <c r="CP102" s="167"/>
      <c r="CQ102" s="167"/>
      <c r="CR102" s="167"/>
      <c r="CS102" s="167"/>
      <c r="CT102" s="167"/>
      <c r="CU102" s="167"/>
      <c r="CV102" s="167"/>
      <c r="CW102" s="167"/>
      <c r="CX102" s="167"/>
      <c r="CY102" s="167"/>
      <c r="CZ102" s="167"/>
      <c r="DA102" s="167"/>
      <c r="DB102" s="167"/>
      <c r="DC102" s="167"/>
      <c r="DD102" s="167"/>
      <c r="DE102" s="167"/>
      <c r="DF102" s="167"/>
      <c r="DG102" s="167"/>
      <c r="DH102" s="167"/>
      <c r="DI102" s="167"/>
      <c r="DJ102" s="167"/>
      <c r="DK102" s="167"/>
      <c r="DL102" s="167"/>
      <c r="DM102" s="167"/>
      <c r="DN102" s="167"/>
      <c r="DO102" s="167"/>
      <c r="DP102" s="167"/>
      <c r="DQ102" s="167"/>
      <c r="DR102" s="167"/>
      <c r="DS102" s="167"/>
      <c r="DT102" s="167"/>
      <c r="DU102" s="167"/>
      <c r="DV102" s="167"/>
      <c r="DW102" s="167"/>
      <c r="DX102" s="167"/>
      <c r="DY102" s="167"/>
      <c r="DZ102" s="167"/>
      <c r="EA102" s="167"/>
      <c r="EB102" s="167"/>
      <c r="EC102" s="167"/>
      <c r="ED102" s="167"/>
      <c r="EE102" s="167"/>
      <c r="EF102" s="167"/>
      <c r="EG102" s="167"/>
      <c r="EH102" s="167"/>
      <c r="EI102" s="167"/>
      <c r="EJ102" s="167"/>
      <c r="EK102" s="167"/>
      <c r="EL102" s="167"/>
      <c r="EM102" s="167"/>
      <c r="EN102" s="167"/>
      <c r="EO102" s="167"/>
      <c r="EP102" s="167"/>
      <c r="EQ102" s="167"/>
      <c r="ER102" s="167"/>
      <c r="ES102" s="167"/>
      <c r="ET102" s="167"/>
      <c r="EU102" s="167"/>
      <c r="EV102" s="167"/>
      <c r="EW102" s="167"/>
      <c r="EX102" s="167"/>
      <c r="EY102" s="167"/>
      <c r="EZ102" s="167"/>
      <c r="FA102" s="167"/>
      <c r="FB102" s="167"/>
      <c r="FC102" s="167"/>
      <c r="FD102" s="167"/>
      <c r="FE102" s="167"/>
      <c r="FF102" s="167"/>
      <c r="FG102" s="167"/>
      <c r="FH102" s="167"/>
      <c r="FI102" s="167"/>
      <c r="FJ102" s="167"/>
      <c r="FK102" s="167"/>
      <c r="FL102" s="167"/>
      <c r="FM102" s="167"/>
      <c r="FN102" s="167"/>
      <c r="FO102" s="167"/>
      <c r="FP102" s="167"/>
      <c r="FQ102" s="167"/>
      <c r="FR102" s="167"/>
      <c r="FS102" s="167"/>
      <c r="FT102" s="167"/>
      <c r="FU102" s="167"/>
      <c r="FV102" s="167"/>
      <c r="FW102" s="167"/>
      <c r="FX102" s="167"/>
      <c r="FY102" s="167"/>
      <c r="FZ102" s="167"/>
      <c r="GA102" s="167"/>
      <c r="GB102" s="167"/>
      <c r="GC102" s="167"/>
      <c r="GD102" s="167"/>
      <c r="GE102" s="167"/>
      <c r="GF102" s="167"/>
      <c r="GG102" s="167"/>
      <c r="GH102" s="167"/>
      <c r="GI102" s="167"/>
      <c r="GJ102" s="167"/>
      <c r="GK102" s="167"/>
      <c r="GL102" s="167"/>
      <c r="GM102" s="167"/>
      <c r="GN102" s="167"/>
      <c r="GO102" s="167"/>
      <c r="GP102" s="167"/>
      <c r="GQ102" s="167"/>
      <c r="GR102" s="167"/>
      <c r="GS102" s="167"/>
      <c r="GT102" s="167"/>
      <c r="GU102" s="167"/>
      <c r="GV102" s="167"/>
      <c r="GW102" s="167"/>
      <c r="GX102" s="167"/>
      <c r="GY102" s="167"/>
      <c r="GZ102" s="167"/>
      <c r="HA102" s="167"/>
      <c r="HB102" s="167"/>
      <c r="HC102" s="167"/>
      <c r="HD102" s="167"/>
      <c r="HE102" s="167"/>
      <c r="HF102" s="167"/>
      <c r="HG102" s="167"/>
      <c r="HH102" s="167"/>
      <c r="HI102" s="167"/>
      <c r="HJ102" s="167"/>
      <c r="HK102" s="167"/>
      <c r="HL102" s="167"/>
      <c r="HM102" s="167"/>
      <c r="HN102" s="167"/>
      <c r="HO102" s="167"/>
      <c r="HP102" s="167"/>
      <c r="HQ102" s="167"/>
      <c r="HR102" s="167"/>
      <c r="HS102" s="167"/>
      <c r="HT102" s="167"/>
      <c r="HU102" s="167"/>
      <c r="HV102" s="167"/>
      <c r="HW102" s="167"/>
      <c r="HX102" s="167"/>
      <c r="HY102" s="167"/>
      <c r="HZ102" s="167"/>
      <c r="IA102" s="167"/>
      <c r="IB102" s="167"/>
      <c r="IC102" s="167"/>
      <c r="ID102" s="167"/>
      <c r="IE102" s="167"/>
      <c r="IF102" s="167"/>
      <c r="IG102" s="167"/>
      <c r="IH102" s="167"/>
      <c r="II102" s="167"/>
      <c r="IJ102" s="167"/>
      <c r="IK102" s="167"/>
      <c r="IL102" s="167"/>
      <c r="IM102" s="167"/>
      <c r="IN102" s="167"/>
      <c r="IO102" s="167"/>
      <c r="IP102" s="167"/>
      <c r="IQ102" s="167"/>
      <c r="IR102" s="167"/>
      <c r="IS102" s="167"/>
      <c r="IT102" s="167"/>
      <c r="IU102" s="167"/>
      <c r="IV102" s="167"/>
    </row>
    <row r="103" spans="3:256" s="157" customFormat="1" ht="25.5">
      <c r="C103" s="162" t="s">
        <v>509</v>
      </c>
      <c r="D103" s="163" t="s">
        <v>579</v>
      </c>
      <c r="E103" s="164" t="s">
        <v>19</v>
      </c>
      <c r="F103" s="165">
        <v>1</v>
      </c>
      <c r="G103" s="166" t="s">
        <v>507</v>
      </c>
      <c r="H103" s="161"/>
      <c r="I103" s="167"/>
      <c r="J103" s="167"/>
      <c r="K103" s="167"/>
      <c r="L103" s="167"/>
      <c r="M103" s="167"/>
      <c r="N103" s="167"/>
      <c r="O103" s="167"/>
      <c r="P103" s="167"/>
      <c r="Q103" s="167"/>
      <c r="R103" s="167"/>
      <c r="S103" s="167"/>
      <c r="T103" s="167"/>
      <c r="U103" s="167"/>
      <c r="V103" s="167"/>
      <c r="W103" s="167"/>
      <c r="X103" s="167"/>
      <c r="Y103" s="167"/>
      <c r="Z103" s="167"/>
      <c r="AA103" s="167"/>
      <c r="AB103" s="167"/>
      <c r="AC103" s="167"/>
      <c r="AD103" s="167"/>
      <c r="AE103" s="167"/>
      <c r="AF103" s="167"/>
      <c r="AG103" s="167"/>
      <c r="AH103" s="167"/>
      <c r="AI103" s="167"/>
      <c r="AJ103" s="167"/>
      <c r="AK103" s="167"/>
      <c r="AL103" s="167"/>
      <c r="AM103" s="167"/>
      <c r="AN103" s="167"/>
      <c r="AO103" s="167"/>
      <c r="AP103" s="167"/>
      <c r="AQ103" s="167"/>
      <c r="AR103" s="167"/>
      <c r="AS103" s="167"/>
      <c r="AT103" s="167"/>
      <c r="AU103" s="167"/>
      <c r="AV103" s="167"/>
      <c r="AW103" s="167"/>
      <c r="AX103" s="167"/>
      <c r="AY103" s="148" t="s">
        <v>511</v>
      </c>
      <c r="AZ103" s="149">
        <v>5.17</v>
      </c>
      <c r="BA103" s="150">
        <v>0.1</v>
      </c>
      <c r="BB103" s="149">
        <f t="shared" si="77"/>
        <v>4.6529999999999996</v>
      </c>
      <c r="BC103" s="149">
        <f t="shared" si="78"/>
        <v>5.17</v>
      </c>
      <c r="BD103" s="149">
        <f t="shared" si="79"/>
        <v>4.6529999999999996</v>
      </c>
      <c r="BE103" s="168"/>
      <c r="BF103" s="150"/>
      <c r="BG103" s="152"/>
      <c r="BH103" s="152">
        <f t="shared" si="80"/>
        <v>0</v>
      </c>
      <c r="BI103" s="152">
        <f t="shared" si="81"/>
        <v>0</v>
      </c>
      <c r="BJ103" s="169"/>
      <c r="BK103" s="152">
        <f t="shared" si="82"/>
        <v>4.6529999999999996</v>
      </c>
      <c r="BL103" s="152">
        <f t="shared" si="83"/>
        <v>4.6529999999999996</v>
      </c>
      <c r="BM103" s="167"/>
      <c r="BN103" s="167"/>
      <c r="BO103" s="167"/>
      <c r="BP103" s="167"/>
      <c r="BQ103" s="167"/>
      <c r="BR103" s="167"/>
      <c r="BS103" s="167"/>
      <c r="BT103" s="167"/>
      <c r="BU103" s="167"/>
      <c r="BV103" s="167"/>
      <c r="BW103" s="167"/>
      <c r="BX103" s="167"/>
      <c r="BY103" s="167"/>
      <c r="BZ103" s="167"/>
      <c r="CA103" s="167"/>
      <c r="CB103" s="167"/>
      <c r="CC103" s="167"/>
      <c r="CD103" s="167"/>
      <c r="CE103" s="167"/>
      <c r="CF103" s="167"/>
      <c r="CG103" s="167"/>
      <c r="CH103" s="167"/>
      <c r="CI103" s="167"/>
      <c r="CJ103" s="167"/>
      <c r="CK103" s="167"/>
      <c r="CL103" s="167"/>
      <c r="CM103" s="167"/>
      <c r="CN103" s="167"/>
      <c r="CO103" s="167"/>
      <c r="CP103" s="167"/>
      <c r="CQ103" s="167"/>
      <c r="CR103" s="167"/>
      <c r="CS103" s="167"/>
      <c r="CT103" s="167"/>
      <c r="CU103" s="167"/>
      <c r="CV103" s="167"/>
      <c r="CW103" s="167"/>
      <c r="CX103" s="167"/>
      <c r="CY103" s="167"/>
      <c r="CZ103" s="167"/>
      <c r="DA103" s="167"/>
      <c r="DB103" s="167"/>
      <c r="DC103" s="167"/>
      <c r="DD103" s="167"/>
      <c r="DE103" s="167"/>
      <c r="DF103" s="167"/>
      <c r="DG103" s="167"/>
      <c r="DH103" s="167"/>
      <c r="DI103" s="167"/>
      <c r="DJ103" s="167"/>
      <c r="DK103" s="167"/>
      <c r="DL103" s="167"/>
      <c r="DM103" s="167"/>
      <c r="DN103" s="167"/>
      <c r="DO103" s="167"/>
      <c r="DP103" s="167"/>
      <c r="DQ103" s="167"/>
      <c r="DR103" s="167"/>
      <c r="DS103" s="167"/>
      <c r="DT103" s="167"/>
      <c r="DU103" s="167"/>
      <c r="DV103" s="167"/>
      <c r="DW103" s="167"/>
      <c r="DX103" s="167"/>
      <c r="DY103" s="167"/>
      <c r="DZ103" s="167"/>
      <c r="EA103" s="167"/>
      <c r="EB103" s="167"/>
      <c r="EC103" s="167"/>
      <c r="ED103" s="167"/>
      <c r="EE103" s="167"/>
      <c r="EF103" s="167"/>
      <c r="EG103" s="167"/>
      <c r="EH103" s="167"/>
      <c r="EI103" s="167"/>
      <c r="EJ103" s="167"/>
      <c r="EK103" s="167"/>
      <c r="EL103" s="167"/>
      <c r="EM103" s="167"/>
      <c r="EN103" s="167"/>
      <c r="EO103" s="167"/>
      <c r="EP103" s="167"/>
      <c r="EQ103" s="167"/>
      <c r="ER103" s="167"/>
      <c r="ES103" s="167"/>
      <c r="ET103" s="167"/>
      <c r="EU103" s="167"/>
      <c r="EV103" s="167"/>
      <c r="EW103" s="167"/>
      <c r="EX103" s="167"/>
      <c r="EY103" s="167"/>
      <c r="EZ103" s="167"/>
      <c r="FA103" s="167"/>
      <c r="FB103" s="167"/>
      <c r="FC103" s="167"/>
      <c r="FD103" s="167"/>
      <c r="FE103" s="167"/>
      <c r="FF103" s="167"/>
      <c r="FG103" s="167"/>
      <c r="FH103" s="167"/>
      <c r="FI103" s="167"/>
      <c r="FJ103" s="167"/>
      <c r="FK103" s="167"/>
      <c r="FL103" s="167"/>
      <c r="FM103" s="167"/>
      <c r="FN103" s="167"/>
      <c r="FO103" s="167"/>
      <c r="FP103" s="167"/>
      <c r="FQ103" s="167"/>
      <c r="FR103" s="167"/>
      <c r="FS103" s="167"/>
      <c r="FT103" s="167"/>
      <c r="FU103" s="167"/>
      <c r="FV103" s="167"/>
      <c r="FW103" s="167"/>
      <c r="FX103" s="167"/>
      <c r="FY103" s="167"/>
      <c r="FZ103" s="167"/>
      <c r="GA103" s="167"/>
      <c r="GB103" s="167"/>
      <c r="GC103" s="167"/>
      <c r="GD103" s="167"/>
      <c r="GE103" s="167"/>
      <c r="GF103" s="167"/>
      <c r="GG103" s="167"/>
      <c r="GH103" s="167"/>
      <c r="GI103" s="167"/>
      <c r="GJ103" s="167"/>
      <c r="GK103" s="167"/>
      <c r="GL103" s="167"/>
      <c r="GM103" s="167"/>
      <c r="GN103" s="167"/>
      <c r="GO103" s="167"/>
      <c r="GP103" s="167"/>
      <c r="GQ103" s="167"/>
      <c r="GR103" s="167"/>
      <c r="GS103" s="167"/>
      <c r="GT103" s="167"/>
      <c r="GU103" s="167"/>
      <c r="GV103" s="167"/>
      <c r="GW103" s="167"/>
      <c r="GX103" s="167"/>
      <c r="GY103" s="167"/>
      <c r="GZ103" s="167"/>
      <c r="HA103" s="167"/>
      <c r="HB103" s="167"/>
      <c r="HC103" s="167"/>
      <c r="HD103" s="167"/>
      <c r="HE103" s="167"/>
      <c r="HF103" s="167"/>
      <c r="HG103" s="167"/>
      <c r="HH103" s="167"/>
      <c r="HI103" s="167"/>
      <c r="HJ103" s="167"/>
      <c r="HK103" s="167"/>
      <c r="HL103" s="167"/>
      <c r="HM103" s="167"/>
      <c r="HN103" s="167"/>
      <c r="HO103" s="167"/>
      <c r="HP103" s="167"/>
      <c r="HQ103" s="167"/>
      <c r="HR103" s="167"/>
      <c r="HS103" s="167"/>
      <c r="HT103" s="167"/>
      <c r="HU103" s="167"/>
      <c r="HV103" s="167"/>
      <c r="HW103" s="167"/>
      <c r="HX103" s="167"/>
      <c r="HY103" s="167"/>
      <c r="HZ103" s="167"/>
      <c r="IA103" s="167"/>
      <c r="IB103" s="167"/>
      <c r="IC103" s="167"/>
      <c r="ID103" s="167"/>
      <c r="IE103" s="167"/>
      <c r="IF103" s="167"/>
      <c r="IG103" s="167"/>
      <c r="IH103" s="167"/>
      <c r="II103" s="167"/>
      <c r="IJ103" s="167"/>
      <c r="IK103" s="167"/>
      <c r="IL103" s="167"/>
      <c r="IM103" s="167"/>
      <c r="IN103" s="167"/>
      <c r="IO103" s="167"/>
      <c r="IP103" s="167"/>
      <c r="IQ103" s="167"/>
      <c r="IR103" s="167"/>
      <c r="IS103" s="167"/>
      <c r="IT103" s="167"/>
      <c r="IU103" s="167"/>
      <c r="IV103" s="167"/>
    </row>
    <row r="104" spans="3:256" s="157" customFormat="1" ht="25.5">
      <c r="C104" s="162" t="s">
        <v>509</v>
      </c>
      <c r="D104" s="163" t="s">
        <v>580</v>
      </c>
      <c r="E104" s="164" t="s">
        <v>19</v>
      </c>
      <c r="F104" s="165">
        <v>16</v>
      </c>
      <c r="G104" s="166" t="s">
        <v>507</v>
      </c>
      <c r="H104" s="161"/>
      <c r="I104" s="167"/>
      <c r="J104" s="167"/>
      <c r="K104" s="167"/>
      <c r="L104" s="167"/>
      <c r="M104" s="167"/>
      <c r="N104" s="167"/>
      <c r="O104" s="167"/>
      <c r="P104" s="167"/>
      <c r="Q104" s="167"/>
      <c r="R104" s="167"/>
      <c r="S104" s="167"/>
      <c r="T104" s="167"/>
      <c r="U104" s="167"/>
      <c r="V104" s="167"/>
      <c r="W104" s="167"/>
      <c r="X104" s="167"/>
      <c r="Y104" s="167"/>
      <c r="Z104" s="167"/>
      <c r="AA104" s="167"/>
      <c r="AB104" s="167"/>
      <c r="AC104" s="167"/>
      <c r="AD104" s="167"/>
      <c r="AE104" s="167"/>
      <c r="AF104" s="167"/>
      <c r="AG104" s="167"/>
      <c r="AH104" s="167"/>
      <c r="AI104" s="167"/>
      <c r="AJ104" s="167"/>
      <c r="AK104" s="167"/>
      <c r="AL104" s="167"/>
      <c r="AM104" s="167"/>
      <c r="AN104" s="167"/>
      <c r="AO104" s="167"/>
      <c r="AP104" s="167"/>
      <c r="AQ104" s="167"/>
      <c r="AR104" s="167"/>
      <c r="AS104" s="167"/>
      <c r="AT104" s="167"/>
      <c r="AU104" s="167"/>
      <c r="AV104" s="167"/>
      <c r="AW104" s="167"/>
      <c r="AX104" s="167"/>
      <c r="AY104" s="148" t="s">
        <v>511</v>
      </c>
      <c r="AZ104" s="149">
        <v>2.82</v>
      </c>
      <c r="BA104" s="150">
        <v>0.1</v>
      </c>
      <c r="BB104" s="149">
        <f t="shared" si="77"/>
        <v>2.5379999999999998</v>
      </c>
      <c r="BC104" s="149">
        <f t="shared" si="78"/>
        <v>45.12</v>
      </c>
      <c r="BD104" s="149">
        <f t="shared" si="79"/>
        <v>40.607999999999997</v>
      </c>
      <c r="BE104" s="168"/>
      <c r="BF104" s="150"/>
      <c r="BG104" s="152"/>
      <c r="BH104" s="152">
        <f t="shared" si="80"/>
        <v>0</v>
      </c>
      <c r="BI104" s="152">
        <f t="shared" si="81"/>
        <v>0</v>
      </c>
      <c r="BJ104" s="169"/>
      <c r="BK104" s="152">
        <f t="shared" si="82"/>
        <v>2.5379999999999998</v>
      </c>
      <c r="BL104" s="152">
        <f t="shared" si="83"/>
        <v>40.607999999999997</v>
      </c>
      <c r="BM104" s="167"/>
      <c r="BN104" s="167"/>
      <c r="BO104" s="167"/>
      <c r="BP104" s="167"/>
      <c r="BQ104" s="167"/>
      <c r="BR104" s="167"/>
      <c r="BS104" s="167"/>
      <c r="BT104" s="167"/>
      <c r="BU104" s="167"/>
      <c r="BV104" s="167"/>
      <c r="BW104" s="167"/>
      <c r="BX104" s="167"/>
      <c r="BY104" s="167"/>
      <c r="BZ104" s="167"/>
      <c r="CA104" s="167"/>
      <c r="CB104" s="167"/>
      <c r="CC104" s="167"/>
      <c r="CD104" s="167"/>
      <c r="CE104" s="167"/>
      <c r="CF104" s="167"/>
      <c r="CG104" s="167"/>
      <c r="CH104" s="167"/>
      <c r="CI104" s="167"/>
      <c r="CJ104" s="167"/>
      <c r="CK104" s="167"/>
      <c r="CL104" s="167"/>
      <c r="CM104" s="167"/>
      <c r="CN104" s="167"/>
      <c r="CO104" s="167"/>
      <c r="CP104" s="167"/>
      <c r="CQ104" s="167"/>
      <c r="CR104" s="167"/>
      <c r="CS104" s="167"/>
      <c r="CT104" s="167"/>
      <c r="CU104" s="167"/>
      <c r="CV104" s="167"/>
      <c r="CW104" s="167"/>
      <c r="CX104" s="167"/>
      <c r="CY104" s="167"/>
      <c r="CZ104" s="167"/>
      <c r="DA104" s="167"/>
      <c r="DB104" s="167"/>
      <c r="DC104" s="167"/>
      <c r="DD104" s="167"/>
      <c r="DE104" s="167"/>
      <c r="DF104" s="167"/>
      <c r="DG104" s="167"/>
      <c r="DH104" s="167"/>
      <c r="DI104" s="167"/>
      <c r="DJ104" s="167"/>
      <c r="DK104" s="167"/>
      <c r="DL104" s="167"/>
      <c r="DM104" s="167"/>
      <c r="DN104" s="167"/>
      <c r="DO104" s="167"/>
      <c r="DP104" s="167"/>
      <c r="DQ104" s="167"/>
      <c r="DR104" s="167"/>
      <c r="DS104" s="167"/>
      <c r="DT104" s="167"/>
      <c r="DU104" s="167"/>
      <c r="DV104" s="167"/>
      <c r="DW104" s="167"/>
      <c r="DX104" s="167"/>
      <c r="DY104" s="167"/>
      <c r="DZ104" s="167"/>
      <c r="EA104" s="167"/>
      <c r="EB104" s="167"/>
      <c r="EC104" s="167"/>
      <c r="ED104" s="167"/>
      <c r="EE104" s="167"/>
      <c r="EF104" s="167"/>
      <c r="EG104" s="167"/>
      <c r="EH104" s="167"/>
      <c r="EI104" s="167"/>
      <c r="EJ104" s="167"/>
      <c r="EK104" s="167"/>
      <c r="EL104" s="167"/>
      <c r="EM104" s="167"/>
      <c r="EN104" s="167"/>
      <c r="EO104" s="167"/>
      <c r="EP104" s="167"/>
      <c r="EQ104" s="167"/>
      <c r="ER104" s="167"/>
      <c r="ES104" s="167"/>
      <c r="ET104" s="167"/>
      <c r="EU104" s="167"/>
      <c r="EV104" s="167"/>
      <c r="EW104" s="167"/>
      <c r="EX104" s="167"/>
      <c r="EY104" s="167"/>
      <c r="EZ104" s="167"/>
      <c r="FA104" s="167"/>
      <c r="FB104" s="167"/>
      <c r="FC104" s="167"/>
      <c r="FD104" s="167"/>
      <c r="FE104" s="167"/>
      <c r="FF104" s="167"/>
      <c r="FG104" s="167"/>
      <c r="FH104" s="167"/>
      <c r="FI104" s="167"/>
      <c r="FJ104" s="167"/>
      <c r="FK104" s="167"/>
      <c r="FL104" s="167"/>
      <c r="FM104" s="167"/>
      <c r="FN104" s="167"/>
      <c r="FO104" s="167"/>
      <c r="FP104" s="167"/>
      <c r="FQ104" s="167"/>
      <c r="FR104" s="167"/>
      <c r="FS104" s="167"/>
      <c r="FT104" s="167"/>
      <c r="FU104" s="167"/>
      <c r="FV104" s="167"/>
      <c r="FW104" s="167"/>
      <c r="FX104" s="167"/>
      <c r="FY104" s="167"/>
      <c r="FZ104" s="167"/>
      <c r="GA104" s="167"/>
      <c r="GB104" s="167"/>
      <c r="GC104" s="167"/>
      <c r="GD104" s="167"/>
      <c r="GE104" s="167"/>
      <c r="GF104" s="167"/>
      <c r="GG104" s="167"/>
      <c r="GH104" s="167"/>
      <c r="GI104" s="167"/>
      <c r="GJ104" s="167"/>
      <c r="GK104" s="167"/>
      <c r="GL104" s="167"/>
      <c r="GM104" s="167"/>
      <c r="GN104" s="167"/>
      <c r="GO104" s="167"/>
      <c r="GP104" s="167"/>
      <c r="GQ104" s="167"/>
      <c r="GR104" s="167"/>
      <c r="GS104" s="167"/>
      <c r="GT104" s="167"/>
      <c r="GU104" s="167"/>
      <c r="GV104" s="167"/>
      <c r="GW104" s="167"/>
      <c r="GX104" s="167"/>
      <c r="GY104" s="167"/>
      <c r="GZ104" s="167"/>
      <c r="HA104" s="167"/>
      <c r="HB104" s="167"/>
      <c r="HC104" s="167"/>
      <c r="HD104" s="167"/>
      <c r="HE104" s="167"/>
      <c r="HF104" s="167"/>
      <c r="HG104" s="167"/>
      <c r="HH104" s="167"/>
      <c r="HI104" s="167"/>
      <c r="HJ104" s="167"/>
      <c r="HK104" s="167"/>
      <c r="HL104" s="167"/>
      <c r="HM104" s="167"/>
      <c r="HN104" s="167"/>
      <c r="HO104" s="167"/>
      <c r="HP104" s="167"/>
      <c r="HQ104" s="167"/>
      <c r="HR104" s="167"/>
      <c r="HS104" s="167"/>
      <c r="HT104" s="167"/>
      <c r="HU104" s="167"/>
      <c r="HV104" s="167"/>
      <c r="HW104" s="167"/>
      <c r="HX104" s="167"/>
      <c r="HY104" s="167"/>
      <c r="HZ104" s="167"/>
      <c r="IA104" s="167"/>
      <c r="IB104" s="167"/>
      <c r="IC104" s="167"/>
      <c r="ID104" s="167"/>
      <c r="IE104" s="167"/>
      <c r="IF104" s="167"/>
      <c r="IG104" s="167"/>
      <c r="IH104" s="167"/>
      <c r="II104" s="167"/>
      <c r="IJ104" s="167"/>
      <c r="IK104" s="167"/>
      <c r="IL104" s="167"/>
      <c r="IM104" s="167"/>
      <c r="IN104" s="167"/>
      <c r="IO104" s="167"/>
      <c r="IP104" s="167"/>
      <c r="IQ104" s="167"/>
      <c r="IR104" s="167"/>
      <c r="IS104" s="167"/>
      <c r="IT104" s="167"/>
      <c r="IU104" s="167"/>
      <c r="IV104" s="167"/>
    </row>
    <row r="105" spans="3:256" s="157" customFormat="1" ht="25.5">
      <c r="C105" s="162" t="s">
        <v>509</v>
      </c>
      <c r="D105" s="163" t="s">
        <v>581</v>
      </c>
      <c r="E105" s="164" t="s">
        <v>19</v>
      </c>
      <c r="F105" s="165">
        <v>16</v>
      </c>
      <c r="G105" s="166"/>
      <c r="H105" s="161" t="str">
        <f>IF(G105=0," ",F105*G105)</f>
        <v xml:space="preserve"> </v>
      </c>
      <c r="I105" s="172"/>
      <c r="J105" s="172"/>
      <c r="K105" s="172"/>
      <c r="L105" s="172"/>
      <c r="M105" s="172"/>
      <c r="N105" s="172"/>
      <c r="O105" s="172"/>
      <c r="P105" s="172"/>
      <c r="Q105" s="172"/>
      <c r="R105" s="172"/>
      <c r="S105" s="172"/>
      <c r="T105" s="172"/>
      <c r="U105" s="172"/>
      <c r="V105" s="172"/>
      <c r="W105" s="172"/>
      <c r="X105" s="172"/>
      <c r="Y105" s="172"/>
      <c r="Z105" s="172"/>
      <c r="AA105" s="172"/>
      <c r="AB105" s="172"/>
      <c r="AC105" s="172"/>
      <c r="AD105" s="172"/>
      <c r="AE105" s="172"/>
      <c r="AF105" s="172"/>
      <c r="AG105" s="172"/>
      <c r="AH105" s="172"/>
      <c r="AI105" s="172"/>
      <c r="AJ105" s="172"/>
      <c r="AK105" s="172"/>
      <c r="AL105" s="172"/>
      <c r="AM105" s="172"/>
      <c r="AN105" s="172"/>
      <c r="AO105" s="172"/>
      <c r="AP105" s="172"/>
      <c r="AQ105" s="172"/>
      <c r="AR105" s="172"/>
      <c r="AS105" s="172"/>
      <c r="AT105" s="172"/>
      <c r="AU105" s="172"/>
      <c r="AV105" s="172"/>
      <c r="AW105" s="172"/>
      <c r="AX105" s="172"/>
      <c r="AY105" s="148" t="s">
        <v>511</v>
      </c>
      <c r="AZ105" s="173">
        <v>0.1</v>
      </c>
      <c r="BA105" s="174">
        <v>0.1</v>
      </c>
      <c r="BB105" s="149">
        <f t="shared" si="77"/>
        <v>0.09</v>
      </c>
      <c r="BC105" s="149">
        <f t="shared" si="78"/>
        <v>1.6</v>
      </c>
      <c r="BD105" s="149">
        <f t="shared" si="79"/>
        <v>1.44</v>
      </c>
      <c r="BE105" s="175"/>
      <c r="BF105" s="174"/>
      <c r="BG105" s="152"/>
      <c r="BH105" s="152">
        <f t="shared" si="80"/>
        <v>0</v>
      </c>
      <c r="BI105" s="152">
        <f t="shared" si="81"/>
        <v>0</v>
      </c>
      <c r="BJ105" s="176"/>
      <c r="BK105" s="152">
        <f t="shared" si="82"/>
        <v>0.09</v>
      </c>
      <c r="BL105" s="152">
        <f t="shared" si="83"/>
        <v>1.44</v>
      </c>
      <c r="BM105" s="172"/>
      <c r="BN105" s="172"/>
      <c r="BO105" s="172"/>
      <c r="BP105" s="172"/>
      <c r="BQ105" s="172"/>
      <c r="BR105" s="172"/>
      <c r="BS105" s="172"/>
      <c r="BT105" s="172"/>
      <c r="BU105" s="172"/>
      <c r="BV105" s="172"/>
      <c r="BW105" s="172"/>
      <c r="BX105" s="172"/>
      <c r="BY105" s="172"/>
      <c r="BZ105" s="172"/>
      <c r="CA105" s="172"/>
      <c r="CB105" s="172"/>
      <c r="CC105" s="172"/>
      <c r="CD105" s="172"/>
      <c r="CE105" s="172"/>
      <c r="CF105" s="172"/>
      <c r="CG105" s="172"/>
      <c r="CH105" s="172"/>
      <c r="CI105" s="172"/>
      <c r="CJ105" s="172"/>
      <c r="CK105" s="172"/>
      <c r="CL105" s="172"/>
      <c r="CM105" s="172"/>
      <c r="CN105" s="172"/>
      <c r="CO105" s="172"/>
      <c r="CP105" s="172"/>
      <c r="CQ105" s="172"/>
      <c r="CR105" s="172"/>
      <c r="CS105" s="172"/>
      <c r="CT105" s="172"/>
      <c r="CU105" s="172"/>
      <c r="CV105" s="172"/>
      <c r="CW105" s="172"/>
      <c r="CX105" s="172"/>
      <c r="CY105" s="172"/>
      <c r="CZ105" s="172"/>
      <c r="DA105" s="172"/>
      <c r="DB105" s="172"/>
      <c r="DC105" s="172"/>
      <c r="DD105" s="172"/>
      <c r="DE105" s="172"/>
      <c r="DF105" s="172"/>
      <c r="DG105" s="172"/>
      <c r="DH105" s="172"/>
      <c r="DI105" s="172"/>
      <c r="DJ105" s="172"/>
      <c r="DK105" s="172"/>
      <c r="DL105" s="172"/>
      <c r="DM105" s="172"/>
      <c r="DN105" s="172"/>
      <c r="DO105" s="172"/>
      <c r="DP105" s="172"/>
      <c r="DQ105" s="172"/>
      <c r="DR105" s="172"/>
      <c r="DS105" s="172"/>
      <c r="DT105" s="172"/>
      <c r="DU105" s="172"/>
      <c r="DV105" s="172"/>
      <c r="DW105" s="172"/>
      <c r="DX105" s="172"/>
      <c r="DY105" s="172"/>
      <c r="DZ105" s="172"/>
      <c r="EA105" s="172"/>
      <c r="EB105" s="172"/>
      <c r="EC105" s="172"/>
      <c r="ED105" s="172"/>
      <c r="EE105" s="172"/>
      <c r="EF105" s="172"/>
      <c r="EG105" s="172"/>
      <c r="EH105" s="172"/>
      <c r="EI105" s="172"/>
      <c r="EJ105" s="172"/>
      <c r="EK105" s="172"/>
      <c r="EL105" s="172"/>
      <c r="EM105" s="172"/>
      <c r="EN105" s="172"/>
      <c r="EO105" s="172"/>
      <c r="EP105" s="172"/>
      <c r="EQ105" s="172"/>
      <c r="ER105" s="172"/>
      <c r="ES105" s="172"/>
      <c r="ET105" s="172"/>
      <c r="EU105" s="172"/>
      <c r="EV105" s="172"/>
      <c r="EW105" s="172"/>
      <c r="EX105" s="172"/>
      <c r="EY105" s="172"/>
      <c r="EZ105" s="172"/>
      <c r="FA105" s="172"/>
      <c r="FB105" s="172"/>
      <c r="FC105" s="172"/>
      <c r="FD105" s="172"/>
      <c r="FE105" s="172"/>
      <c r="FF105" s="172"/>
      <c r="FG105" s="172"/>
      <c r="FH105" s="172"/>
      <c r="FI105" s="172"/>
      <c r="FJ105" s="172"/>
      <c r="FK105" s="172"/>
      <c r="FL105" s="172"/>
      <c r="FM105" s="172"/>
      <c r="FN105" s="172"/>
      <c r="FO105" s="172"/>
      <c r="FP105" s="172"/>
      <c r="FQ105" s="172"/>
      <c r="FR105" s="172"/>
      <c r="FS105" s="172"/>
      <c r="FT105" s="172"/>
      <c r="FU105" s="172"/>
      <c r="FV105" s="172"/>
      <c r="FW105" s="172"/>
      <c r="FX105" s="172"/>
      <c r="FY105" s="172"/>
      <c r="FZ105" s="172"/>
      <c r="GA105" s="172"/>
      <c r="GB105" s="172"/>
      <c r="GC105" s="172"/>
      <c r="GD105" s="172"/>
      <c r="GE105" s="172"/>
      <c r="GF105" s="172"/>
      <c r="GG105" s="172"/>
      <c r="GH105" s="172"/>
      <c r="GI105" s="172"/>
      <c r="GJ105" s="172"/>
      <c r="GK105" s="172"/>
      <c r="GL105" s="172"/>
      <c r="GM105" s="172"/>
      <c r="GN105" s="172"/>
      <c r="GO105" s="172"/>
      <c r="GP105" s="172"/>
      <c r="GQ105" s="172"/>
      <c r="GR105" s="172"/>
      <c r="GS105" s="172"/>
      <c r="GT105" s="172"/>
      <c r="GU105" s="172"/>
      <c r="GV105" s="172"/>
      <c r="GW105" s="172"/>
      <c r="GX105" s="172"/>
      <c r="GY105" s="172"/>
      <c r="GZ105" s="172"/>
      <c r="HA105" s="172"/>
      <c r="HB105" s="172"/>
      <c r="HC105" s="172"/>
      <c r="HD105" s="172"/>
      <c r="HE105" s="172"/>
      <c r="HF105" s="172"/>
      <c r="HG105" s="172"/>
      <c r="HH105" s="172"/>
      <c r="HI105" s="172"/>
      <c r="HJ105" s="172"/>
      <c r="HK105" s="172"/>
      <c r="HL105" s="172"/>
      <c r="HM105" s="172"/>
      <c r="HN105" s="172"/>
      <c r="HO105" s="172"/>
      <c r="HP105" s="172"/>
      <c r="HQ105" s="172"/>
      <c r="HR105" s="172"/>
      <c r="HS105" s="172"/>
      <c r="HT105" s="172"/>
      <c r="HU105" s="172"/>
      <c r="HV105" s="172"/>
      <c r="HW105" s="172"/>
      <c r="HX105" s="172"/>
      <c r="HY105" s="172"/>
      <c r="HZ105" s="172"/>
      <c r="IA105" s="172"/>
      <c r="IB105" s="172"/>
      <c r="IC105" s="172"/>
      <c r="ID105" s="172"/>
      <c r="IE105" s="172"/>
      <c r="IF105" s="172"/>
      <c r="IG105" s="172"/>
      <c r="IH105" s="172"/>
      <c r="II105" s="172"/>
      <c r="IJ105" s="172"/>
      <c r="IK105" s="172"/>
      <c r="IL105" s="172"/>
      <c r="IM105" s="172"/>
      <c r="IN105" s="172"/>
      <c r="IO105" s="172"/>
      <c r="IP105" s="172"/>
      <c r="IQ105" s="172"/>
      <c r="IR105" s="172"/>
      <c r="IS105" s="172"/>
      <c r="IT105" s="172"/>
      <c r="IU105" s="172"/>
      <c r="IV105" s="172"/>
    </row>
    <row r="106" spans="3:256" s="157" customFormat="1" ht="25.5">
      <c r="C106" s="162" t="s">
        <v>509</v>
      </c>
      <c r="D106" s="163" t="s">
        <v>582</v>
      </c>
      <c r="E106" s="164" t="s">
        <v>19</v>
      </c>
      <c r="F106" s="165">
        <v>10</v>
      </c>
      <c r="G106" s="166" t="s">
        <v>507</v>
      </c>
      <c r="H106" s="161"/>
      <c r="I106" s="167"/>
      <c r="J106" s="167"/>
      <c r="K106" s="167"/>
      <c r="L106" s="167"/>
      <c r="M106" s="167"/>
      <c r="N106" s="167"/>
      <c r="O106" s="167"/>
      <c r="P106" s="167"/>
      <c r="Q106" s="167"/>
      <c r="R106" s="167"/>
      <c r="S106" s="167"/>
      <c r="T106" s="167"/>
      <c r="U106" s="167"/>
      <c r="V106" s="167"/>
      <c r="W106" s="167"/>
      <c r="X106" s="167"/>
      <c r="Y106" s="167"/>
      <c r="Z106" s="167"/>
      <c r="AA106" s="167"/>
      <c r="AB106" s="167"/>
      <c r="AC106" s="167"/>
      <c r="AD106" s="167"/>
      <c r="AE106" s="167"/>
      <c r="AF106" s="167"/>
      <c r="AG106" s="167"/>
      <c r="AH106" s="167"/>
      <c r="AI106" s="167"/>
      <c r="AJ106" s="167"/>
      <c r="AK106" s="167"/>
      <c r="AL106" s="167"/>
      <c r="AM106" s="167"/>
      <c r="AN106" s="167"/>
      <c r="AO106" s="167"/>
      <c r="AP106" s="167"/>
      <c r="AQ106" s="167"/>
      <c r="AR106" s="167"/>
      <c r="AS106" s="167"/>
      <c r="AT106" s="167"/>
      <c r="AU106" s="167"/>
      <c r="AV106" s="167"/>
      <c r="AW106" s="167"/>
      <c r="AX106" s="167"/>
      <c r="AY106" s="148" t="s">
        <v>511</v>
      </c>
      <c r="AZ106" s="149">
        <v>1.6</v>
      </c>
      <c r="BA106" s="150">
        <v>0.1</v>
      </c>
      <c r="BB106" s="149">
        <f t="shared" si="77"/>
        <v>1.44</v>
      </c>
      <c r="BC106" s="149">
        <f t="shared" si="78"/>
        <v>16</v>
      </c>
      <c r="BD106" s="149">
        <f t="shared" si="79"/>
        <v>14.4</v>
      </c>
      <c r="BE106" s="168"/>
      <c r="BF106" s="150"/>
      <c r="BG106" s="152"/>
      <c r="BH106" s="152">
        <f t="shared" si="80"/>
        <v>0</v>
      </c>
      <c r="BI106" s="152">
        <f t="shared" si="81"/>
        <v>0</v>
      </c>
      <c r="BJ106" s="169"/>
      <c r="BK106" s="152">
        <f t="shared" si="82"/>
        <v>1.44</v>
      </c>
      <c r="BL106" s="152">
        <f t="shared" si="83"/>
        <v>14.4</v>
      </c>
      <c r="BM106" s="167"/>
      <c r="BN106" s="167"/>
      <c r="BO106" s="167"/>
      <c r="BP106" s="167"/>
      <c r="BQ106" s="167"/>
      <c r="BR106" s="167"/>
      <c r="BS106" s="167"/>
      <c r="BT106" s="167"/>
      <c r="BU106" s="167"/>
      <c r="BV106" s="167"/>
      <c r="BW106" s="167"/>
      <c r="BX106" s="167"/>
      <c r="BY106" s="167"/>
      <c r="BZ106" s="167"/>
      <c r="CA106" s="167"/>
      <c r="CB106" s="167"/>
      <c r="CC106" s="167"/>
      <c r="CD106" s="167"/>
      <c r="CE106" s="167"/>
      <c r="CF106" s="167"/>
      <c r="CG106" s="167"/>
      <c r="CH106" s="167"/>
      <c r="CI106" s="167"/>
      <c r="CJ106" s="167"/>
      <c r="CK106" s="167"/>
      <c r="CL106" s="167"/>
      <c r="CM106" s="167"/>
      <c r="CN106" s="167"/>
      <c r="CO106" s="167"/>
      <c r="CP106" s="167"/>
      <c r="CQ106" s="167"/>
      <c r="CR106" s="167"/>
      <c r="CS106" s="167"/>
      <c r="CT106" s="167"/>
      <c r="CU106" s="167"/>
      <c r="CV106" s="167"/>
      <c r="CW106" s="167"/>
      <c r="CX106" s="167"/>
      <c r="CY106" s="167"/>
      <c r="CZ106" s="167"/>
      <c r="DA106" s="167"/>
      <c r="DB106" s="167"/>
      <c r="DC106" s="167"/>
      <c r="DD106" s="167"/>
      <c r="DE106" s="167"/>
      <c r="DF106" s="167"/>
      <c r="DG106" s="167"/>
      <c r="DH106" s="167"/>
      <c r="DI106" s="167"/>
      <c r="DJ106" s="167"/>
      <c r="DK106" s="167"/>
      <c r="DL106" s="167"/>
      <c r="DM106" s="167"/>
      <c r="DN106" s="167"/>
      <c r="DO106" s="167"/>
      <c r="DP106" s="167"/>
      <c r="DQ106" s="167"/>
      <c r="DR106" s="167"/>
      <c r="DS106" s="167"/>
      <c r="DT106" s="167"/>
      <c r="DU106" s="167"/>
      <c r="DV106" s="167"/>
      <c r="DW106" s="167"/>
      <c r="DX106" s="167"/>
      <c r="DY106" s="167"/>
      <c r="DZ106" s="167"/>
      <c r="EA106" s="167"/>
      <c r="EB106" s="167"/>
      <c r="EC106" s="167"/>
      <c r="ED106" s="167"/>
      <c r="EE106" s="167"/>
      <c r="EF106" s="167"/>
      <c r="EG106" s="167"/>
      <c r="EH106" s="167"/>
      <c r="EI106" s="167"/>
      <c r="EJ106" s="167"/>
      <c r="EK106" s="167"/>
      <c r="EL106" s="167"/>
      <c r="EM106" s="167"/>
      <c r="EN106" s="167"/>
      <c r="EO106" s="167"/>
      <c r="EP106" s="167"/>
      <c r="EQ106" s="167"/>
      <c r="ER106" s="167"/>
      <c r="ES106" s="167"/>
      <c r="ET106" s="167"/>
      <c r="EU106" s="167"/>
      <c r="EV106" s="167"/>
      <c r="EW106" s="167"/>
      <c r="EX106" s="167"/>
      <c r="EY106" s="167"/>
      <c r="EZ106" s="167"/>
      <c r="FA106" s="167"/>
      <c r="FB106" s="167"/>
      <c r="FC106" s="167"/>
      <c r="FD106" s="167"/>
      <c r="FE106" s="167"/>
      <c r="FF106" s="167"/>
      <c r="FG106" s="167"/>
      <c r="FH106" s="167"/>
      <c r="FI106" s="167"/>
      <c r="FJ106" s="167"/>
      <c r="FK106" s="167"/>
      <c r="FL106" s="167"/>
      <c r="FM106" s="167"/>
      <c r="FN106" s="167"/>
      <c r="FO106" s="167"/>
      <c r="FP106" s="167"/>
      <c r="FQ106" s="167"/>
      <c r="FR106" s="167"/>
      <c r="FS106" s="167"/>
      <c r="FT106" s="167"/>
      <c r="FU106" s="167"/>
      <c r="FV106" s="167"/>
      <c r="FW106" s="167"/>
      <c r="FX106" s="167"/>
      <c r="FY106" s="167"/>
      <c r="FZ106" s="167"/>
      <c r="GA106" s="167"/>
      <c r="GB106" s="167"/>
      <c r="GC106" s="167"/>
      <c r="GD106" s="167"/>
      <c r="GE106" s="167"/>
      <c r="GF106" s="167"/>
      <c r="GG106" s="167"/>
      <c r="GH106" s="167"/>
      <c r="GI106" s="167"/>
      <c r="GJ106" s="167"/>
      <c r="GK106" s="167"/>
      <c r="GL106" s="167"/>
      <c r="GM106" s="167"/>
      <c r="GN106" s="167"/>
      <c r="GO106" s="167"/>
      <c r="GP106" s="167"/>
      <c r="GQ106" s="167"/>
      <c r="GR106" s="167"/>
      <c r="GS106" s="167"/>
      <c r="GT106" s="167"/>
      <c r="GU106" s="167"/>
      <c r="GV106" s="167"/>
      <c r="GW106" s="167"/>
      <c r="GX106" s="167"/>
      <c r="GY106" s="167"/>
      <c r="GZ106" s="167"/>
      <c r="HA106" s="167"/>
      <c r="HB106" s="167"/>
      <c r="HC106" s="167"/>
      <c r="HD106" s="167"/>
      <c r="HE106" s="167"/>
      <c r="HF106" s="167"/>
      <c r="HG106" s="167"/>
      <c r="HH106" s="167"/>
      <c r="HI106" s="167"/>
      <c r="HJ106" s="167"/>
      <c r="HK106" s="167"/>
      <c r="HL106" s="167"/>
      <c r="HM106" s="167"/>
      <c r="HN106" s="167"/>
      <c r="HO106" s="167"/>
      <c r="HP106" s="167"/>
      <c r="HQ106" s="167"/>
      <c r="HR106" s="167"/>
      <c r="HS106" s="167"/>
      <c r="HT106" s="167"/>
      <c r="HU106" s="167"/>
      <c r="HV106" s="167"/>
      <c r="HW106" s="167"/>
      <c r="HX106" s="167"/>
      <c r="HY106" s="167"/>
      <c r="HZ106" s="167"/>
      <c r="IA106" s="167"/>
      <c r="IB106" s="167"/>
      <c r="IC106" s="167"/>
      <c r="ID106" s="167"/>
      <c r="IE106" s="167"/>
      <c r="IF106" s="167"/>
      <c r="IG106" s="167"/>
      <c r="IH106" s="167"/>
      <c r="II106" s="167"/>
      <c r="IJ106" s="167"/>
      <c r="IK106" s="167"/>
      <c r="IL106" s="167"/>
      <c r="IM106" s="167"/>
      <c r="IN106" s="167"/>
      <c r="IO106" s="167"/>
      <c r="IP106" s="167"/>
      <c r="IQ106" s="167"/>
      <c r="IR106" s="167"/>
      <c r="IS106" s="167"/>
      <c r="IT106" s="167"/>
      <c r="IU106" s="167"/>
      <c r="IV106" s="167"/>
    </row>
    <row r="107" spans="3:256" s="157" customFormat="1" ht="25.5">
      <c r="C107" s="162" t="s">
        <v>509</v>
      </c>
      <c r="D107" s="163" t="s">
        <v>583</v>
      </c>
      <c r="E107" s="164" t="s">
        <v>19</v>
      </c>
      <c r="F107" s="165">
        <v>4</v>
      </c>
      <c r="G107" s="166" t="s">
        <v>507</v>
      </c>
      <c r="H107" s="161"/>
      <c r="I107" s="167"/>
      <c r="J107" s="167"/>
      <c r="K107" s="167"/>
      <c r="L107" s="167"/>
      <c r="M107" s="167"/>
      <c r="N107" s="167"/>
      <c r="O107" s="167"/>
      <c r="P107" s="167"/>
      <c r="Q107" s="167"/>
      <c r="R107" s="167"/>
      <c r="S107" s="167"/>
      <c r="T107" s="167"/>
      <c r="U107" s="167"/>
      <c r="V107" s="167"/>
      <c r="W107" s="167"/>
      <c r="X107" s="167"/>
      <c r="Y107" s="167"/>
      <c r="Z107" s="167"/>
      <c r="AA107" s="167"/>
      <c r="AB107" s="167"/>
      <c r="AC107" s="167"/>
      <c r="AD107" s="167"/>
      <c r="AE107" s="167"/>
      <c r="AF107" s="167"/>
      <c r="AG107" s="167"/>
      <c r="AH107" s="167"/>
      <c r="AI107" s="167"/>
      <c r="AJ107" s="167"/>
      <c r="AK107" s="167"/>
      <c r="AL107" s="167"/>
      <c r="AM107" s="167"/>
      <c r="AN107" s="167"/>
      <c r="AO107" s="167"/>
      <c r="AP107" s="167"/>
      <c r="AQ107" s="167"/>
      <c r="AR107" s="167"/>
      <c r="AS107" s="167"/>
      <c r="AT107" s="167"/>
      <c r="AU107" s="167"/>
      <c r="AV107" s="167"/>
      <c r="AW107" s="167"/>
      <c r="AX107" s="167"/>
      <c r="AY107" s="148" t="s">
        <v>511</v>
      </c>
      <c r="AZ107" s="149">
        <v>1.73</v>
      </c>
      <c r="BA107" s="150">
        <v>0.1</v>
      </c>
      <c r="BB107" s="149">
        <f t="shared" si="77"/>
        <v>1.5569999999999999</v>
      </c>
      <c r="BC107" s="149">
        <f t="shared" si="78"/>
        <v>6.92</v>
      </c>
      <c r="BD107" s="149">
        <f t="shared" si="79"/>
        <v>6.2279999999999998</v>
      </c>
      <c r="BE107" s="168"/>
      <c r="BF107" s="150"/>
      <c r="BG107" s="152"/>
      <c r="BH107" s="152">
        <f t="shared" si="80"/>
        <v>0</v>
      </c>
      <c r="BI107" s="152">
        <f t="shared" si="81"/>
        <v>0</v>
      </c>
      <c r="BJ107" s="169"/>
      <c r="BK107" s="152">
        <f t="shared" si="82"/>
        <v>1.5569999999999999</v>
      </c>
      <c r="BL107" s="152">
        <f t="shared" si="83"/>
        <v>6.2279999999999998</v>
      </c>
      <c r="BM107" s="167"/>
      <c r="BN107" s="167"/>
      <c r="BO107" s="167"/>
      <c r="BP107" s="167"/>
      <c r="BQ107" s="167"/>
      <c r="BR107" s="167"/>
      <c r="BS107" s="167"/>
      <c r="BT107" s="167"/>
      <c r="BU107" s="167"/>
      <c r="BV107" s="167"/>
      <c r="BW107" s="167"/>
      <c r="BX107" s="167"/>
      <c r="BY107" s="167"/>
      <c r="BZ107" s="167"/>
      <c r="CA107" s="167"/>
      <c r="CB107" s="167"/>
      <c r="CC107" s="167"/>
      <c r="CD107" s="167"/>
      <c r="CE107" s="167"/>
      <c r="CF107" s="167"/>
      <c r="CG107" s="167"/>
      <c r="CH107" s="167"/>
      <c r="CI107" s="167"/>
      <c r="CJ107" s="167"/>
      <c r="CK107" s="167"/>
      <c r="CL107" s="167"/>
      <c r="CM107" s="167"/>
      <c r="CN107" s="167"/>
      <c r="CO107" s="167"/>
      <c r="CP107" s="167"/>
      <c r="CQ107" s="167"/>
      <c r="CR107" s="167"/>
      <c r="CS107" s="167"/>
      <c r="CT107" s="167"/>
      <c r="CU107" s="167"/>
      <c r="CV107" s="167"/>
      <c r="CW107" s="167"/>
      <c r="CX107" s="167"/>
      <c r="CY107" s="167"/>
      <c r="CZ107" s="167"/>
      <c r="DA107" s="167"/>
      <c r="DB107" s="167"/>
      <c r="DC107" s="167"/>
      <c r="DD107" s="167"/>
      <c r="DE107" s="167"/>
      <c r="DF107" s="167"/>
      <c r="DG107" s="167"/>
      <c r="DH107" s="167"/>
      <c r="DI107" s="167"/>
      <c r="DJ107" s="167"/>
      <c r="DK107" s="167"/>
      <c r="DL107" s="167"/>
      <c r="DM107" s="167"/>
      <c r="DN107" s="167"/>
      <c r="DO107" s="167"/>
      <c r="DP107" s="167"/>
      <c r="DQ107" s="167"/>
      <c r="DR107" s="167"/>
      <c r="DS107" s="167"/>
      <c r="DT107" s="167"/>
      <c r="DU107" s="167"/>
      <c r="DV107" s="167"/>
      <c r="DW107" s="167"/>
      <c r="DX107" s="167"/>
      <c r="DY107" s="167"/>
      <c r="DZ107" s="167"/>
      <c r="EA107" s="167"/>
      <c r="EB107" s="167"/>
      <c r="EC107" s="167"/>
      <c r="ED107" s="167"/>
      <c r="EE107" s="167"/>
      <c r="EF107" s="167"/>
      <c r="EG107" s="167"/>
      <c r="EH107" s="167"/>
      <c r="EI107" s="167"/>
      <c r="EJ107" s="167"/>
      <c r="EK107" s="167"/>
      <c r="EL107" s="167"/>
      <c r="EM107" s="167"/>
      <c r="EN107" s="167"/>
      <c r="EO107" s="167"/>
      <c r="EP107" s="167"/>
      <c r="EQ107" s="167"/>
      <c r="ER107" s="167"/>
      <c r="ES107" s="167"/>
      <c r="ET107" s="167"/>
      <c r="EU107" s="167"/>
      <c r="EV107" s="167"/>
      <c r="EW107" s="167"/>
      <c r="EX107" s="167"/>
      <c r="EY107" s="167"/>
      <c r="EZ107" s="167"/>
      <c r="FA107" s="167"/>
      <c r="FB107" s="167"/>
      <c r="FC107" s="167"/>
      <c r="FD107" s="167"/>
      <c r="FE107" s="167"/>
      <c r="FF107" s="167"/>
      <c r="FG107" s="167"/>
      <c r="FH107" s="167"/>
      <c r="FI107" s="167"/>
      <c r="FJ107" s="167"/>
      <c r="FK107" s="167"/>
      <c r="FL107" s="167"/>
      <c r="FM107" s="167"/>
      <c r="FN107" s="167"/>
      <c r="FO107" s="167"/>
      <c r="FP107" s="167"/>
      <c r="FQ107" s="167"/>
      <c r="FR107" s="167"/>
      <c r="FS107" s="167"/>
      <c r="FT107" s="167"/>
      <c r="FU107" s="167"/>
      <c r="FV107" s="167"/>
      <c r="FW107" s="167"/>
      <c r="FX107" s="167"/>
      <c r="FY107" s="167"/>
      <c r="FZ107" s="167"/>
      <c r="GA107" s="167"/>
      <c r="GB107" s="167"/>
      <c r="GC107" s="167"/>
      <c r="GD107" s="167"/>
      <c r="GE107" s="167"/>
      <c r="GF107" s="167"/>
      <c r="GG107" s="167"/>
      <c r="GH107" s="167"/>
      <c r="GI107" s="167"/>
      <c r="GJ107" s="167"/>
      <c r="GK107" s="167"/>
      <c r="GL107" s="167"/>
      <c r="GM107" s="167"/>
      <c r="GN107" s="167"/>
      <c r="GO107" s="167"/>
      <c r="GP107" s="167"/>
      <c r="GQ107" s="167"/>
      <c r="GR107" s="167"/>
      <c r="GS107" s="167"/>
      <c r="GT107" s="167"/>
      <c r="GU107" s="167"/>
      <c r="GV107" s="167"/>
      <c r="GW107" s="167"/>
      <c r="GX107" s="167"/>
      <c r="GY107" s="167"/>
      <c r="GZ107" s="167"/>
      <c r="HA107" s="167"/>
      <c r="HB107" s="167"/>
      <c r="HC107" s="167"/>
      <c r="HD107" s="167"/>
      <c r="HE107" s="167"/>
      <c r="HF107" s="167"/>
      <c r="HG107" s="167"/>
      <c r="HH107" s="167"/>
      <c r="HI107" s="167"/>
      <c r="HJ107" s="167"/>
      <c r="HK107" s="167"/>
      <c r="HL107" s="167"/>
      <c r="HM107" s="167"/>
      <c r="HN107" s="167"/>
      <c r="HO107" s="167"/>
      <c r="HP107" s="167"/>
      <c r="HQ107" s="167"/>
      <c r="HR107" s="167"/>
      <c r="HS107" s="167"/>
      <c r="HT107" s="167"/>
      <c r="HU107" s="167"/>
      <c r="HV107" s="167"/>
      <c r="HW107" s="167"/>
      <c r="HX107" s="167"/>
      <c r="HY107" s="167"/>
      <c r="HZ107" s="167"/>
      <c r="IA107" s="167"/>
      <c r="IB107" s="167"/>
      <c r="IC107" s="167"/>
      <c r="ID107" s="167"/>
      <c r="IE107" s="167"/>
      <c r="IF107" s="167"/>
      <c r="IG107" s="167"/>
      <c r="IH107" s="167"/>
      <c r="II107" s="167"/>
      <c r="IJ107" s="167"/>
      <c r="IK107" s="167"/>
      <c r="IL107" s="167"/>
      <c r="IM107" s="167"/>
      <c r="IN107" s="167"/>
      <c r="IO107" s="167"/>
      <c r="IP107" s="167"/>
      <c r="IQ107" s="167"/>
      <c r="IR107" s="167"/>
      <c r="IS107" s="167"/>
      <c r="IT107" s="167"/>
      <c r="IU107" s="167"/>
      <c r="IV107" s="167"/>
    </row>
    <row r="108" spans="3:256" s="157" customFormat="1" ht="25.5">
      <c r="C108" s="162" t="s">
        <v>509</v>
      </c>
      <c r="D108" s="163" t="s">
        <v>584</v>
      </c>
      <c r="E108" s="164" t="s">
        <v>19</v>
      </c>
      <c r="F108" s="165">
        <v>1</v>
      </c>
      <c r="G108" s="166" t="s">
        <v>507</v>
      </c>
      <c r="H108" s="161"/>
      <c r="I108" s="167"/>
      <c r="J108" s="167"/>
      <c r="K108" s="167"/>
      <c r="L108" s="167"/>
      <c r="M108" s="167"/>
      <c r="N108" s="167"/>
      <c r="O108" s="167"/>
      <c r="P108" s="167"/>
      <c r="Q108" s="167"/>
      <c r="R108" s="167"/>
      <c r="S108" s="167"/>
      <c r="T108" s="167"/>
      <c r="U108" s="167"/>
      <c r="V108" s="167"/>
      <c r="W108" s="167"/>
      <c r="X108" s="167"/>
      <c r="Y108" s="167"/>
      <c r="Z108" s="167"/>
      <c r="AA108" s="167"/>
      <c r="AB108" s="167"/>
      <c r="AC108" s="167"/>
      <c r="AD108" s="167"/>
      <c r="AE108" s="167"/>
      <c r="AF108" s="167"/>
      <c r="AG108" s="167"/>
      <c r="AH108" s="167"/>
      <c r="AI108" s="167"/>
      <c r="AJ108" s="167"/>
      <c r="AK108" s="167"/>
      <c r="AL108" s="167"/>
      <c r="AM108" s="167"/>
      <c r="AN108" s="167"/>
      <c r="AO108" s="167"/>
      <c r="AP108" s="167"/>
      <c r="AQ108" s="167"/>
      <c r="AR108" s="167"/>
      <c r="AS108" s="167"/>
      <c r="AT108" s="167"/>
      <c r="AU108" s="167"/>
      <c r="AV108" s="167"/>
      <c r="AW108" s="167"/>
      <c r="AX108" s="167"/>
      <c r="AY108" s="148" t="s">
        <v>511</v>
      </c>
      <c r="AZ108" s="149">
        <v>1.92</v>
      </c>
      <c r="BA108" s="150">
        <v>0.1</v>
      </c>
      <c r="BB108" s="149">
        <f t="shared" si="77"/>
        <v>1.728</v>
      </c>
      <c r="BC108" s="149">
        <f t="shared" si="78"/>
        <v>1.92</v>
      </c>
      <c r="BD108" s="149">
        <f t="shared" si="79"/>
        <v>1.728</v>
      </c>
      <c r="BE108" s="168"/>
      <c r="BF108" s="150"/>
      <c r="BG108" s="152"/>
      <c r="BH108" s="152">
        <f t="shared" si="80"/>
        <v>0</v>
      </c>
      <c r="BI108" s="152">
        <f t="shared" si="81"/>
        <v>0</v>
      </c>
      <c r="BJ108" s="169"/>
      <c r="BK108" s="152">
        <f t="shared" si="82"/>
        <v>1.728</v>
      </c>
      <c r="BL108" s="152">
        <f t="shared" si="83"/>
        <v>1.728</v>
      </c>
      <c r="BM108" s="167"/>
      <c r="BN108" s="167"/>
      <c r="BO108" s="167"/>
      <c r="BP108" s="167"/>
      <c r="BQ108" s="167"/>
      <c r="BR108" s="167"/>
      <c r="BS108" s="167"/>
      <c r="BT108" s="167"/>
      <c r="BU108" s="167"/>
      <c r="BV108" s="167"/>
      <c r="BW108" s="167"/>
      <c r="BX108" s="167"/>
      <c r="BY108" s="167"/>
      <c r="BZ108" s="167"/>
      <c r="CA108" s="167"/>
      <c r="CB108" s="167"/>
      <c r="CC108" s="167"/>
      <c r="CD108" s="167"/>
      <c r="CE108" s="167"/>
      <c r="CF108" s="167"/>
      <c r="CG108" s="167"/>
      <c r="CH108" s="167"/>
      <c r="CI108" s="167"/>
      <c r="CJ108" s="167"/>
      <c r="CK108" s="167"/>
      <c r="CL108" s="167"/>
      <c r="CM108" s="167"/>
      <c r="CN108" s="167"/>
      <c r="CO108" s="167"/>
      <c r="CP108" s="167"/>
      <c r="CQ108" s="167"/>
      <c r="CR108" s="167"/>
      <c r="CS108" s="167"/>
      <c r="CT108" s="167"/>
      <c r="CU108" s="167"/>
      <c r="CV108" s="167"/>
      <c r="CW108" s="167"/>
      <c r="CX108" s="167"/>
      <c r="CY108" s="167"/>
      <c r="CZ108" s="167"/>
      <c r="DA108" s="167"/>
      <c r="DB108" s="167"/>
      <c r="DC108" s="167"/>
      <c r="DD108" s="167"/>
      <c r="DE108" s="167"/>
      <c r="DF108" s="167"/>
      <c r="DG108" s="167"/>
      <c r="DH108" s="167"/>
      <c r="DI108" s="167"/>
      <c r="DJ108" s="167"/>
      <c r="DK108" s="167"/>
      <c r="DL108" s="167"/>
      <c r="DM108" s="167"/>
      <c r="DN108" s="167"/>
      <c r="DO108" s="167"/>
      <c r="DP108" s="167"/>
      <c r="DQ108" s="167"/>
      <c r="DR108" s="167"/>
      <c r="DS108" s="167"/>
      <c r="DT108" s="167"/>
      <c r="DU108" s="167"/>
      <c r="DV108" s="167"/>
      <c r="DW108" s="167"/>
      <c r="DX108" s="167"/>
      <c r="DY108" s="167"/>
      <c r="DZ108" s="167"/>
      <c r="EA108" s="167"/>
      <c r="EB108" s="167"/>
      <c r="EC108" s="167"/>
      <c r="ED108" s="167"/>
      <c r="EE108" s="167"/>
      <c r="EF108" s="167"/>
      <c r="EG108" s="167"/>
      <c r="EH108" s="167"/>
      <c r="EI108" s="167"/>
      <c r="EJ108" s="167"/>
      <c r="EK108" s="167"/>
      <c r="EL108" s="167"/>
      <c r="EM108" s="167"/>
      <c r="EN108" s="167"/>
      <c r="EO108" s="167"/>
      <c r="EP108" s="167"/>
      <c r="EQ108" s="167"/>
      <c r="ER108" s="167"/>
      <c r="ES108" s="167"/>
      <c r="ET108" s="167"/>
      <c r="EU108" s="167"/>
      <c r="EV108" s="167"/>
      <c r="EW108" s="167"/>
      <c r="EX108" s="167"/>
      <c r="EY108" s="167"/>
      <c r="EZ108" s="167"/>
      <c r="FA108" s="167"/>
      <c r="FB108" s="167"/>
      <c r="FC108" s="167"/>
      <c r="FD108" s="167"/>
      <c r="FE108" s="167"/>
      <c r="FF108" s="167"/>
      <c r="FG108" s="167"/>
      <c r="FH108" s="167"/>
      <c r="FI108" s="167"/>
      <c r="FJ108" s="167"/>
      <c r="FK108" s="167"/>
      <c r="FL108" s="167"/>
      <c r="FM108" s="167"/>
      <c r="FN108" s="167"/>
      <c r="FO108" s="167"/>
      <c r="FP108" s="167"/>
      <c r="FQ108" s="167"/>
      <c r="FR108" s="167"/>
      <c r="FS108" s="167"/>
      <c r="FT108" s="167"/>
      <c r="FU108" s="167"/>
      <c r="FV108" s="167"/>
      <c r="FW108" s="167"/>
      <c r="FX108" s="167"/>
      <c r="FY108" s="167"/>
      <c r="FZ108" s="167"/>
      <c r="GA108" s="167"/>
      <c r="GB108" s="167"/>
      <c r="GC108" s="167"/>
      <c r="GD108" s="167"/>
      <c r="GE108" s="167"/>
      <c r="GF108" s="167"/>
      <c r="GG108" s="167"/>
      <c r="GH108" s="167"/>
      <c r="GI108" s="167"/>
      <c r="GJ108" s="167"/>
      <c r="GK108" s="167"/>
      <c r="GL108" s="167"/>
      <c r="GM108" s="167"/>
      <c r="GN108" s="167"/>
      <c r="GO108" s="167"/>
      <c r="GP108" s="167"/>
      <c r="GQ108" s="167"/>
      <c r="GR108" s="167"/>
      <c r="GS108" s="167"/>
      <c r="GT108" s="167"/>
      <c r="GU108" s="167"/>
      <c r="GV108" s="167"/>
      <c r="GW108" s="167"/>
      <c r="GX108" s="167"/>
      <c r="GY108" s="167"/>
      <c r="GZ108" s="167"/>
      <c r="HA108" s="167"/>
      <c r="HB108" s="167"/>
      <c r="HC108" s="167"/>
      <c r="HD108" s="167"/>
      <c r="HE108" s="167"/>
      <c r="HF108" s="167"/>
      <c r="HG108" s="167"/>
      <c r="HH108" s="167"/>
      <c r="HI108" s="167"/>
      <c r="HJ108" s="167"/>
      <c r="HK108" s="167"/>
      <c r="HL108" s="167"/>
      <c r="HM108" s="167"/>
      <c r="HN108" s="167"/>
      <c r="HO108" s="167"/>
      <c r="HP108" s="167"/>
      <c r="HQ108" s="167"/>
      <c r="HR108" s="167"/>
      <c r="HS108" s="167"/>
      <c r="HT108" s="167"/>
      <c r="HU108" s="167"/>
      <c r="HV108" s="167"/>
      <c r="HW108" s="167"/>
      <c r="HX108" s="167"/>
      <c r="HY108" s="167"/>
      <c r="HZ108" s="167"/>
      <c r="IA108" s="167"/>
      <c r="IB108" s="167"/>
      <c r="IC108" s="167"/>
      <c r="ID108" s="167"/>
      <c r="IE108" s="167"/>
      <c r="IF108" s="167"/>
      <c r="IG108" s="167"/>
      <c r="IH108" s="167"/>
      <c r="II108" s="167"/>
      <c r="IJ108" s="167"/>
      <c r="IK108" s="167"/>
      <c r="IL108" s="167"/>
      <c r="IM108" s="167"/>
      <c r="IN108" s="167"/>
      <c r="IO108" s="167"/>
      <c r="IP108" s="167"/>
      <c r="IQ108" s="167"/>
      <c r="IR108" s="167"/>
      <c r="IS108" s="167"/>
      <c r="IT108" s="167"/>
      <c r="IU108" s="167"/>
      <c r="IV108" s="167"/>
    </row>
    <row r="109" spans="3:256" s="157" customFormat="1" ht="38.25">
      <c r="C109" s="162" t="s">
        <v>509</v>
      </c>
      <c r="D109" s="163" t="s">
        <v>585</v>
      </c>
      <c r="E109" s="164" t="s">
        <v>19</v>
      </c>
      <c r="F109" s="165">
        <v>1</v>
      </c>
      <c r="G109" s="166"/>
      <c r="H109" s="161" t="str">
        <f t="shared" ref="H109:H111" si="84">IF(G109=0," ",F109*G109)</f>
        <v xml:space="preserve"> </v>
      </c>
      <c r="I109" s="172"/>
      <c r="J109" s="172"/>
      <c r="K109" s="172"/>
      <c r="L109" s="172"/>
      <c r="M109" s="172"/>
      <c r="N109" s="172"/>
      <c r="O109" s="172"/>
      <c r="P109" s="172"/>
      <c r="Q109" s="172"/>
      <c r="R109" s="172"/>
      <c r="S109" s="172"/>
      <c r="T109" s="172"/>
      <c r="U109" s="172"/>
      <c r="V109" s="172"/>
      <c r="W109" s="172"/>
      <c r="X109" s="172"/>
      <c r="Y109" s="172"/>
      <c r="Z109" s="172"/>
      <c r="AA109" s="172"/>
      <c r="AB109" s="172"/>
      <c r="AC109" s="172"/>
      <c r="AD109" s="172"/>
      <c r="AE109" s="172"/>
      <c r="AF109" s="172"/>
      <c r="AG109" s="172"/>
      <c r="AH109" s="172"/>
      <c r="AI109" s="172"/>
      <c r="AJ109" s="172"/>
      <c r="AK109" s="172"/>
      <c r="AL109" s="172"/>
      <c r="AM109" s="172"/>
      <c r="AN109" s="172"/>
      <c r="AO109" s="172"/>
      <c r="AP109" s="172"/>
      <c r="AQ109" s="172"/>
      <c r="AR109" s="172"/>
      <c r="AS109" s="172"/>
      <c r="AT109" s="172"/>
      <c r="AU109" s="172"/>
      <c r="AV109" s="172"/>
      <c r="AW109" s="172"/>
      <c r="AX109" s="172"/>
      <c r="AY109" s="148" t="s">
        <v>586</v>
      </c>
      <c r="AZ109" s="173">
        <v>330.8</v>
      </c>
      <c r="BA109" s="174"/>
      <c r="BB109" s="149">
        <f t="shared" si="77"/>
        <v>330.8</v>
      </c>
      <c r="BC109" s="149">
        <f t="shared" si="78"/>
        <v>330.8</v>
      </c>
      <c r="BD109" s="149">
        <f t="shared" si="79"/>
        <v>330.8</v>
      </c>
      <c r="BE109" s="175"/>
      <c r="BF109" s="174"/>
      <c r="BG109" s="152"/>
      <c r="BH109" s="152">
        <f t="shared" si="80"/>
        <v>0</v>
      </c>
      <c r="BI109" s="152">
        <f t="shared" si="81"/>
        <v>0</v>
      </c>
      <c r="BJ109" s="176"/>
      <c r="BK109" s="152">
        <f t="shared" si="82"/>
        <v>330.8</v>
      </c>
      <c r="BL109" s="152">
        <f t="shared" si="83"/>
        <v>330.8</v>
      </c>
      <c r="BM109" s="172"/>
      <c r="BN109" s="172"/>
      <c r="BO109" s="172"/>
      <c r="BP109" s="172"/>
      <c r="BQ109" s="172"/>
      <c r="BR109" s="172"/>
      <c r="BS109" s="172"/>
      <c r="BT109" s="172"/>
      <c r="BU109" s="172"/>
      <c r="BV109" s="172"/>
      <c r="BW109" s="172"/>
      <c r="BX109" s="172"/>
      <c r="BY109" s="172"/>
      <c r="BZ109" s="172"/>
      <c r="CA109" s="172"/>
      <c r="CB109" s="172"/>
      <c r="CC109" s="172"/>
      <c r="CD109" s="172"/>
      <c r="CE109" s="172"/>
      <c r="CF109" s="172"/>
      <c r="CG109" s="172"/>
      <c r="CH109" s="172"/>
      <c r="CI109" s="172"/>
      <c r="CJ109" s="172"/>
      <c r="CK109" s="172"/>
      <c r="CL109" s="172"/>
      <c r="CM109" s="172"/>
      <c r="CN109" s="172"/>
      <c r="CO109" s="172"/>
      <c r="CP109" s="172"/>
      <c r="CQ109" s="172"/>
      <c r="CR109" s="172"/>
      <c r="CS109" s="172"/>
      <c r="CT109" s="172"/>
      <c r="CU109" s="172"/>
      <c r="CV109" s="172"/>
      <c r="CW109" s="172"/>
      <c r="CX109" s="172"/>
      <c r="CY109" s="172"/>
      <c r="CZ109" s="172"/>
      <c r="DA109" s="172"/>
      <c r="DB109" s="172"/>
      <c r="DC109" s="172"/>
      <c r="DD109" s="172"/>
      <c r="DE109" s="172"/>
      <c r="DF109" s="172"/>
      <c r="DG109" s="172"/>
      <c r="DH109" s="172"/>
      <c r="DI109" s="172"/>
      <c r="DJ109" s="172"/>
      <c r="DK109" s="172"/>
      <c r="DL109" s="172"/>
      <c r="DM109" s="172"/>
      <c r="DN109" s="172"/>
      <c r="DO109" s="172"/>
      <c r="DP109" s="172"/>
      <c r="DQ109" s="172"/>
      <c r="DR109" s="172"/>
      <c r="DS109" s="172"/>
      <c r="DT109" s="172"/>
      <c r="DU109" s="172"/>
      <c r="DV109" s="172"/>
      <c r="DW109" s="172"/>
      <c r="DX109" s="172"/>
      <c r="DY109" s="172"/>
      <c r="DZ109" s="172"/>
      <c r="EA109" s="172"/>
      <c r="EB109" s="172"/>
      <c r="EC109" s="172"/>
      <c r="ED109" s="172"/>
      <c r="EE109" s="172"/>
      <c r="EF109" s="172"/>
      <c r="EG109" s="172"/>
      <c r="EH109" s="172"/>
      <c r="EI109" s="172"/>
      <c r="EJ109" s="172"/>
      <c r="EK109" s="172"/>
      <c r="EL109" s="172"/>
      <c r="EM109" s="172"/>
      <c r="EN109" s="172"/>
      <c r="EO109" s="172"/>
      <c r="EP109" s="172"/>
      <c r="EQ109" s="172"/>
      <c r="ER109" s="172"/>
      <c r="ES109" s="172"/>
      <c r="ET109" s="172"/>
      <c r="EU109" s="172"/>
      <c r="EV109" s="172"/>
      <c r="EW109" s="172"/>
      <c r="EX109" s="172"/>
      <c r="EY109" s="172"/>
      <c r="EZ109" s="172"/>
      <c r="FA109" s="172"/>
      <c r="FB109" s="172"/>
      <c r="FC109" s="172"/>
      <c r="FD109" s="172"/>
      <c r="FE109" s="172"/>
      <c r="FF109" s="172"/>
      <c r="FG109" s="172"/>
      <c r="FH109" s="172"/>
      <c r="FI109" s="172"/>
      <c r="FJ109" s="172"/>
      <c r="FK109" s="172"/>
      <c r="FL109" s="172"/>
      <c r="FM109" s="172"/>
      <c r="FN109" s="172"/>
      <c r="FO109" s="172"/>
      <c r="FP109" s="172"/>
      <c r="FQ109" s="172"/>
      <c r="FR109" s="172"/>
      <c r="FS109" s="172"/>
      <c r="FT109" s="172"/>
      <c r="FU109" s="172"/>
      <c r="FV109" s="172"/>
      <c r="FW109" s="172"/>
      <c r="FX109" s="172"/>
      <c r="FY109" s="172"/>
      <c r="FZ109" s="172"/>
      <c r="GA109" s="172"/>
      <c r="GB109" s="172"/>
      <c r="GC109" s="172"/>
      <c r="GD109" s="172"/>
      <c r="GE109" s="172"/>
      <c r="GF109" s="172"/>
      <c r="GG109" s="172"/>
      <c r="GH109" s="172"/>
      <c r="GI109" s="172"/>
      <c r="GJ109" s="172"/>
      <c r="GK109" s="172"/>
      <c r="GL109" s="172"/>
      <c r="GM109" s="172"/>
      <c r="GN109" s="172"/>
      <c r="GO109" s="172"/>
      <c r="GP109" s="172"/>
      <c r="GQ109" s="172"/>
      <c r="GR109" s="172"/>
      <c r="GS109" s="172"/>
      <c r="GT109" s="172"/>
      <c r="GU109" s="172"/>
      <c r="GV109" s="172"/>
      <c r="GW109" s="172"/>
      <c r="GX109" s="172"/>
      <c r="GY109" s="172"/>
      <c r="GZ109" s="172"/>
      <c r="HA109" s="172"/>
      <c r="HB109" s="172"/>
      <c r="HC109" s="172"/>
      <c r="HD109" s="172"/>
      <c r="HE109" s="172"/>
      <c r="HF109" s="172"/>
      <c r="HG109" s="172"/>
      <c r="HH109" s="172"/>
      <c r="HI109" s="172"/>
      <c r="HJ109" s="172"/>
      <c r="HK109" s="172"/>
      <c r="HL109" s="172"/>
      <c r="HM109" s="172"/>
      <c r="HN109" s="172"/>
      <c r="HO109" s="172"/>
      <c r="HP109" s="172"/>
      <c r="HQ109" s="172"/>
      <c r="HR109" s="172"/>
      <c r="HS109" s="172"/>
      <c r="HT109" s="172"/>
      <c r="HU109" s="172"/>
      <c r="HV109" s="172"/>
      <c r="HW109" s="172"/>
      <c r="HX109" s="172"/>
      <c r="HY109" s="172"/>
      <c r="HZ109" s="172"/>
      <c r="IA109" s="172"/>
      <c r="IB109" s="172"/>
      <c r="IC109" s="172"/>
      <c r="ID109" s="172"/>
      <c r="IE109" s="172"/>
      <c r="IF109" s="172"/>
      <c r="IG109" s="172"/>
      <c r="IH109" s="172"/>
      <c r="II109" s="172"/>
      <c r="IJ109" s="172"/>
      <c r="IK109" s="172"/>
      <c r="IL109" s="172"/>
      <c r="IM109" s="172"/>
      <c r="IN109" s="172"/>
      <c r="IO109" s="172"/>
      <c r="IP109" s="172"/>
      <c r="IQ109" s="172"/>
      <c r="IR109" s="172"/>
      <c r="IS109" s="172"/>
      <c r="IT109" s="172"/>
      <c r="IU109" s="172"/>
      <c r="IV109" s="172"/>
    </row>
    <row r="110" spans="3:256" s="157" customFormat="1" ht="114.75">
      <c r="C110" s="162"/>
      <c r="D110" s="163" t="s">
        <v>587</v>
      </c>
      <c r="E110" s="164"/>
      <c r="F110" s="165"/>
      <c r="G110" s="166"/>
      <c r="H110" s="161" t="str">
        <f t="shared" si="84"/>
        <v xml:space="preserve"> </v>
      </c>
      <c r="I110" s="172"/>
      <c r="J110" s="172"/>
      <c r="K110" s="172"/>
      <c r="L110" s="172"/>
      <c r="M110" s="172"/>
      <c r="N110" s="172"/>
      <c r="O110" s="172"/>
      <c r="P110" s="172"/>
      <c r="Q110" s="172"/>
      <c r="R110" s="172"/>
      <c r="S110" s="172"/>
      <c r="T110" s="172"/>
      <c r="U110" s="172"/>
      <c r="V110" s="172"/>
      <c r="W110" s="172"/>
      <c r="X110" s="172"/>
      <c r="Y110" s="172"/>
      <c r="Z110" s="172"/>
      <c r="AA110" s="172"/>
      <c r="AB110" s="172"/>
      <c r="AC110" s="172"/>
      <c r="AD110" s="172"/>
      <c r="AE110" s="172"/>
      <c r="AF110" s="172"/>
      <c r="AG110" s="172"/>
      <c r="AH110" s="172"/>
      <c r="AI110" s="172"/>
      <c r="AJ110" s="172"/>
      <c r="AK110" s="172"/>
      <c r="AL110" s="172"/>
      <c r="AM110" s="172"/>
      <c r="AN110" s="172"/>
      <c r="AO110" s="172"/>
      <c r="AP110" s="172"/>
      <c r="AQ110" s="172"/>
      <c r="AR110" s="172"/>
      <c r="AS110" s="172"/>
      <c r="AT110" s="172"/>
      <c r="AU110" s="172"/>
      <c r="AV110" s="172"/>
      <c r="AW110" s="172"/>
      <c r="AX110" s="172"/>
      <c r="AY110" s="148"/>
      <c r="AZ110" s="173"/>
      <c r="BA110" s="174"/>
      <c r="BB110" s="149" t="str">
        <f t="shared" si="77"/>
        <v xml:space="preserve"> </v>
      </c>
      <c r="BC110" s="149" t="str">
        <f t="shared" si="78"/>
        <v xml:space="preserve"> </v>
      </c>
      <c r="BD110" s="149" t="str">
        <f t="shared" si="79"/>
        <v xml:space="preserve"> </v>
      </c>
      <c r="BE110" s="175"/>
      <c r="BF110" s="174"/>
      <c r="BG110" s="152"/>
      <c r="BH110" s="152" t="str">
        <f t="shared" si="80"/>
        <v xml:space="preserve"> </v>
      </c>
      <c r="BI110" s="152" t="str">
        <f t="shared" si="81"/>
        <v xml:space="preserve"> </v>
      </c>
      <c r="BJ110" s="176"/>
      <c r="BK110" s="152" t="str">
        <f t="shared" si="82"/>
        <v xml:space="preserve"> </v>
      </c>
      <c r="BL110" s="152" t="str">
        <f t="shared" si="83"/>
        <v xml:space="preserve"> </v>
      </c>
      <c r="BM110" s="172"/>
      <c r="BN110" s="172"/>
      <c r="BO110" s="172"/>
      <c r="BP110" s="172"/>
      <c r="BQ110" s="172"/>
      <c r="BR110" s="172"/>
      <c r="BS110" s="172"/>
      <c r="BT110" s="172"/>
      <c r="BU110" s="172"/>
      <c r="BV110" s="172"/>
      <c r="BW110" s="172"/>
      <c r="BX110" s="172"/>
      <c r="BY110" s="172"/>
      <c r="BZ110" s="172"/>
      <c r="CA110" s="172"/>
      <c r="CB110" s="172"/>
      <c r="CC110" s="172"/>
      <c r="CD110" s="172"/>
      <c r="CE110" s="172"/>
      <c r="CF110" s="172"/>
      <c r="CG110" s="172"/>
      <c r="CH110" s="172"/>
      <c r="CI110" s="172"/>
      <c r="CJ110" s="172"/>
      <c r="CK110" s="172"/>
      <c r="CL110" s="172"/>
      <c r="CM110" s="172"/>
      <c r="CN110" s="172"/>
      <c r="CO110" s="172"/>
      <c r="CP110" s="172"/>
      <c r="CQ110" s="172"/>
      <c r="CR110" s="172"/>
      <c r="CS110" s="172"/>
      <c r="CT110" s="172"/>
      <c r="CU110" s="172"/>
      <c r="CV110" s="172"/>
      <c r="CW110" s="172"/>
      <c r="CX110" s="172"/>
      <c r="CY110" s="172"/>
      <c r="CZ110" s="172"/>
      <c r="DA110" s="172"/>
      <c r="DB110" s="172"/>
      <c r="DC110" s="172"/>
      <c r="DD110" s="172"/>
      <c r="DE110" s="172"/>
      <c r="DF110" s="172"/>
      <c r="DG110" s="172"/>
      <c r="DH110" s="172"/>
      <c r="DI110" s="172"/>
      <c r="DJ110" s="172"/>
      <c r="DK110" s="172"/>
      <c r="DL110" s="172"/>
      <c r="DM110" s="172"/>
      <c r="DN110" s="172"/>
      <c r="DO110" s="172"/>
      <c r="DP110" s="172"/>
      <c r="DQ110" s="172"/>
      <c r="DR110" s="172"/>
      <c r="DS110" s="172"/>
      <c r="DT110" s="172"/>
      <c r="DU110" s="172"/>
      <c r="DV110" s="172"/>
      <c r="DW110" s="172"/>
      <c r="DX110" s="172"/>
      <c r="DY110" s="172"/>
      <c r="DZ110" s="172"/>
      <c r="EA110" s="172"/>
      <c r="EB110" s="172"/>
      <c r="EC110" s="172"/>
      <c r="ED110" s="172"/>
      <c r="EE110" s="172"/>
      <c r="EF110" s="172"/>
      <c r="EG110" s="172"/>
      <c r="EH110" s="172"/>
      <c r="EI110" s="172"/>
      <c r="EJ110" s="172"/>
      <c r="EK110" s="172"/>
      <c r="EL110" s="172"/>
      <c r="EM110" s="172"/>
      <c r="EN110" s="172"/>
      <c r="EO110" s="172"/>
      <c r="EP110" s="172"/>
      <c r="EQ110" s="172"/>
      <c r="ER110" s="172"/>
      <c r="ES110" s="172"/>
      <c r="ET110" s="172"/>
      <c r="EU110" s="172"/>
      <c r="EV110" s="172"/>
      <c r="EW110" s="172"/>
      <c r="EX110" s="172"/>
      <c r="EY110" s="172"/>
      <c r="EZ110" s="172"/>
      <c r="FA110" s="172"/>
      <c r="FB110" s="172"/>
      <c r="FC110" s="172"/>
      <c r="FD110" s="172"/>
      <c r="FE110" s="172"/>
      <c r="FF110" s="172"/>
      <c r="FG110" s="172"/>
      <c r="FH110" s="172"/>
      <c r="FI110" s="172"/>
      <c r="FJ110" s="172"/>
      <c r="FK110" s="172"/>
      <c r="FL110" s="172"/>
      <c r="FM110" s="172"/>
      <c r="FN110" s="172"/>
      <c r="FO110" s="172"/>
      <c r="FP110" s="172"/>
      <c r="FQ110" s="172"/>
      <c r="FR110" s="172"/>
      <c r="FS110" s="172"/>
      <c r="FT110" s="172"/>
      <c r="FU110" s="172"/>
      <c r="FV110" s="172"/>
      <c r="FW110" s="172"/>
      <c r="FX110" s="172"/>
      <c r="FY110" s="172"/>
      <c r="FZ110" s="172"/>
      <c r="GA110" s="172"/>
      <c r="GB110" s="172"/>
      <c r="GC110" s="172"/>
      <c r="GD110" s="172"/>
      <c r="GE110" s="172"/>
      <c r="GF110" s="172"/>
      <c r="GG110" s="172"/>
      <c r="GH110" s="172"/>
      <c r="GI110" s="172"/>
      <c r="GJ110" s="172"/>
      <c r="GK110" s="172"/>
      <c r="GL110" s="172"/>
      <c r="GM110" s="172"/>
      <c r="GN110" s="172"/>
      <c r="GO110" s="172"/>
      <c r="GP110" s="172"/>
      <c r="GQ110" s="172"/>
      <c r="GR110" s="172"/>
      <c r="GS110" s="172"/>
      <c r="GT110" s="172"/>
      <c r="GU110" s="172"/>
      <c r="GV110" s="172"/>
      <c r="GW110" s="172"/>
      <c r="GX110" s="172"/>
      <c r="GY110" s="172"/>
      <c r="GZ110" s="172"/>
      <c r="HA110" s="172"/>
      <c r="HB110" s="172"/>
      <c r="HC110" s="172"/>
      <c r="HD110" s="172"/>
      <c r="HE110" s="172"/>
      <c r="HF110" s="172"/>
      <c r="HG110" s="172"/>
      <c r="HH110" s="172"/>
      <c r="HI110" s="172"/>
      <c r="HJ110" s="172"/>
      <c r="HK110" s="172"/>
      <c r="HL110" s="172"/>
      <c r="HM110" s="172"/>
      <c r="HN110" s="172"/>
      <c r="HO110" s="172"/>
      <c r="HP110" s="172"/>
      <c r="HQ110" s="172"/>
      <c r="HR110" s="172"/>
      <c r="HS110" s="172"/>
      <c r="HT110" s="172"/>
      <c r="HU110" s="172"/>
      <c r="HV110" s="172"/>
      <c r="HW110" s="172"/>
      <c r="HX110" s="172"/>
      <c r="HY110" s="172"/>
      <c r="HZ110" s="172"/>
      <c r="IA110" s="172"/>
      <c r="IB110" s="172"/>
      <c r="IC110" s="172"/>
      <c r="ID110" s="172"/>
      <c r="IE110" s="172"/>
      <c r="IF110" s="172"/>
      <c r="IG110" s="172"/>
      <c r="IH110" s="172"/>
      <c r="II110" s="172"/>
      <c r="IJ110" s="172"/>
      <c r="IK110" s="172"/>
      <c r="IL110" s="172"/>
      <c r="IM110" s="172"/>
      <c r="IN110" s="172"/>
      <c r="IO110" s="172"/>
      <c r="IP110" s="172"/>
      <c r="IQ110" s="172"/>
      <c r="IR110" s="172"/>
      <c r="IS110" s="172"/>
      <c r="IT110" s="172"/>
      <c r="IU110" s="172"/>
      <c r="IV110" s="172"/>
    </row>
    <row r="111" spans="3:256" s="157" customFormat="1" ht="51">
      <c r="C111" s="162" t="s">
        <v>509</v>
      </c>
      <c r="D111" s="163" t="s">
        <v>588</v>
      </c>
      <c r="E111" s="164" t="s">
        <v>19</v>
      </c>
      <c r="F111" s="165">
        <v>2</v>
      </c>
      <c r="G111" s="166"/>
      <c r="H111" s="161" t="str">
        <f t="shared" si="84"/>
        <v xml:space="preserve"> </v>
      </c>
      <c r="I111" s="172"/>
      <c r="J111" s="172"/>
      <c r="K111" s="172"/>
      <c r="L111" s="172"/>
      <c r="M111" s="172"/>
      <c r="N111" s="172"/>
      <c r="O111" s="172"/>
      <c r="P111" s="172"/>
      <c r="Q111" s="172"/>
      <c r="R111" s="172"/>
      <c r="S111" s="172"/>
      <c r="T111" s="172"/>
      <c r="U111" s="172"/>
      <c r="V111" s="172"/>
      <c r="W111" s="172"/>
      <c r="X111" s="172"/>
      <c r="Y111" s="172"/>
      <c r="Z111" s="172"/>
      <c r="AA111" s="172"/>
      <c r="AB111" s="172"/>
      <c r="AC111" s="172"/>
      <c r="AD111" s="172"/>
      <c r="AE111" s="172"/>
      <c r="AF111" s="172"/>
      <c r="AG111" s="172"/>
      <c r="AH111" s="172"/>
      <c r="AI111" s="172"/>
      <c r="AJ111" s="172"/>
      <c r="AK111" s="172"/>
      <c r="AL111" s="172"/>
      <c r="AM111" s="172"/>
      <c r="AN111" s="172"/>
      <c r="AO111" s="172"/>
      <c r="AP111" s="172"/>
      <c r="AQ111" s="172"/>
      <c r="AR111" s="172"/>
      <c r="AS111" s="172"/>
      <c r="AT111" s="172"/>
      <c r="AU111" s="172"/>
      <c r="AV111" s="172"/>
      <c r="AW111" s="172"/>
      <c r="AX111" s="172"/>
      <c r="AY111" s="148" t="s">
        <v>586</v>
      </c>
      <c r="AZ111" s="173">
        <v>313.3</v>
      </c>
      <c r="BA111" s="174"/>
      <c r="BB111" s="149">
        <f t="shared" si="77"/>
        <v>313.3</v>
      </c>
      <c r="BC111" s="149">
        <f t="shared" si="78"/>
        <v>626.6</v>
      </c>
      <c r="BD111" s="149">
        <f t="shared" si="79"/>
        <v>626.6</v>
      </c>
      <c r="BE111" s="175"/>
      <c r="BF111" s="174"/>
      <c r="BG111" s="152"/>
      <c r="BH111" s="152">
        <f t="shared" si="80"/>
        <v>0</v>
      </c>
      <c r="BI111" s="152">
        <f t="shared" si="81"/>
        <v>0</v>
      </c>
      <c r="BJ111" s="176"/>
      <c r="BK111" s="152">
        <f t="shared" si="82"/>
        <v>313.3</v>
      </c>
      <c r="BL111" s="152">
        <f t="shared" si="83"/>
        <v>626.6</v>
      </c>
      <c r="BM111" s="172"/>
      <c r="BN111" s="172"/>
      <c r="BO111" s="172"/>
      <c r="BP111" s="172"/>
      <c r="BQ111" s="172"/>
      <c r="BR111" s="172"/>
      <c r="BS111" s="172"/>
      <c r="BT111" s="172"/>
      <c r="BU111" s="172"/>
      <c r="BV111" s="172"/>
      <c r="BW111" s="172"/>
      <c r="BX111" s="172"/>
      <c r="BY111" s="172"/>
      <c r="BZ111" s="172"/>
      <c r="CA111" s="172"/>
      <c r="CB111" s="172"/>
      <c r="CC111" s="172"/>
      <c r="CD111" s="172"/>
      <c r="CE111" s="172"/>
      <c r="CF111" s="172"/>
      <c r="CG111" s="172"/>
      <c r="CH111" s="172"/>
      <c r="CI111" s="172"/>
      <c r="CJ111" s="172"/>
      <c r="CK111" s="172"/>
      <c r="CL111" s="172"/>
      <c r="CM111" s="172"/>
      <c r="CN111" s="172"/>
      <c r="CO111" s="172"/>
      <c r="CP111" s="172"/>
      <c r="CQ111" s="172"/>
      <c r="CR111" s="172"/>
      <c r="CS111" s="172"/>
      <c r="CT111" s="172"/>
      <c r="CU111" s="172"/>
      <c r="CV111" s="172"/>
      <c r="CW111" s="172"/>
      <c r="CX111" s="172"/>
      <c r="CY111" s="172"/>
      <c r="CZ111" s="172"/>
      <c r="DA111" s="172"/>
      <c r="DB111" s="172"/>
      <c r="DC111" s="172"/>
      <c r="DD111" s="172"/>
      <c r="DE111" s="172"/>
      <c r="DF111" s="172"/>
      <c r="DG111" s="172"/>
      <c r="DH111" s="172"/>
      <c r="DI111" s="172"/>
      <c r="DJ111" s="172"/>
      <c r="DK111" s="172"/>
      <c r="DL111" s="172"/>
      <c r="DM111" s="172"/>
      <c r="DN111" s="172"/>
      <c r="DO111" s="172"/>
      <c r="DP111" s="172"/>
      <c r="DQ111" s="172"/>
      <c r="DR111" s="172"/>
      <c r="DS111" s="172"/>
      <c r="DT111" s="172"/>
      <c r="DU111" s="172"/>
      <c r="DV111" s="172"/>
      <c r="DW111" s="172"/>
      <c r="DX111" s="172"/>
      <c r="DY111" s="172"/>
      <c r="DZ111" s="172"/>
      <c r="EA111" s="172"/>
      <c r="EB111" s="172"/>
      <c r="EC111" s="172"/>
      <c r="ED111" s="172"/>
      <c r="EE111" s="172"/>
      <c r="EF111" s="172"/>
      <c r="EG111" s="172"/>
      <c r="EH111" s="172"/>
      <c r="EI111" s="172"/>
      <c r="EJ111" s="172"/>
      <c r="EK111" s="172"/>
      <c r="EL111" s="172"/>
      <c r="EM111" s="172"/>
      <c r="EN111" s="172"/>
      <c r="EO111" s="172"/>
      <c r="EP111" s="172"/>
      <c r="EQ111" s="172"/>
      <c r="ER111" s="172"/>
      <c r="ES111" s="172"/>
      <c r="ET111" s="172"/>
      <c r="EU111" s="172"/>
      <c r="EV111" s="172"/>
      <c r="EW111" s="172"/>
      <c r="EX111" s="172"/>
      <c r="EY111" s="172"/>
      <c r="EZ111" s="172"/>
      <c r="FA111" s="172"/>
      <c r="FB111" s="172"/>
      <c r="FC111" s="172"/>
      <c r="FD111" s="172"/>
      <c r="FE111" s="172"/>
      <c r="FF111" s="172"/>
      <c r="FG111" s="172"/>
      <c r="FH111" s="172"/>
      <c r="FI111" s="172"/>
      <c r="FJ111" s="172"/>
      <c r="FK111" s="172"/>
      <c r="FL111" s="172"/>
      <c r="FM111" s="172"/>
      <c r="FN111" s="172"/>
      <c r="FO111" s="172"/>
      <c r="FP111" s="172"/>
      <c r="FQ111" s="172"/>
      <c r="FR111" s="172"/>
      <c r="FS111" s="172"/>
      <c r="FT111" s="172"/>
      <c r="FU111" s="172"/>
      <c r="FV111" s="172"/>
      <c r="FW111" s="172"/>
      <c r="FX111" s="172"/>
      <c r="FY111" s="172"/>
      <c r="FZ111" s="172"/>
      <c r="GA111" s="172"/>
      <c r="GB111" s="172"/>
      <c r="GC111" s="172"/>
      <c r="GD111" s="172"/>
      <c r="GE111" s="172"/>
      <c r="GF111" s="172"/>
      <c r="GG111" s="172"/>
      <c r="GH111" s="172"/>
      <c r="GI111" s="172"/>
      <c r="GJ111" s="172"/>
      <c r="GK111" s="172"/>
      <c r="GL111" s="172"/>
      <c r="GM111" s="172"/>
      <c r="GN111" s="172"/>
      <c r="GO111" s="172"/>
      <c r="GP111" s="172"/>
      <c r="GQ111" s="172"/>
      <c r="GR111" s="172"/>
      <c r="GS111" s="172"/>
      <c r="GT111" s="172"/>
      <c r="GU111" s="172"/>
      <c r="GV111" s="172"/>
      <c r="GW111" s="172"/>
      <c r="GX111" s="172"/>
      <c r="GY111" s="172"/>
      <c r="GZ111" s="172"/>
      <c r="HA111" s="172"/>
      <c r="HB111" s="172"/>
      <c r="HC111" s="172"/>
      <c r="HD111" s="172"/>
      <c r="HE111" s="172"/>
      <c r="HF111" s="172"/>
      <c r="HG111" s="172"/>
      <c r="HH111" s="172"/>
      <c r="HI111" s="172"/>
      <c r="HJ111" s="172"/>
      <c r="HK111" s="172"/>
      <c r="HL111" s="172"/>
      <c r="HM111" s="172"/>
      <c r="HN111" s="172"/>
      <c r="HO111" s="172"/>
      <c r="HP111" s="172"/>
      <c r="HQ111" s="172"/>
      <c r="HR111" s="172"/>
      <c r="HS111" s="172"/>
      <c r="HT111" s="172"/>
      <c r="HU111" s="172"/>
      <c r="HV111" s="172"/>
      <c r="HW111" s="172"/>
      <c r="HX111" s="172"/>
      <c r="HY111" s="172"/>
      <c r="HZ111" s="172"/>
      <c r="IA111" s="172"/>
      <c r="IB111" s="172"/>
      <c r="IC111" s="172"/>
      <c r="ID111" s="172"/>
      <c r="IE111" s="172"/>
      <c r="IF111" s="172"/>
      <c r="IG111" s="172"/>
      <c r="IH111" s="172"/>
      <c r="II111" s="172"/>
      <c r="IJ111" s="172"/>
      <c r="IK111" s="172"/>
      <c r="IL111" s="172"/>
      <c r="IM111" s="172"/>
      <c r="IN111" s="172"/>
      <c r="IO111" s="172"/>
      <c r="IP111" s="172"/>
      <c r="IQ111" s="172"/>
      <c r="IR111" s="172"/>
      <c r="IS111" s="172"/>
      <c r="IT111" s="172"/>
      <c r="IU111" s="172"/>
      <c r="IV111" s="172"/>
    </row>
    <row r="112" spans="3:256" s="157" customFormat="1">
      <c r="C112" s="162" t="s">
        <v>509</v>
      </c>
      <c r="D112" s="163" t="s">
        <v>589</v>
      </c>
      <c r="E112" s="164" t="s">
        <v>19</v>
      </c>
      <c r="F112" s="165">
        <v>1</v>
      </c>
      <c r="G112" s="166" t="s">
        <v>507</v>
      </c>
      <c r="H112" s="161"/>
      <c r="I112" s="167"/>
      <c r="J112" s="167"/>
      <c r="K112" s="167"/>
      <c r="L112" s="167"/>
      <c r="M112" s="167"/>
      <c r="N112" s="167"/>
      <c r="O112" s="167"/>
      <c r="P112" s="167"/>
      <c r="Q112" s="167"/>
      <c r="R112" s="167"/>
      <c r="S112" s="167"/>
      <c r="T112" s="167"/>
      <c r="U112" s="167"/>
      <c r="V112" s="167"/>
      <c r="W112" s="167"/>
      <c r="X112" s="167"/>
      <c r="Y112" s="167"/>
      <c r="Z112" s="167"/>
      <c r="AA112" s="167"/>
      <c r="AB112" s="167"/>
      <c r="AC112" s="167"/>
      <c r="AD112" s="167"/>
      <c r="AE112" s="167"/>
      <c r="AF112" s="167"/>
      <c r="AG112" s="167"/>
      <c r="AH112" s="167"/>
      <c r="AI112" s="167"/>
      <c r="AJ112" s="167"/>
      <c r="AK112" s="167"/>
      <c r="AL112" s="167"/>
      <c r="AM112" s="167"/>
      <c r="AN112" s="167"/>
      <c r="AO112" s="167"/>
      <c r="AP112" s="167"/>
      <c r="AQ112" s="167"/>
      <c r="AR112" s="167"/>
      <c r="AS112" s="167"/>
      <c r="AT112" s="167"/>
      <c r="AU112" s="167"/>
      <c r="AV112" s="167"/>
      <c r="AW112" s="167"/>
      <c r="AX112" s="167"/>
      <c r="AY112" s="148" t="s">
        <v>511</v>
      </c>
      <c r="AZ112" s="149">
        <v>29.44</v>
      </c>
      <c r="BA112" s="150">
        <v>0.1</v>
      </c>
      <c r="BB112" s="149">
        <f t="shared" si="77"/>
        <v>26.496000000000002</v>
      </c>
      <c r="BC112" s="149">
        <f t="shared" si="78"/>
        <v>29.44</v>
      </c>
      <c r="BD112" s="149">
        <f t="shared" si="79"/>
        <v>26.496000000000002</v>
      </c>
      <c r="BE112" s="168"/>
      <c r="BF112" s="150"/>
      <c r="BG112" s="152"/>
      <c r="BH112" s="152">
        <f t="shared" si="80"/>
        <v>0</v>
      </c>
      <c r="BI112" s="152">
        <f t="shared" si="81"/>
        <v>0</v>
      </c>
      <c r="BJ112" s="169"/>
      <c r="BK112" s="152">
        <f t="shared" si="82"/>
        <v>26.496000000000002</v>
      </c>
      <c r="BL112" s="152">
        <f t="shared" si="83"/>
        <v>26.496000000000002</v>
      </c>
      <c r="BM112" s="167"/>
      <c r="BN112" s="167"/>
      <c r="BO112" s="167"/>
      <c r="BP112" s="167"/>
      <c r="BQ112" s="167"/>
      <c r="BR112" s="167"/>
      <c r="BS112" s="167"/>
      <c r="BT112" s="167"/>
      <c r="BU112" s="167"/>
      <c r="BV112" s="167"/>
      <c r="BW112" s="167"/>
      <c r="BX112" s="167"/>
      <c r="BY112" s="167"/>
      <c r="BZ112" s="167"/>
      <c r="CA112" s="167"/>
      <c r="CB112" s="167"/>
      <c r="CC112" s="167"/>
      <c r="CD112" s="167"/>
      <c r="CE112" s="167"/>
      <c r="CF112" s="167"/>
      <c r="CG112" s="167"/>
      <c r="CH112" s="167"/>
      <c r="CI112" s="167"/>
      <c r="CJ112" s="167"/>
      <c r="CK112" s="167"/>
      <c r="CL112" s="167"/>
      <c r="CM112" s="167"/>
      <c r="CN112" s="167"/>
      <c r="CO112" s="167"/>
      <c r="CP112" s="167"/>
      <c r="CQ112" s="167"/>
      <c r="CR112" s="167"/>
      <c r="CS112" s="167"/>
      <c r="CT112" s="167"/>
      <c r="CU112" s="167"/>
      <c r="CV112" s="167"/>
      <c r="CW112" s="167"/>
      <c r="CX112" s="167"/>
      <c r="CY112" s="167"/>
      <c r="CZ112" s="167"/>
      <c r="DA112" s="167"/>
      <c r="DB112" s="167"/>
      <c r="DC112" s="167"/>
      <c r="DD112" s="167"/>
      <c r="DE112" s="167"/>
      <c r="DF112" s="167"/>
      <c r="DG112" s="167"/>
      <c r="DH112" s="167"/>
      <c r="DI112" s="167"/>
      <c r="DJ112" s="167"/>
      <c r="DK112" s="167"/>
      <c r="DL112" s="167"/>
      <c r="DM112" s="167"/>
      <c r="DN112" s="167"/>
      <c r="DO112" s="167"/>
      <c r="DP112" s="167"/>
      <c r="DQ112" s="167"/>
      <c r="DR112" s="167"/>
      <c r="DS112" s="167"/>
      <c r="DT112" s="167"/>
      <c r="DU112" s="167"/>
      <c r="DV112" s="167"/>
      <c r="DW112" s="167"/>
      <c r="DX112" s="167"/>
      <c r="DY112" s="167"/>
      <c r="DZ112" s="167"/>
      <c r="EA112" s="167"/>
      <c r="EB112" s="167"/>
      <c r="EC112" s="167"/>
      <c r="ED112" s="167"/>
      <c r="EE112" s="167"/>
      <c r="EF112" s="167"/>
      <c r="EG112" s="167"/>
      <c r="EH112" s="167"/>
      <c r="EI112" s="167"/>
      <c r="EJ112" s="167"/>
      <c r="EK112" s="167"/>
      <c r="EL112" s="167"/>
      <c r="EM112" s="167"/>
      <c r="EN112" s="167"/>
      <c r="EO112" s="167"/>
      <c r="EP112" s="167"/>
      <c r="EQ112" s="167"/>
      <c r="ER112" s="167"/>
      <c r="ES112" s="167"/>
      <c r="ET112" s="167"/>
      <c r="EU112" s="167"/>
      <c r="EV112" s="167"/>
      <c r="EW112" s="167"/>
      <c r="EX112" s="167"/>
      <c r="EY112" s="167"/>
      <c r="EZ112" s="167"/>
      <c r="FA112" s="167"/>
      <c r="FB112" s="167"/>
      <c r="FC112" s="167"/>
      <c r="FD112" s="167"/>
      <c r="FE112" s="167"/>
      <c r="FF112" s="167"/>
      <c r="FG112" s="167"/>
      <c r="FH112" s="167"/>
      <c r="FI112" s="167"/>
      <c r="FJ112" s="167"/>
      <c r="FK112" s="167"/>
      <c r="FL112" s="167"/>
      <c r="FM112" s="167"/>
      <c r="FN112" s="167"/>
      <c r="FO112" s="167"/>
      <c r="FP112" s="167"/>
      <c r="FQ112" s="167"/>
      <c r="FR112" s="167"/>
      <c r="FS112" s="167"/>
      <c r="FT112" s="167"/>
      <c r="FU112" s="167"/>
      <c r="FV112" s="167"/>
      <c r="FW112" s="167"/>
      <c r="FX112" s="167"/>
      <c r="FY112" s="167"/>
      <c r="FZ112" s="167"/>
      <c r="GA112" s="167"/>
      <c r="GB112" s="167"/>
      <c r="GC112" s="167"/>
      <c r="GD112" s="167"/>
      <c r="GE112" s="167"/>
      <c r="GF112" s="167"/>
      <c r="GG112" s="167"/>
      <c r="GH112" s="167"/>
      <c r="GI112" s="167"/>
      <c r="GJ112" s="167"/>
      <c r="GK112" s="167"/>
      <c r="GL112" s="167"/>
      <c r="GM112" s="167"/>
      <c r="GN112" s="167"/>
      <c r="GO112" s="167"/>
      <c r="GP112" s="167"/>
      <c r="GQ112" s="167"/>
      <c r="GR112" s="167"/>
      <c r="GS112" s="167"/>
      <c r="GT112" s="167"/>
      <c r="GU112" s="167"/>
      <c r="GV112" s="167"/>
      <c r="GW112" s="167"/>
      <c r="GX112" s="167"/>
      <c r="GY112" s="167"/>
      <c r="GZ112" s="167"/>
      <c r="HA112" s="167"/>
      <c r="HB112" s="167"/>
      <c r="HC112" s="167"/>
      <c r="HD112" s="167"/>
      <c r="HE112" s="167"/>
      <c r="HF112" s="167"/>
      <c r="HG112" s="167"/>
      <c r="HH112" s="167"/>
      <c r="HI112" s="167"/>
      <c r="HJ112" s="167"/>
      <c r="HK112" s="167"/>
      <c r="HL112" s="167"/>
      <c r="HM112" s="167"/>
      <c r="HN112" s="167"/>
      <c r="HO112" s="167"/>
      <c r="HP112" s="167"/>
      <c r="HQ112" s="167"/>
      <c r="HR112" s="167"/>
      <c r="HS112" s="167"/>
      <c r="HT112" s="167"/>
      <c r="HU112" s="167"/>
      <c r="HV112" s="167"/>
      <c r="HW112" s="167"/>
      <c r="HX112" s="167"/>
      <c r="HY112" s="167"/>
      <c r="HZ112" s="167"/>
      <c r="IA112" s="167"/>
      <c r="IB112" s="167"/>
      <c r="IC112" s="167"/>
      <c r="ID112" s="167"/>
      <c r="IE112" s="167"/>
      <c r="IF112" s="167"/>
      <c r="IG112" s="167"/>
      <c r="IH112" s="167"/>
      <c r="II112" s="167"/>
      <c r="IJ112" s="167"/>
      <c r="IK112" s="167"/>
      <c r="IL112" s="167"/>
      <c r="IM112" s="167"/>
      <c r="IN112" s="167"/>
      <c r="IO112" s="167"/>
      <c r="IP112" s="167"/>
      <c r="IQ112" s="167"/>
      <c r="IR112" s="167"/>
      <c r="IS112" s="167"/>
      <c r="IT112" s="167"/>
      <c r="IU112" s="167"/>
      <c r="IV112" s="167"/>
    </row>
    <row r="113" spans="2:256" s="157" customFormat="1" ht="25.5">
      <c r="C113" s="162" t="s">
        <v>509</v>
      </c>
      <c r="D113" s="163" t="s">
        <v>590</v>
      </c>
      <c r="E113" s="164" t="s">
        <v>19</v>
      </c>
      <c r="F113" s="165">
        <v>1</v>
      </c>
      <c r="G113" s="166" t="s">
        <v>507</v>
      </c>
      <c r="H113" s="161"/>
      <c r="I113" s="167"/>
      <c r="J113" s="167"/>
      <c r="K113" s="167"/>
      <c r="L113" s="167"/>
      <c r="M113" s="167"/>
      <c r="N113" s="167"/>
      <c r="O113" s="167"/>
      <c r="P113" s="167"/>
      <c r="Q113" s="167"/>
      <c r="R113" s="167"/>
      <c r="S113" s="167"/>
      <c r="T113" s="167"/>
      <c r="U113" s="167"/>
      <c r="V113" s="167"/>
      <c r="W113" s="167"/>
      <c r="X113" s="167"/>
      <c r="Y113" s="167"/>
      <c r="Z113" s="167"/>
      <c r="AA113" s="167"/>
      <c r="AB113" s="167"/>
      <c r="AC113" s="167"/>
      <c r="AD113" s="167"/>
      <c r="AE113" s="167"/>
      <c r="AF113" s="167"/>
      <c r="AG113" s="167"/>
      <c r="AH113" s="167"/>
      <c r="AI113" s="167"/>
      <c r="AJ113" s="167"/>
      <c r="AK113" s="167"/>
      <c r="AL113" s="167"/>
      <c r="AM113" s="167"/>
      <c r="AN113" s="167"/>
      <c r="AO113" s="167"/>
      <c r="AP113" s="167"/>
      <c r="AQ113" s="167"/>
      <c r="AR113" s="167"/>
      <c r="AS113" s="167"/>
      <c r="AT113" s="167"/>
      <c r="AU113" s="167"/>
      <c r="AV113" s="167"/>
      <c r="AW113" s="167"/>
      <c r="AX113" s="167"/>
      <c r="AY113" s="148" t="s">
        <v>511</v>
      </c>
      <c r="AZ113" s="149">
        <v>28.9</v>
      </c>
      <c r="BA113" s="150">
        <v>0.1</v>
      </c>
      <c r="BB113" s="149">
        <f t="shared" si="77"/>
        <v>26.009999999999998</v>
      </c>
      <c r="BC113" s="149">
        <f t="shared" si="78"/>
        <v>28.9</v>
      </c>
      <c r="BD113" s="149">
        <f t="shared" si="79"/>
        <v>26.009999999999998</v>
      </c>
      <c r="BE113" s="168"/>
      <c r="BF113" s="150"/>
      <c r="BG113" s="152"/>
      <c r="BH113" s="152">
        <f t="shared" si="80"/>
        <v>0</v>
      </c>
      <c r="BI113" s="152">
        <f t="shared" si="81"/>
        <v>0</v>
      </c>
      <c r="BJ113" s="169"/>
      <c r="BK113" s="152">
        <f t="shared" si="82"/>
        <v>26.009999999999998</v>
      </c>
      <c r="BL113" s="152">
        <f t="shared" si="83"/>
        <v>26.009999999999998</v>
      </c>
      <c r="BM113" s="167"/>
      <c r="BN113" s="167"/>
      <c r="BO113" s="167"/>
      <c r="BP113" s="167"/>
      <c r="BQ113" s="167"/>
      <c r="BR113" s="167"/>
      <c r="BS113" s="167"/>
      <c r="BT113" s="167"/>
      <c r="BU113" s="167"/>
      <c r="BV113" s="167"/>
      <c r="BW113" s="167"/>
      <c r="BX113" s="167"/>
      <c r="BY113" s="167"/>
      <c r="BZ113" s="167"/>
      <c r="CA113" s="167"/>
      <c r="CB113" s="167"/>
      <c r="CC113" s="167"/>
      <c r="CD113" s="167"/>
      <c r="CE113" s="167"/>
      <c r="CF113" s="167"/>
      <c r="CG113" s="167"/>
      <c r="CH113" s="167"/>
      <c r="CI113" s="167"/>
      <c r="CJ113" s="167"/>
      <c r="CK113" s="167"/>
      <c r="CL113" s="167"/>
      <c r="CM113" s="167"/>
      <c r="CN113" s="167"/>
      <c r="CO113" s="167"/>
      <c r="CP113" s="167"/>
      <c r="CQ113" s="167"/>
      <c r="CR113" s="167"/>
      <c r="CS113" s="167"/>
      <c r="CT113" s="167"/>
      <c r="CU113" s="167"/>
      <c r="CV113" s="167"/>
      <c r="CW113" s="167"/>
      <c r="CX113" s="167"/>
      <c r="CY113" s="167"/>
      <c r="CZ113" s="167"/>
      <c r="DA113" s="167"/>
      <c r="DB113" s="167"/>
      <c r="DC113" s="167"/>
      <c r="DD113" s="167"/>
      <c r="DE113" s="167"/>
      <c r="DF113" s="167"/>
      <c r="DG113" s="167"/>
      <c r="DH113" s="167"/>
      <c r="DI113" s="167"/>
      <c r="DJ113" s="167"/>
      <c r="DK113" s="167"/>
      <c r="DL113" s="167"/>
      <c r="DM113" s="167"/>
      <c r="DN113" s="167"/>
      <c r="DO113" s="167"/>
      <c r="DP113" s="167"/>
      <c r="DQ113" s="167"/>
      <c r="DR113" s="167"/>
      <c r="DS113" s="167"/>
      <c r="DT113" s="167"/>
      <c r="DU113" s="167"/>
      <c r="DV113" s="167"/>
      <c r="DW113" s="167"/>
      <c r="DX113" s="167"/>
      <c r="DY113" s="167"/>
      <c r="DZ113" s="167"/>
      <c r="EA113" s="167"/>
      <c r="EB113" s="167"/>
      <c r="EC113" s="167"/>
      <c r="ED113" s="167"/>
      <c r="EE113" s="167"/>
      <c r="EF113" s="167"/>
      <c r="EG113" s="167"/>
      <c r="EH113" s="167"/>
      <c r="EI113" s="167"/>
      <c r="EJ113" s="167"/>
      <c r="EK113" s="167"/>
      <c r="EL113" s="167"/>
      <c r="EM113" s="167"/>
      <c r="EN113" s="167"/>
      <c r="EO113" s="167"/>
      <c r="EP113" s="167"/>
      <c r="EQ113" s="167"/>
      <c r="ER113" s="167"/>
      <c r="ES113" s="167"/>
      <c r="ET113" s="167"/>
      <c r="EU113" s="167"/>
      <c r="EV113" s="167"/>
      <c r="EW113" s="167"/>
      <c r="EX113" s="167"/>
      <c r="EY113" s="167"/>
      <c r="EZ113" s="167"/>
      <c r="FA113" s="167"/>
      <c r="FB113" s="167"/>
      <c r="FC113" s="167"/>
      <c r="FD113" s="167"/>
      <c r="FE113" s="167"/>
      <c r="FF113" s="167"/>
      <c r="FG113" s="167"/>
      <c r="FH113" s="167"/>
      <c r="FI113" s="167"/>
      <c r="FJ113" s="167"/>
      <c r="FK113" s="167"/>
      <c r="FL113" s="167"/>
      <c r="FM113" s="167"/>
      <c r="FN113" s="167"/>
      <c r="FO113" s="167"/>
      <c r="FP113" s="167"/>
      <c r="FQ113" s="167"/>
      <c r="FR113" s="167"/>
      <c r="FS113" s="167"/>
      <c r="FT113" s="167"/>
      <c r="FU113" s="167"/>
      <c r="FV113" s="167"/>
      <c r="FW113" s="167"/>
      <c r="FX113" s="167"/>
      <c r="FY113" s="167"/>
      <c r="FZ113" s="167"/>
      <c r="GA113" s="167"/>
      <c r="GB113" s="167"/>
      <c r="GC113" s="167"/>
      <c r="GD113" s="167"/>
      <c r="GE113" s="167"/>
      <c r="GF113" s="167"/>
      <c r="GG113" s="167"/>
      <c r="GH113" s="167"/>
      <c r="GI113" s="167"/>
      <c r="GJ113" s="167"/>
      <c r="GK113" s="167"/>
      <c r="GL113" s="167"/>
      <c r="GM113" s="167"/>
      <c r="GN113" s="167"/>
      <c r="GO113" s="167"/>
      <c r="GP113" s="167"/>
      <c r="GQ113" s="167"/>
      <c r="GR113" s="167"/>
      <c r="GS113" s="167"/>
      <c r="GT113" s="167"/>
      <c r="GU113" s="167"/>
      <c r="GV113" s="167"/>
      <c r="GW113" s="167"/>
      <c r="GX113" s="167"/>
      <c r="GY113" s="167"/>
      <c r="GZ113" s="167"/>
      <c r="HA113" s="167"/>
      <c r="HB113" s="167"/>
      <c r="HC113" s="167"/>
      <c r="HD113" s="167"/>
      <c r="HE113" s="167"/>
      <c r="HF113" s="167"/>
      <c r="HG113" s="167"/>
      <c r="HH113" s="167"/>
      <c r="HI113" s="167"/>
      <c r="HJ113" s="167"/>
      <c r="HK113" s="167"/>
      <c r="HL113" s="167"/>
      <c r="HM113" s="167"/>
      <c r="HN113" s="167"/>
      <c r="HO113" s="167"/>
      <c r="HP113" s="167"/>
      <c r="HQ113" s="167"/>
      <c r="HR113" s="167"/>
      <c r="HS113" s="167"/>
      <c r="HT113" s="167"/>
      <c r="HU113" s="167"/>
      <c r="HV113" s="167"/>
      <c r="HW113" s="167"/>
      <c r="HX113" s="167"/>
      <c r="HY113" s="167"/>
      <c r="HZ113" s="167"/>
      <c r="IA113" s="167"/>
      <c r="IB113" s="167"/>
      <c r="IC113" s="167"/>
      <c r="ID113" s="167"/>
      <c r="IE113" s="167"/>
      <c r="IF113" s="167"/>
      <c r="IG113" s="167"/>
      <c r="IH113" s="167"/>
      <c r="II113" s="167"/>
      <c r="IJ113" s="167"/>
      <c r="IK113" s="167"/>
      <c r="IL113" s="167"/>
      <c r="IM113" s="167"/>
      <c r="IN113" s="167"/>
      <c r="IO113" s="167"/>
      <c r="IP113" s="167"/>
      <c r="IQ113" s="167"/>
      <c r="IR113" s="167"/>
      <c r="IS113" s="167"/>
      <c r="IT113" s="167"/>
      <c r="IU113" s="167"/>
      <c r="IV113" s="167"/>
    </row>
    <row r="114" spans="2:256" s="157" customFormat="1" ht="38.25">
      <c r="C114" s="162" t="s">
        <v>509</v>
      </c>
      <c r="D114" s="163" t="s">
        <v>591</v>
      </c>
      <c r="E114" s="164" t="s">
        <v>19</v>
      </c>
      <c r="F114" s="165">
        <v>1</v>
      </c>
      <c r="G114" s="166"/>
      <c r="H114" s="161" t="str">
        <f>IF(G114=0," ",F114*G114)</f>
        <v xml:space="preserve"> </v>
      </c>
      <c r="I114" s="172"/>
      <c r="J114" s="172"/>
      <c r="K114" s="172"/>
      <c r="L114" s="172"/>
      <c r="M114" s="172"/>
      <c r="N114" s="172"/>
      <c r="O114" s="172"/>
      <c r="P114" s="172"/>
      <c r="Q114" s="172"/>
      <c r="R114" s="172"/>
      <c r="S114" s="172"/>
      <c r="T114" s="172"/>
      <c r="U114" s="172"/>
      <c r="V114" s="172"/>
      <c r="W114" s="172"/>
      <c r="X114" s="172"/>
      <c r="Y114" s="172"/>
      <c r="Z114" s="172"/>
      <c r="AA114" s="172"/>
      <c r="AB114" s="172"/>
      <c r="AC114" s="172"/>
      <c r="AD114" s="172"/>
      <c r="AE114" s="172"/>
      <c r="AF114" s="172"/>
      <c r="AG114" s="172"/>
      <c r="AH114" s="172"/>
      <c r="AI114" s="172"/>
      <c r="AJ114" s="172"/>
      <c r="AK114" s="172"/>
      <c r="AL114" s="172"/>
      <c r="AM114" s="172"/>
      <c r="AN114" s="172"/>
      <c r="AO114" s="172"/>
      <c r="AP114" s="172"/>
      <c r="AQ114" s="172"/>
      <c r="AR114" s="172"/>
      <c r="AS114" s="172"/>
      <c r="AT114" s="172"/>
      <c r="AU114" s="172"/>
      <c r="AV114" s="172"/>
      <c r="AW114" s="172"/>
      <c r="AX114" s="172"/>
      <c r="AY114" s="148" t="s">
        <v>511</v>
      </c>
      <c r="AZ114" s="173">
        <v>66</v>
      </c>
      <c r="BA114" s="174"/>
      <c r="BB114" s="149">
        <f t="shared" si="77"/>
        <v>66</v>
      </c>
      <c r="BC114" s="149">
        <f t="shared" si="78"/>
        <v>66</v>
      </c>
      <c r="BD114" s="149">
        <f t="shared" si="79"/>
        <v>66</v>
      </c>
      <c r="BE114" s="175"/>
      <c r="BF114" s="174"/>
      <c r="BG114" s="152"/>
      <c r="BH114" s="152">
        <f t="shared" si="80"/>
        <v>0</v>
      </c>
      <c r="BI114" s="152">
        <f t="shared" si="81"/>
        <v>0</v>
      </c>
      <c r="BJ114" s="176"/>
      <c r="BK114" s="152">
        <f t="shared" si="82"/>
        <v>66</v>
      </c>
      <c r="BL114" s="152">
        <f t="shared" si="83"/>
        <v>66</v>
      </c>
      <c r="BM114" s="172"/>
      <c r="BN114" s="172"/>
      <c r="BO114" s="172"/>
      <c r="BP114" s="172"/>
      <c r="BQ114" s="172"/>
      <c r="BR114" s="172"/>
      <c r="BS114" s="172"/>
      <c r="BT114" s="172"/>
      <c r="BU114" s="172"/>
      <c r="BV114" s="172"/>
      <c r="BW114" s="172"/>
      <c r="BX114" s="172"/>
      <c r="BY114" s="172"/>
      <c r="BZ114" s="172"/>
      <c r="CA114" s="172"/>
      <c r="CB114" s="172"/>
      <c r="CC114" s="172"/>
      <c r="CD114" s="172"/>
      <c r="CE114" s="172"/>
      <c r="CF114" s="172"/>
      <c r="CG114" s="172"/>
      <c r="CH114" s="172"/>
      <c r="CI114" s="172"/>
      <c r="CJ114" s="172"/>
      <c r="CK114" s="172"/>
      <c r="CL114" s="172"/>
      <c r="CM114" s="172"/>
      <c r="CN114" s="172"/>
      <c r="CO114" s="172"/>
      <c r="CP114" s="172"/>
      <c r="CQ114" s="172"/>
      <c r="CR114" s="172"/>
      <c r="CS114" s="172"/>
      <c r="CT114" s="172"/>
      <c r="CU114" s="172"/>
      <c r="CV114" s="172"/>
      <c r="CW114" s="172"/>
      <c r="CX114" s="172"/>
      <c r="CY114" s="172"/>
      <c r="CZ114" s="172"/>
      <c r="DA114" s="172"/>
      <c r="DB114" s="172"/>
      <c r="DC114" s="172"/>
      <c r="DD114" s="172"/>
      <c r="DE114" s="172"/>
      <c r="DF114" s="172"/>
      <c r="DG114" s="172"/>
      <c r="DH114" s="172"/>
      <c r="DI114" s="172"/>
      <c r="DJ114" s="172"/>
      <c r="DK114" s="172"/>
      <c r="DL114" s="172"/>
      <c r="DM114" s="172"/>
      <c r="DN114" s="172"/>
      <c r="DO114" s="172"/>
      <c r="DP114" s="172"/>
      <c r="DQ114" s="172"/>
      <c r="DR114" s="172"/>
      <c r="DS114" s="172"/>
      <c r="DT114" s="172"/>
      <c r="DU114" s="172"/>
      <c r="DV114" s="172"/>
      <c r="DW114" s="172"/>
      <c r="DX114" s="172"/>
      <c r="DY114" s="172"/>
      <c r="DZ114" s="172"/>
      <c r="EA114" s="172"/>
      <c r="EB114" s="172"/>
      <c r="EC114" s="172"/>
      <c r="ED114" s="172"/>
      <c r="EE114" s="172"/>
      <c r="EF114" s="172"/>
      <c r="EG114" s="172"/>
      <c r="EH114" s="172"/>
      <c r="EI114" s="172"/>
      <c r="EJ114" s="172"/>
      <c r="EK114" s="172"/>
      <c r="EL114" s="172"/>
      <c r="EM114" s="172"/>
      <c r="EN114" s="172"/>
      <c r="EO114" s="172"/>
      <c r="EP114" s="172"/>
      <c r="EQ114" s="172"/>
      <c r="ER114" s="172"/>
      <c r="ES114" s="172"/>
      <c r="ET114" s="172"/>
      <c r="EU114" s="172"/>
      <c r="EV114" s="172"/>
      <c r="EW114" s="172"/>
      <c r="EX114" s="172"/>
      <c r="EY114" s="172"/>
      <c r="EZ114" s="172"/>
      <c r="FA114" s="172"/>
      <c r="FB114" s="172"/>
      <c r="FC114" s="172"/>
      <c r="FD114" s="172"/>
      <c r="FE114" s="172"/>
      <c r="FF114" s="172"/>
      <c r="FG114" s="172"/>
      <c r="FH114" s="172"/>
      <c r="FI114" s="172"/>
      <c r="FJ114" s="172"/>
      <c r="FK114" s="172"/>
      <c r="FL114" s="172"/>
      <c r="FM114" s="172"/>
      <c r="FN114" s="172"/>
      <c r="FO114" s="172"/>
      <c r="FP114" s="172"/>
      <c r="FQ114" s="172"/>
      <c r="FR114" s="172"/>
      <c r="FS114" s="172"/>
      <c r="FT114" s="172"/>
      <c r="FU114" s="172"/>
      <c r="FV114" s="172"/>
      <c r="FW114" s="172"/>
      <c r="FX114" s="172"/>
      <c r="FY114" s="172"/>
      <c r="FZ114" s="172"/>
      <c r="GA114" s="172"/>
      <c r="GB114" s="172"/>
      <c r="GC114" s="172"/>
      <c r="GD114" s="172"/>
      <c r="GE114" s="172"/>
      <c r="GF114" s="172"/>
      <c r="GG114" s="172"/>
      <c r="GH114" s="172"/>
      <c r="GI114" s="172"/>
      <c r="GJ114" s="172"/>
      <c r="GK114" s="172"/>
      <c r="GL114" s="172"/>
      <c r="GM114" s="172"/>
      <c r="GN114" s="172"/>
      <c r="GO114" s="172"/>
      <c r="GP114" s="172"/>
      <c r="GQ114" s="172"/>
      <c r="GR114" s="172"/>
      <c r="GS114" s="172"/>
      <c r="GT114" s="172"/>
      <c r="GU114" s="172"/>
      <c r="GV114" s="172"/>
      <c r="GW114" s="172"/>
      <c r="GX114" s="172"/>
      <c r="GY114" s="172"/>
      <c r="GZ114" s="172"/>
      <c r="HA114" s="172"/>
      <c r="HB114" s="172"/>
      <c r="HC114" s="172"/>
      <c r="HD114" s="172"/>
      <c r="HE114" s="172"/>
      <c r="HF114" s="172"/>
      <c r="HG114" s="172"/>
      <c r="HH114" s="172"/>
      <c r="HI114" s="172"/>
      <c r="HJ114" s="172"/>
      <c r="HK114" s="172"/>
      <c r="HL114" s="172"/>
      <c r="HM114" s="172"/>
      <c r="HN114" s="172"/>
      <c r="HO114" s="172"/>
      <c r="HP114" s="172"/>
      <c r="HQ114" s="172"/>
      <c r="HR114" s="172"/>
      <c r="HS114" s="172"/>
      <c r="HT114" s="172"/>
      <c r="HU114" s="172"/>
      <c r="HV114" s="172"/>
      <c r="HW114" s="172"/>
      <c r="HX114" s="172"/>
      <c r="HY114" s="172"/>
      <c r="HZ114" s="172"/>
      <c r="IA114" s="172"/>
      <c r="IB114" s="172"/>
      <c r="IC114" s="172"/>
      <c r="ID114" s="172"/>
      <c r="IE114" s="172"/>
      <c r="IF114" s="172"/>
      <c r="IG114" s="172"/>
      <c r="IH114" s="172"/>
      <c r="II114" s="172"/>
      <c r="IJ114" s="172"/>
      <c r="IK114" s="172"/>
      <c r="IL114" s="172"/>
      <c r="IM114" s="172"/>
      <c r="IN114" s="172"/>
      <c r="IO114" s="172"/>
      <c r="IP114" s="172"/>
      <c r="IQ114" s="172"/>
      <c r="IR114" s="172"/>
      <c r="IS114" s="172"/>
      <c r="IT114" s="172"/>
      <c r="IU114" s="172"/>
      <c r="IV114" s="172"/>
    </row>
    <row r="115" spans="2:256" s="157" customFormat="1">
      <c r="C115" s="162" t="s">
        <v>509</v>
      </c>
      <c r="D115" s="163" t="s">
        <v>592</v>
      </c>
      <c r="E115" s="164" t="s">
        <v>50</v>
      </c>
      <c r="F115" s="165">
        <v>1</v>
      </c>
      <c r="G115" s="166"/>
      <c r="H115" s="161" t="str">
        <f>IF(G115=0," ",F115*G115)</f>
        <v xml:space="preserve"> </v>
      </c>
      <c r="I115" s="172"/>
      <c r="J115" s="172"/>
      <c r="K115" s="172"/>
      <c r="L115" s="172"/>
      <c r="M115" s="172"/>
      <c r="N115" s="172"/>
      <c r="O115" s="172"/>
      <c r="P115" s="172"/>
      <c r="Q115" s="172"/>
      <c r="R115" s="172"/>
      <c r="S115" s="172"/>
      <c r="T115" s="172"/>
      <c r="U115" s="172"/>
      <c r="V115" s="172"/>
      <c r="W115" s="172"/>
      <c r="X115" s="172"/>
      <c r="Y115" s="172"/>
      <c r="Z115" s="172"/>
      <c r="AA115" s="172"/>
      <c r="AB115" s="172"/>
      <c r="AC115" s="172"/>
      <c r="AD115" s="172"/>
      <c r="AE115" s="172"/>
      <c r="AF115" s="172"/>
      <c r="AG115" s="172"/>
      <c r="AH115" s="172"/>
      <c r="AI115" s="172"/>
      <c r="AJ115" s="172"/>
      <c r="AK115" s="172"/>
      <c r="AL115" s="172"/>
      <c r="AM115" s="172"/>
      <c r="AN115" s="172"/>
      <c r="AO115" s="172"/>
      <c r="AP115" s="172"/>
      <c r="AQ115" s="172"/>
      <c r="AR115" s="172"/>
      <c r="AS115" s="172"/>
      <c r="AT115" s="172"/>
      <c r="AU115" s="172"/>
      <c r="AV115" s="172"/>
      <c r="AW115" s="172"/>
      <c r="AX115" s="172"/>
      <c r="AY115" s="148" t="s">
        <v>511</v>
      </c>
      <c r="AZ115" s="173">
        <v>0</v>
      </c>
      <c r="BA115" s="174"/>
      <c r="BB115" s="149">
        <f t="shared" si="77"/>
        <v>0</v>
      </c>
      <c r="BC115" s="149">
        <f t="shared" si="78"/>
        <v>0</v>
      </c>
      <c r="BD115" s="149">
        <f t="shared" si="79"/>
        <v>0</v>
      </c>
      <c r="BE115" s="175"/>
      <c r="BF115" s="174"/>
      <c r="BG115" s="152">
        <v>321</v>
      </c>
      <c r="BH115" s="152">
        <f t="shared" si="80"/>
        <v>321</v>
      </c>
      <c r="BI115" s="152">
        <f t="shared" si="81"/>
        <v>321</v>
      </c>
      <c r="BJ115" s="176"/>
      <c r="BK115" s="152">
        <f t="shared" si="82"/>
        <v>321</v>
      </c>
      <c r="BL115" s="152">
        <f t="shared" si="83"/>
        <v>321</v>
      </c>
      <c r="BM115" s="172"/>
      <c r="BN115" s="172"/>
      <c r="BO115" s="172"/>
      <c r="BP115" s="172"/>
      <c r="BQ115" s="172"/>
      <c r="BR115" s="172"/>
      <c r="BS115" s="172"/>
      <c r="BT115" s="172"/>
      <c r="BU115" s="172"/>
      <c r="BV115" s="172"/>
      <c r="BW115" s="172"/>
      <c r="BX115" s="172"/>
      <c r="BY115" s="172"/>
      <c r="BZ115" s="172"/>
      <c r="CA115" s="172"/>
      <c r="CB115" s="172"/>
      <c r="CC115" s="172"/>
      <c r="CD115" s="172"/>
      <c r="CE115" s="172"/>
      <c r="CF115" s="172"/>
      <c r="CG115" s="172"/>
      <c r="CH115" s="172"/>
      <c r="CI115" s="172"/>
      <c r="CJ115" s="172"/>
      <c r="CK115" s="172"/>
      <c r="CL115" s="172"/>
      <c r="CM115" s="172"/>
      <c r="CN115" s="172"/>
      <c r="CO115" s="172"/>
      <c r="CP115" s="172"/>
      <c r="CQ115" s="172"/>
      <c r="CR115" s="172"/>
      <c r="CS115" s="172"/>
      <c r="CT115" s="172"/>
      <c r="CU115" s="172"/>
      <c r="CV115" s="172"/>
      <c r="CW115" s="172"/>
      <c r="CX115" s="172"/>
      <c r="CY115" s="172"/>
      <c r="CZ115" s="172"/>
      <c r="DA115" s="172"/>
      <c r="DB115" s="172"/>
      <c r="DC115" s="172"/>
      <c r="DD115" s="172"/>
      <c r="DE115" s="172"/>
      <c r="DF115" s="172"/>
      <c r="DG115" s="172"/>
      <c r="DH115" s="172"/>
      <c r="DI115" s="172"/>
      <c r="DJ115" s="172"/>
      <c r="DK115" s="172"/>
      <c r="DL115" s="172"/>
      <c r="DM115" s="172"/>
      <c r="DN115" s="172"/>
      <c r="DO115" s="172"/>
      <c r="DP115" s="172"/>
      <c r="DQ115" s="172"/>
      <c r="DR115" s="172"/>
      <c r="DS115" s="172"/>
      <c r="DT115" s="172"/>
      <c r="DU115" s="172"/>
      <c r="DV115" s="172"/>
      <c r="DW115" s="172"/>
      <c r="DX115" s="172"/>
      <c r="DY115" s="172"/>
      <c r="DZ115" s="172"/>
      <c r="EA115" s="172"/>
      <c r="EB115" s="172"/>
      <c r="EC115" s="172"/>
      <c r="ED115" s="172"/>
      <c r="EE115" s="172"/>
      <c r="EF115" s="172"/>
      <c r="EG115" s="172"/>
      <c r="EH115" s="172"/>
      <c r="EI115" s="172"/>
      <c r="EJ115" s="172"/>
      <c r="EK115" s="172"/>
      <c r="EL115" s="172"/>
      <c r="EM115" s="172"/>
      <c r="EN115" s="172"/>
      <c r="EO115" s="172"/>
      <c r="EP115" s="172"/>
      <c r="EQ115" s="172"/>
      <c r="ER115" s="172"/>
      <c r="ES115" s="172"/>
      <c r="ET115" s="172"/>
      <c r="EU115" s="172"/>
      <c r="EV115" s="172"/>
      <c r="EW115" s="172"/>
      <c r="EX115" s="172"/>
      <c r="EY115" s="172"/>
      <c r="EZ115" s="172"/>
      <c r="FA115" s="172"/>
      <c r="FB115" s="172"/>
      <c r="FC115" s="172"/>
      <c r="FD115" s="172"/>
      <c r="FE115" s="172"/>
      <c r="FF115" s="172"/>
      <c r="FG115" s="172"/>
      <c r="FH115" s="172"/>
      <c r="FI115" s="172"/>
      <c r="FJ115" s="172"/>
      <c r="FK115" s="172"/>
      <c r="FL115" s="172"/>
      <c r="FM115" s="172"/>
      <c r="FN115" s="172"/>
      <c r="FO115" s="172"/>
      <c r="FP115" s="172"/>
      <c r="FQ115" s="172"/>
      <c r="FR115" s="172"/>
      <c r="FS115" s="172"/>
      <c r="FT115" s="172"/>
      <c r="FU115" s="172"/>
      <c r="FV115" s="172"/>
      <c r="FW115" s="172"/>
      <c r="FX115" s="172"/>
      <c r="FY115" s="172"/>
      <c r="FZ115" s="172"/>
      <c r="GA115" s="172"/>
      <c r="GB115" s="172"/>
      <c r="GC115" s="172"/>
      <c r="GD115" s="172"/>
      <c r="GE115" s="172"/>
      <c r="GF115" s="172"/>
      <c r="GG115" s="172"/>
      <c r="GH115" s="172"/>
      <c r="GI115" s="172"/>
      <c r="GJ115" s="172"/>
      <c r="GK115" s="172"/>
      <c r="GL115" s="172"/>
      <c r="GM115" s="172"/>
      <c r="GN115" s="172"/>
      <c r="GO115" s="172"/>
      <c r="GP115" s="172"/>
      <c r="GQ115" s="172"/>
      <c r="GR115" s="172"/>
      <c r="GS115" s="172"/>
      <c r="GT115" s="172"/>
      <c r="GU115" s="172"/>
      <c r="GV115" s="172"/>
      <c r="GW115" s="172"/>
      <c r="GX115" s="172"/>
      <c r="GY115" s="172"/>
      <c r="GZ115" s="172"/>
      <c r="HA115" s="172"/>
      <c r="HB115" s="172"/>
      <c r="HC115" s="172"/>
      <c r="HD115" s="172"/>
      <c r="HE115" s="172"/>
      <c r="HF115" s="172"/>
      <c r="HG115" s="172"/>
      <c r="HH115" s="172"/>
      <c r="HI115" s="172"/>
      <c r="HJ115" s="172"/>
      <c r="HK115" s="172"/>
      <c r="HL115" s="172"/>
      <c r="HM115" s="172"/>
      <c r="HN115" s="172"/>
      <c r="HO115" s="172"/>
      <c r="HP115" s="172"/>
      <c r="HQ115" s="172"/>
      <c r="HR115" s="172"/>
      <c r="HS115" s="172"/>
      <c r="HT115" s="172"/>
      <c r="HU115" s="172"/>
      <c r="HV115" s="172"/>
      <c r="HW115" s="172"/>
      <c r="HX115" s="172"/>
      <c r="HY115" s="172"/>
      <c r="HZ115" s="172"/>
      <c r="IA115" s="172"/>
      <c r="IB115" s="172"/>
      <c r="IC115" s="172"/>
      <c r="ID115" s="172"/>
      <c r="IE115" s="172"/>
      <c r="IF115" s="172"/>
      <c r="IG115" s="172"/>
      <c r="IH115" s="172"/>
      <c r="II115" s="172"/>
      <c r="IJ115" s="172"/>
      <c r="IK115" s="172"/>
      <c r="IL115" s="172"/>
      <c r="IM115" s="172"/>
      <c r="IN115" s="172"/>
      <c r="IO115" s="172"/>
      <c r="IP115" s="172"/>
      <c r="IQ115" s="172"/>
      <c r="IR115" s="172"/>
      <c r="IS115" s="172"/>
      <c r="IT115" s="172"/>
      <c r="IU115" s="172"/>
      <c r="IV115" s="172"/>
    </row>
    <row r="116" spans="2:256" s="157" customFormat="1" ht="38.25">
      <c r="C116" s="162" t="s">
        <v>509</v>
      </c>
      <c r="D116" s="163" t="s">
        <v>593</v>
      </c>
      <c r="E116" s="164" t="s">
        <v>50</v>
      </c>
      <c r="F116" s="165">
        <v>1</v>
      </c>
      <c r="G116" s="166" t="s">
        <v>507</v>
      </c>
      <c r="H116" s="161"/>
      <c r="I116" s="167"/>
      <c r="J116" s="167"/>
      <c r="K116" s="167"/>
      <c r="L116" s="167"/>
      <c r="M116" s="167"/>
      <c r="N116" s="167"/>
      <c r="O116" s="167"/>
      <c r="P116" s="167"/>
      <c r="Q116" s="167"/>
      <c r="R116" s="167"/>
      <c r="S116" s="167"/>
      <c r="T116" s="167"/>
      <c r="U116" s="167"/>
      <c r="V116" s="167"/>
      <c r="W116" s="167"/>
      <c r="X116" s="167"/>
      <c r="Y116" s="167"/>
      <c r="Z116" s="167"/>
      <c r="AA116" s="167"/>
      <c r="AB116" s="167"/>
      <c r="AC116" s="167"/>
      <c r="AD116" s="167"/>
      <c r="AE116" s="167"/>
      <c r="AF116" s="167"/>
      <c r="AG116" s="167"/>
      <c r="AH116" s="167"/>
      <c r="AI116" s="167"/>
      <c r="AJ116" s="167"/>
      <c r="AK116" s="167"/>
      <c r="AL116" s="167"/>
      <c r="AM116" s="167"/>
      <c r="AN116" s="167"/>
      <c r="AO116" s="167"/>
      <c r="AP116" s="167"/>
      <c r="AQ116" s="167"/>
      <c r="AR116" s="167"/>
      <c r="AS116" s="167"/>
      <c r="AT116" s="167"/>
      <c r="AU116" s="167"/>
      <c r="AV116" s="167"/>
      <c r="AW116" s="167"/>
      <c r="AX116" s="167"/>
      <c r="AY116" s="148" t="s">
        <v>511</v>
      </c>
      <c r="AZ116" s="149">
        <v>1470</v>
      </c>
      <c r="BA116" s="150"/>
      <c r="BB116" s="149">
        <f t="shared" si="77"/>
        <v>1470</v>
      </c>
      <c r="BC116" s="149">
        <f t="shared" si="78"/>
        <v>1470</v>
      </c>
      <c r="BD116" s="149">
        <f t="shared" si="79"/>
        <v>1470</v>
      </c>
      <c r="BE116" s="168"/>
      <c r="BF116" s="150"/>
      <c r="BG116" s="152">
        <v>1765</v>
      </c>
      <c r="BH116" s="152">
        <f t="shared" si="80"/>
        <v>1765</v>
      </c>
      <c r="BI116" s="152">
        <f t="shared" si="81"/>
        <v>1765</v>
      </c>
      <c r="BJ116" s="169"/>
      <c r="BK116" s="152">
        <f t="shared" si="82"/>
        <v>3235</v>
      </c>
      <c r="BL116" s="152">
        <f t="shared" si="83"/>
        <v>3235</v>
      </c>
      <c r="BM116" s="177">
        <f>SUM(BD33:BD114)</f>
        <v>4287.7160000000013</v>
      </c>
      <c r="BN116" s="177">
        <f>SUM(BL33:BL116)</f>
        <v>7886.071750000001</v>
      </c>
      <c r="BO116" s="167"/>
      <c r="BP116" s="167"/>
      <c r="BQ116" s="167"/>
      <c r="BR116" s="167"/>
      <c r="BS116" s="167"/>
      <c r="BT116" s="167"/>
      <c r="BU116" s="167"/>
      <c r="BV116" s="167"/>
      <c r="BW116" s="167"/>
      <c r="BX116" s="167"/>
      <c r="BY116" s="167"/>
      <c r="BZ116" s="167"/>
      <c r="CA116" s="167"/>
      <c r="CB116" s="167"/>
      <c r="CC116" s="167"/>
      <c r="CD116" s="167"/>
      <c r="CE116" s="167"/>
      <c r="CF116" s="167"/>
      <c r="CG116" s="167"/>
      <c r="CH116" s="167"/>
      <c r="CI116" s="167"/>
      <c r="CJ116" s="167"/>
      <c r="CK116" s="167"/>
      <c r="CL116" s="167"/>
      <c r="CM116" s="167"/>
      <c r="CN116" s="167"/>
      <c r="CO116" s="167"/>
      <c r="CP116" s="167"/>
      <c r="CQ116" s="167"/>
      <c r="CR116" s="167"/>
      <c r="CS116" s="167"/>
      <c r="CT116" s="167"/>
      <c r="CU116" s="167"/>
      <c r="CV116" s="167"/>
      <c r="CW116" s="167"/>
      <c r="CX116" s="167"/>
      <c r="CY116" s="167"/>
      <c r="CZ116" s="167"/>
      <c r="DA116" s="167"/>
      <c r="DB116" s="167"/>
      <c r="DC116" s="167"/>
      <c r="DD116" s="167"/>
      <c r="DE116" s="167"/>
      <c r="DF116" s="167"/>
      <c r="DG116" s="167"/>
      <c r="DH116" s="167"/>
      <c r="DI116" s="167"/>
      <c r="DJ116" s="167"/>
      <c r="DK116" s="167"/>
      <c r="DL116" s="167"/>
      <c r="DM116" s="167"/>
      <c r="DN116" s="167"/>
      <c r="DO116" s="167"/>
      <c r="DP116" s="167"/>
      <c r="DQ116" s="167"/>
      <c r="DR116" s="167"/>
      <c r="DS116" s="167"/>
      <c r="DT116" s="167"/>
      <c r="DU116" s="167"/>
      <c r="DV116" s="167"/>
      <c r="DW116" s="167"/>
      <c r="DX116" s="167"/>
      <c r="DY116" s="167"/>
      <c r="DZ116" s="167"/>
      <c r="EA116" s="167"/>
      <c r="EB116" s="167"/>
      <c r="EC116" s="167"/>
      <c r="ED116" s="167"/>
      <c r="EE116" s="167"/>
      <c r="EF116" s="167"/>
      <c r="EG116" s="167"/>
      <c r="EH116" s="167"/>
      <c r="EI116" s="167"/>
      <c r="EJ116" s="167"/>
      <c r="EK116" s="167"/>
      <c r="EL116" s="167"/>
      <c r="EM116" s="167"/>
      <c r="EN116" s="167"/>
      <c r="EO116" s="167"/>
      <c r="EP116" s="167"/>
      <c r="EQ116" s="167"/>
      <c r="ER116" s="167"/>
      <c r="ES116" s="167"/>
      <c r="ET116" s="167"/>
      <c r="EU116" s="167"/>
      <c r="EV116" s="167"/>
      <c r="EW116" s="167"/>
      <c r="EX116" s="167"/>
      <c r="EY116" s="167"/>
      <c r="EZ116" s="167"/>
      <c r="FA116" s="167"/>
      <c r="FB116" s="167"/>
      <c r="FC116" s="167"/>
      <c r="FD116" s="167"/>
      <c r="FE116" s="167"/>
      <c r="FF116" s="167"/>
      <c r="FG116" s="167"/>
      <c r="FH116" s="167"/>
      <c r="FI116" s="167"/>
      <c r="FJ116" s="167"/>
      <c r="FK116" s="167"/>
      <c r="FL116" s="167"/>
      <c r="FM116" s="167"/>
      <c r="FN116" s="167"/>
      <c r="FO116" s="167"/>
      <c r="FP116" s="167"/>
      <c r="FQ116" s="167"/>
      <c r="FR116" s="167"/>
      <c r="FS116" s="167"/>
      <c r="FT116" s="167"/>
      <c r="FU116" s="167"/>
      <c r="FV116" s="167"/>
      <c r="FW116" s="167"/>
      <c r="FX116" s="167"/>
      <c r="FY116" s="167"/>
      <c r="FZ116" s="167"/>
      <c r="GA116" s="167"/>
      <c r="GB116" s="167"/>
      <c r="GC116" s="167"/>
      <c r="GD116" s="167"/>
      <c r="GE116" s="167"/>
      <c r="GF116" s="167"/>
      <c r="GG116" s="167"/>
      <c r="GH116" s="167"/>
      <c r="GI116" s="167"/>
      <c r="GJ116" s="167"/>
      <c r="GK116" s="167"/>
      <c r="GL116" s="167"/>
      <c r="GM116" s="167"/>
      <c r="GN116" s="167"/>
      <c r="GO116" s="167"/>
      <c r="GP116" s="167"/>
      <c r="GQ116" s="167"/>
      <c r="GR116" s="167"/>
      <c r="GS116" s="167"/>
      <c r="GT116" s="167"/>
      <c r="GU116" s="167"/>
      <c r="GV116" s="167"/>
      <c r="GW116" s="167"/>
      <c r="GX116" s="167"/>
      <c r="GY116" s="167"/>
      <c r="GZ116" s="167"/>
      <c r="HA116" s="167"/>
      <c r="HB116" s="167"/>
      <c r="HC116" s="167"/>
      <c r="HD116" s="167"/>
      <c r="HE116" s="167"/>
      <c r="HF116" s="167"/>
      <c r="HG116" s="167"/>
      <c r="HH116" s="167"/>
      <c r="HI116" s="167"/>
      <c r="HJ116" s="167"/>
      <c r="HK116" s="167"/>
      <c r="HL116" s="167"/>
      <c r="HM116" s="167"/>
      <c r="HN116" s="167"/>
      <c r="HO116" s="167"/>
      <c r="HP116" s="167"/>
      <c r="HQ116" s="167"/>
      <c r="HR116" s="167"/>
      <c r="HS116" s="167"/>
      <c r="HT116" s="167"/>
      <c r="HU116" s="167"/>
      <c r="HV116" s="167"/>
      <c r="HW116" s="167"/>
      <c r="HX116" s="167"/>
      <c r="HY116" s="167"/>
      <c r="HZ116" s="167"/>
      <c r="IA116" s="167"/>
      <c r="IB116" s="167"/>
      <c r="IC116" s="167"/>
      <c r="ID116" s="167"/>
      <c r="IE116" s="167"/>
      <c r="IF116" s="167"/>
      <c r="IG116" s="167"/>
      <c r="IH116" s="167"/>
      <c r="II116" s="167"/>
      <c r="IJ116" s="167"/>
      <c r="IK116" s="167"/>
      <c r="IL116" s="167"/>
      <c r="IM116" s="167"/>
      <c r="IN116" s="167"/>
      <c r="IO116" s="167"/>
      <c r="IP116" s="167"/>
      <c r="IQ116" s="167"/>
      <c r="IR116" s="167"/>
      <c r="IS116" s="167"/>
      <c r="IT116" s="167"/>
      <c r="IU116" s="167"/>
      <c r="IV116" s="167"/>
    </row>
    <row r="117" spans="2:256" s="157" customFormat="1">
      <c r="B117" s="162"/>
      <c r="C117" s="162"/>
      <c r="D117" s="163"/>
      <c r="E117" s="178"/>
      <c r="F117" s="179"/>
      <c r="G117" s="166"/>
      <c r="H117" s="161"/>
      <c r="I117" s="167"/>
      <c r="J117" s="167"/>
      <c r="K117" s="167"/>
      <c r="L117" s="167"/>
      <c r="M117" s="167"/>
      <c r="N117" s="167"/>
      <c r="O117" s="167"/>
      <c r="P117" s="167"/>
      <c r="Q117" s="167"/>
      <c r="R117" s="167"/>
      <c r="S117" s="167"/>
      <c r="T117" s="167"/>
      <c r="U117" s="167"/>
      <c r="V117" s="167"/>
      <c r="W117" s="167"/>
      <c r="X117" s="167"/>
      <c r="Y117" s="167"/>
      <c r="Z117" s="167"/>
      <c r="AA117" s="167"/>
      <c r="AB117" s="167"/>
      <c r="AC117" s="167"/>
      <c r="AD117" s="167"/>
      <c r="AE117" s="167"/>
      <c r="AF117" s="167"/>
      <c r="AG117" s="167"/>
      <c r="AH117" s="167"/>
      <c r="AI117" s="167"/>
      <c r="AJ117" s="167"/>
      <c r="AK117" s="167"/>
      <c r="AL117" s="167"/>
      <c r="AM117" s="167"/>
      <c r="AN117" s="167"/>
      <c r="AO117" s="167"/>
      <c r="AP117" s="167"/>
      <c r="AQ117" s="167"/>
      <c r="AR117" s="167"/>
      <c r="AS117" s="167"/>
      <c r="AT117" s="167"/>
      <c r="AU117" s="167"/>
      <c r="AV117" s="167"/>
      <c r="AW117" s="167"/>
      <c r="AX117" s="167"/>
      <c r="AY117" s="148"/>
      <c r="AZ117" s="149"/>
      <c r="BA117" s="150"/>
      <c r="BB117" s="149"/>
      <c r="BC117" s="149"/>
      <c r="BD117" s="149"/>
      <c r="BE117" s="168"/>
      <c r="BF117" s="150"/>
      <c r="BG117" s="152"/>
      <c r="BH117" s="152"/>
      <c r="BI117" s="152"/>
      <c r="BJ117" s="169"/>
      <c r="BK117" s="152"/>
      <c r="BL117" s="152"/>
      <c r="BM117" s="177"/>
      <c r="BN117" s="177"/>
      <c r="BO117" s="167"/>
      <c r="BP117" s="167"/>
      <c r="BQ117" s="167"/>
      <c r="BR117" s="167"/>
      <c r="BS117" s="167"/>
      <c r="BT117" s="167"/>
      <c r="BU117" s="167"/>
      <c r="BV117" s="167"/>
      <c r="BW117" s="167"/>
      <c r="BX117" s="167"/>
      <c r="BY117" s="167"/>
      <c r="BZ117" s="167"/>
      <c r="CA117" s="167"/>
      <c r="CB117" s="167"/>
      <c r="CC117" s="167"/>
      <c r="CD117" s="167"/>
      <c r="CE117" s="167"/>
      <c r="CF117" s="167"/>
      <c r="CG117" s="167"/>
      <c r="CH117" s="167"/>
      <c r="CI117" s="167"/>
      <c r="CJ117" s="167"/>
      <c r="CK117" s="167"/>
      <c r="CL117" s="167"/>
      <c r="CM117" s="167"/>
      <c r="CN117" s="167"/>
      <c r="CO117" s="167"/>
      <c r="CP117" s="167"/>
      <c r="CQ117" s="167"/>
      <c r="CR117" s="167"/>
      <c r="CS117" s="167"/>
      <c r="CT117" s="167"/>
      <c r="CU117" s="167"/>
      <c r="CV117" s="167"/>
      <c r="CW117" s="167"/>
      <c r="CX117" s="167"/>
      <c r="CY117" s="167"/>
      <c r="CZ117" s="167"/>
      <c r="DA117" s="167"/>
      <c r="DB117" s="167"/>
      <c r="DC117" s="167"/>
      <c r="DD117" s="167"/>
      <c r="DE117" s="167"/>
      <c r="DF117" s="167"/>
      <c r="DG117" s="167"/>
      <c r="DH117" s="167"/>
      <c r="DI117" s="167"/>
      <c r="DJ117" s="167"/>
      <c r="DK117" s="167"/>
      <c r="DL117" s="167"/>
      <c r="DM117" s="167"/>
      <c r="DN117" s="167"/>
      <c r="DO117" s="167"/>
      <c r="DP117" s="167"/>
      <c r="DQ117" s="167"/>
      <c r="DR117" s="167"/>
      <c r="DS117" s="167"/>
      <c r="DT117" s="167"/>
      <c r="DU117" s="167"/>
      <c r="DV117" s="167"/>
      <c r="DW117" s="167"/>
      <c r="DX117" s="167"/>
      <c r="DY117" s="167"/>
      <c r="DZ117" s="167"/>
      <c r="EA117" s="167"/>
      <c r="EB117" s="167"/>
      <c r="EC117" s="167"/>
      <c r="ED117" s="167"/>
      <c r="EE117" s="167"/>
      <c r="EF117" s="167"/>
      <c r="EG117" s="167"/>
      <c r="EH117" s="167"/>
      <c r="EI117" s="167"/>
      <c r="EJ117" s="167"/>
      <c r="EK117" s="167"/>
      <c r="EL117" s="167"/>
      <c r="EM117" s="167"/>
      <c r="EN117" s="167"/>
      <c r="EO117" s="167"/>
      <c r="EP117" s="167"/>
      <c r="EQ117" s="167"/>
      <c r="ER117" s="167"/>
      <c r="ES117" s="167"/>
      <c r="ET117" s="167"/>
      <c r="EU117" s="167"/>
      <c r="EV117" s="167"/>
      <c r="EW117" s="167"/>
      <c r="EX117" s="167"/>
      <c r="EY117" s="167"/>
      <c r="EZ117" s="167"/>
      <c r="FA117" s="167"/>
      <c r="FB117" s="167"/>
      <c r="FC117" s="167"/>
      <c r="FD117" s="167"/>
      <c r="FE117" s="167"/>
      <c r="FF117" s="167"/>
      <c r="FG117" s="167"/>
      <c r="FH117" s="167"/>
      <c r="FI117" s="167"/>
      <c r="FJ117" s="167"/>
      <c r="FK117" s="167"/>
      <c r="FL117" s="167"/>
      <c r="FM117" s="167"/>
      <c r="FN117" s="167"/>
      <c r="FO117" s="167"/>
      <c r="FP117" s="167"/>
      <c r="FQ117" s="167"/>
      <c r="FR117" s="167"/>
      <c r="FS117" s="167"/>
      <c r="FT117" s="167"/>
      <c r="FU117" s="167"/>
      <c r="FV117" s="167"/>
      <c r="FW117" s="167"/>
      <c r="FX117" s="167"/>
      <c r="FY117" s="167"/>
      <c r="FZ117" s="167"/>
      <c r="GA117" s="167"/>
      <c r="GB117" s="167"/>
      <c r="GC117" s="167"/>
      <c r="GD117" s="167"/>
      <c r="GE117" s="167"/>
      <c r="GF117" s="167"/>
      <c r="GG117" s="167"/>
      <c r="GH117" s="167"/>
      <c r="GI117" s="167"/>
      <c r="GJ117" s="167"/>
      <c r="GK117" s="167"/>
      <c r="GL117" s="167"/>
      <c r="GM117" s="167"/>
      <c r="GN117" s="167"/>
      <c r="GO117" s="167"/>
      <c r="GP117" s="167"/>
      <c r="GQ117" s="167"/>
      <c r="GR117" s="167"/>
      <c r="GS117" s="167"/>
      <c r="GT117" s="167"/>
      <c r="GU117" s="167"/>
      <c r="GV117" s="167"/>
      <c r="GW117" s="167"/>
      <c r="GX117" s="167"/>
      <c r="GY117" s="167"/>
      <c r="GZ117" s="167"/>
      <c r="HA117" s="167"/>
      <c r="HB117" s="167"/>
      <c r="HC117" s="167"/>
      <c r="HD117" s="167"/>
      <c r="HE117" s="167"/>
      <c r="HF117" s="167"/>
      <c r="HG117" s="167"/>
      <c r="HH117" s="167"/>
      <c r="HI117" s="167"/>
      <c r="HJ117" s="167"/>
      <c r="HK117" s="167"/>
      <c r="HL117" s="167"/>
      <c r="HM117" s="167"/>
      <c r="HN117" s="167"/>
      <c r="HO117" s="167"/>
      <c r="HP117" s="167"/>
      <c r="HQ117" s="167"/>
      <c r="HR117" s="167"/>
      <c r="HS117" s="167"/>
      <c r="HT117" s="167"/>
      <c r="HU117" s="167"/>
      <c r="HV117" s="167"/>
      <c r="HW117" s="167"/>
      <c r="HX117" s="167"/>
      <c r="HY117" s="167"/>
      <c r="HZ117" s="167"/>
      <c r="IA117" s="167"/>
      <c r="IB117" s="167"/>
      <c r="IC117" s="167"/>
      <c r="ID117" s="167"/>
      <c r="IE117" s="167"/>
      <c r="IF117" s="167"/>
      <c r="IG117" s="167"/>
      <c r="IH117" s="167"/>
      <c r="II117" s="167"/>
      <c r="IJ117" s="167"/>
      <c r="IK117" s="167"/>
      <c r="IL117" s="167"/>
      <c r="IM117" s="167"/>
      <c r="IN117" s="167"/>
      <c r="IO117" s="167"/>
      <c r="IP117" s="167"/>
      <c r="IQ117" s="167"/>
      <c r="IR117" s="167"/>
      <c r="IS117" s="167"/>
      <c r="IT117" s="167"/>
      <c r="IU117" s="167"/>
      <c r="IV117" s="167"/>
    </row>
    <row r="118" spans="2:256" s="184" customFormat="1" ht="51">
      <c r="B118" s="67" t="s">
        <v>631</v>
      </c>
      <c r="C118" s="67"/>
      <c r="D118" s="102" t="s">
        <v>595</v>
      </c>
      <c r="E118" s="180" t="s">
        <v>50</v>
      </c>
      <c r="F118" s="181">
        <v>1</v>
      </c>
      <c r="G118" s="182">
        <v>0</v>
      </c>
      <c r="H118" s="183">
        <f>IF(F118=0," ",F118*G118)</f>
        <v>0</v>
      </c>
      <c r="I118" s="75"/>
    </row>
    <row r="119" spans="2:256" s="184" customFormat="1" ht="14.25">
      <c r="B119" s="157"/>
      <c r="C119" s="171" t="s">
        <v>596</v>
      </c>
      <c r="D119" s="102" t="s">
        <v>597</v>
      </c>
      <c r="E119" s="185"/>
      <c r="F119" s="186"/>
      <c r="G119" s="183" t="str">
        <f>IF(E119=0," ",E119*F119)</f>
        <v xml:space="preserve"> </v>
      </c>
      <c r="H119" s="166"/>
      <c r="I119" s="75"/>
    </row>
    <row r="120" spans="2:256" s="184" customFormat="1" ht="25.5">
      <c r="B120" s="157"/>
      <c r="C120" s="171" t="s">
        <v>596</v>
      </c>
      <c r="D120" s="102" t="s">
        <v>598</v>
      </c>
      <c r="E120" s="185"/>
      <c r="F120" s="186"/>
      <c r="G120" s="183"/>
      <c r="H120" s="166"/>
      <c r="I120" s="75"/>
    </row>
    <row r="121" spans="2:256" s="184" customFormat="1" ht="51">
      <c r="B121" s="157"/>
      <c r="C121" s="171" t="s">
        <v>596</v>
      </c>
      <c r="D121" s="102" t="s">
        <v>599</v>
      </c>
      <c r="E121" s="185"/>
      <c r="F121" s="186"/>
      <c r="G121" s="183"/>
      <c r="H121" s="166"/>
      <c r="I121" s="75"/>
    </row>
    <row r="122" spans="2:256" s="184" customFormat="1" ht="51">
      <c r="B122" s="157"/>
      <c r="C122" s="171" t="s">
        <v>596</v>
      </c>
      <c r="D122" s="102" t="s">
        <v>600</v>
      </c>
      <c r="E122" s="185"/>
      <c r="F122" s="186"/>
      <c r="G122" s="183"/>
      <c r="H122" s="166"/>
      <c r="I122" s="75"/>
    </row>
    <row r="123" spans="2:256" s="184" customFormat="1" ht="51">
      <c r="B123" s="157"/>
      <c r="C123" s="171" t="s">
        <v>596</v>
      </c>
      <c r="D123" s="102" t="s">
        <v>601</v>
      </c>
      <c r="E123" s="185"/>
      <c r="F123" s="186"/>
      <c r="G123" s="183"/>
      <c r="H123" s="166"/>
      <c r="I123" s="75"/>
    </row>
    <row r="124" spans="2:256" s="184" customFormat="1" ht="25.5">
      <c r="B124" s="157"/>
      <c r="C124" s="171" t="s">
        <v>596</v>
      </c>
      <c r="D124" s="102" t="s">
        <v>602</v>
      </c>
      <c r="E124" s="185"/>
      <c r="F124" s="186"/>
      <c r="G124" s="183"/>
      <c r="H124" s="166"/>
      <c r="I124" s="75"/>
    </row>
    <row r="125" spans="2:256" s="184" customFormat="1" ht="25.5">
      <c r="B125" s="157"/>
      <c r="C125" s="171" t="s">
        <v>596</v>
      </c>
      <c r="D125" s="102" t="s">
        <v>603</v>
      </c>
      <c r="E125" s="185"/>
      <c r="F125" s="186"/>
      <c r="G125" s="183"/>
      <c r="H125" s="166"/>
      <c r="I125" s="75"/>
    </row>
    <row r="126" spans="2:256" s="184" customFormat="1" ht="14.25">
      <c r="B126" s="157"/>
      <c r="C126" s="171" t="s">
        <v>596</v>
      </c>
      <c r="D126" s="102" t="s">
        <v>604</v>
      </c>
      <c r="E126" s="185"/>
      <c r="F126" s="186"/>
      <c r="G126" s="183"/>
      <c r="H126" s="166"/>
      <c r="I126" s="75"/>
    </row>
    <row r="127" spans="2:256" s="184" customFormat="1" ht="14.25">
      <c r="B127" s="171"/>
      <c r="C127" s="171"/>
      <c r="D127" s="102"/>
      <c r="E127" s="185"/>
      <c r="F127" s="186"/>
      <c r="G127" s="183"/>
      <c r="H127" s="166"/>
      <c r="I127" s="75"/>
    </row>
    <row r="128" spans="2:256" s="184" customFormat="1" ht="25.5">
      <c r="B128" s="67"/>
      <c r="C128" s="67"/>
      <c r="D128" s="109" t="s">
        <v>605</v>
      </c>
      <c r="E128" s="185"/>
      <c r="F128" s="186"/>
      <c r="G128" s="183"/>
      <c r="H128" s="166"/>
      <c r="I128" s="75"/>
    </row>
    <row r="129" spans="2:9" s="184" customFormat="1" ht="14.25">
      <c r="B129" s="157"/>
      <c r="C129" s="171" t="s">
        <v>509</v>
      </c>
      <c r="D129" s="63" t="s">
        <v>606</v>
      </c>
      <c r="E129" s="164" t="s">
        <v>19</v>
      </c>
      <c r="F129" s="187">
        <v>1</v>
      </c>
      <c r="G129" s="188"/>
      <c r="H129" s="183"/>
      <c r="I129" s="75"/>
    </row>
    <row r="130" spans="2:9" s="184" customFormat="1" ht="14.25">
      <c r="B130" s="157"/>
      <c r="C130" s="171" t="s">
        <v>509</v>
      </c>
      <c r="D130" s="63" t="s">
        <v>607</v>
      </c>
      <c r="E130" s="164" t="s">
        <v>19</v>
      </c>
      <c r="F130" s="187">
        <v>1</v>
      </c>
      <c r="G130" s="188"/>
      <c r="H130" s="183"/>
      <c r="I130" s="75"/>
    </row>
    <row r="131" spans="2:9" s="184" customFormat="1" ht="14.25">
      <c r="B131" s="157"/>
      <c r="C131" s="171" t="s">
        <v>509</v>
      </c>
      <c r="D131" s="63" t="s">
        <v>608</v>
      </c>
      <c r="E131" s="164" t="s">
        <v>19</v>
      </c>
      <c r="F131" s="187">
        <v>3</v>
      </c>
      <c r="G131" s="188"/>
      <c r="H131" s="183"/>
      <c r="I131" s="75"/>
    </row>
    <row r="132" spans="2:9" s="184" customFormat="1" ht="14.25">
      <c r="B132" s="157"/>
      <c r="C132" s="171" t="s">
        <v>509</v>
      </c>
      <c r="D132" s="63" t="s">
        <v>609</v>
      </c>
      <c r="E132" s="164" t="s">
        <v>19</v>
      </c>
      <c r="F132" s="187">
        <v>1</v>
      </c>
      <c r="G132" s="188"/>
      <c r="H132" s="183"/>
      <c r="I132" s="75"/>
    </row>
    <row r="133" spans="2:9" s="184" customFormat="1" ht="14.25">
      <c r="B133" s="157"/>
      <c r="C133" s="171" t="s">
        <v>509</v>
      </c>
      <c r="D133" s="63" t="s">
        <v>610</v>
      </c>
      <c r="E133" s="164" t="s">
        <v>19</v>
      </c>
      <c r="F133" s="187">
        <v>1</v>
      </c>
      <c r="G133" s="188"/>
      <c r="H133" s="183"/>
      <c r="I133" s="75"/>
    </row>
    <row r="134" spans="2:9" s="184" customFormat="1" ht="14.25">
      <c r="B134" s="157"/>
      <c r="C134" s="171" t="s">
        <v>509</v>
      </c>
      <c r="D134" s="63" t="s">
        <v>1200</v>
      </c>
      <c r="E134" s="164" t="s">
        <v>19</v>
      </c>
      <c r="F134" s="187">
        <v>1</v>
      </c>
      <c r="G134" s="188"/>
      <c r="H134" s="183"/>
      <c r="I134" s="75"/>
    </row>
    <row r="135" spans="2:9" s="184" customFormat="1" ht="14.25">
      <c r="B135" s="157"/>
      <c r="C135" s="171" t="s">
        <v>509</v>
      </c>
      <c r="D135" s="63" t="s">
        <v>611</v>
      </c>
      <c r="E135" s="164" t="s">
        <v>19</v>
      </c>
      <c r="F135" s="187">
        <v>1</v>
      </c>
      <c r="G135" s="188"/>
      <c r="H135" s="183"/>
      <c r="I135" s="75"/>
    </row>
    <row r="136" spans="2:9" s="184" customFormat="1" ht="14.25">
      <c r="B136" s="171"/>
      <c r="C136" s="171"/>
      <c r="D136" s="63"/>
      <c r="E136" s="67"/>
      <c r="F136" s="189"/>
      <c r="G136" s="188"/>
      <c r="H136" s="183"/>
      <c r="I136" s="75"/>
    </row>
    <row r="137" spans="2:9" s="191" customFormat="1" ht="38.25">
      <c r="B137" s="67" t="s">
        <v>637</v>
      </c>
      <c r="C137" s="67"/>
      <c r="D137" s="102" t="s">
        <v>613</v>
      </c>
      <c r="E137" s="67"/>
      <c r="F137" s="189"/>
      <c r="G137" s="183"/>
      <c r="H137" s="190"/>
      <c r="I137" s="167"/>
    </row>
    <row r="138" spans="2:9" s="191" customFormat="1" ht="51">
      <c r="B138" s="192"/>
      <c r="C138" s="171" t="s">
        <v>596</v>
      </c>
      <c r="D138" s="102" t="s">
        <v>614</v>
      </c>
      <c r="E138" s="67" t="s">
        <v>50</v>
      </c>
      <c r="F138" s="186">
        <v>1</v>
      </c>
      <c r="G138" s="190">
        <v>0</v>
      </c>
      <c r="H138" s="190">
        <f>IF(F138=0," ",F138*G138)</f>
        <v>0</v>
      </c>
      <c r="I138" s="167"/>
    </row>
    <row r="139" spans="2:9" s="191" customFormat="1" ht="38.25">
      <c r="B139" s="192"/>
      <c r="C139" s="171" t="s">
        <v>596</v>
      </c>
      <c r="D139" s="102" t="s">
        <v>615</v>
      </c>
      <c r="E139" s="67" t="s">
        <v>50</v>
      </c>
      <c r="F139" s="186">
        <v>1</v>
      </c>
      <c r="G139" s="190">
        <v>0</v>
      </c>
      <c r="H139" s="190">
        <f>IF(F139=0," ",F139*G139)</f>
        <v>0</v>
      </c>
      <c r="I139" s="167"/>
    </row>
    <row r="140" spans="2:9" s="191" customFormat="1" ht="38.25">
      <c r="B140" s="192"/>
      <c r="C140" s="171" t="s">
        <v>596</v>
      </c>
      <c r="D140" s="102" t="s">
        <v>616</v>
      </c>
      <c r="E140" s="67" t="s">
        <v>50</v>
      </c>
      <c r="F140" s="186">
        <v>1</v>
      </c>
      <c r="G140" s="190">
        <v>0</v>
      </c>
      <c r="H140" s="190">
        <f>IF(F140=0," ",F140*G140)</f>
        <v>0</v>
      </c>
      <c r="I140" s="167"/>
    </row>
    <row r="141" spans="2:9" s="191" customFormat="1">
      <c r="B141" s="171"/>
      <c r="C141" s="171"/>
      <c r="D141" s="102"/>
      <c r="E141" s="185"/>
      <c r="F141" s="186"/>
      <c r="G141" s="193" t="str">
        <f>IF(E141=0," ",E141*F141)</f>
        <v xml:space="preserve"> </v>
      </c>
      <c r="H141" s="190"/>
      <c r="I141" s="167"/>
    </row>
    <row r="142" spans="2:9" s="184" customFormat="1" ht="51">
      <c r="B142" s="67" t="s">
        <v>639</v>
      </c>
      <c r="C142" s="67"/>
      <c r="D142" s="102" t="s">
        <v>618</v>
      </c>
      <c r="E142" s="67" t="s">
        <v>19</v>
      </c>
      <c r="F142" s="186">
        <v>1</v>
      </c>
      <c r="G142" s="190">
        <v>0</v>
      </c>
      <c r="H142" s="190">
        <f>IF(F142=0," ",F142*G142)</f>
        <v>0</v>
      </c>
      <c r="I142" s="75"/>
    </row>
    <row r="143" spans="2:9" s="184" customFormat="1" ht="14.25">
      <c r="B143" s="27"/>
      <c r="C143" s="27"/>
      <c r="D143" s="63"/>
      <c r="E143" s="185"/>
      <c r="F143" s="186"/>
      <c r="G143" s="183" t="str">
        <f>IF(E143=0," ",E143*F143)</f>
        <v xml:space="preserve"> </v>
      </c>
      <c r="H143" s="166"/>
      <c r="I143" s="75"/>
    </row>
    <row r="144" spans="2:9" s="184" customFormat="1" ht="38.25">
      <c r="B144" s="67" t="s">
        <v>641</v>
      </c>
      <c r="C144" s="67"/>
      <c r="D144" s="102" t="s">
        <v>620</v>
      </c>
      <c r="E144" s="67" t="s">
        <v>19</v>
      </c>
      <c r="F144" s="186">
        <v>1</v>
      </c>
      <c r="G144" s="188">
        <v>0</v>
      </c>
      <c r="H144" s="188">
        <f>IF(F144=0," ",F144*G144)</f>
        <v>0</v>
      </c>
      <c r="I144" s="75"/>
    </row>
    <row r="145" spans="2:230" s="184" customFormat="1" ht="76.5">
      <c r="B145" s="67" t="s">
        <v>643</v>
      </c>
      <c r="C145" s="67"/>
      <c r="D145" s="102" t="s">
        <v>622</v>
      </c>
      <c r="E145" s="67" t="s">
        <v>19</v>
      </c>
      <c r="F145" s="186">
        <v>1</v>
      </c>
      <c r="G145" s="188">
        <v>0</v>
      </c>
      <c r="H145" s="188">
        <f>IF(F145=0," ",F145*G145)</f>
        <v>0</v>
      </c>
      <c r="I145" s="75"/>
    </row>
    <row r="146" spans="2:230" s="184" customFormat="1" ht="14.25">
      <c r="B146" s="27"/>
      <c r="C146" s="27"/>
      <c r="D146" s="75"/>
      <c r="E146" s="194"/>
      <c r="F146" s="195"/>
      <c r="G146" s="196"/>
      <c r="H146" s="166"/>
      <c r="I146" s="75"/>
    </row>
    <row r="147" spans="2:230" s="157" customFormat="1" ht="38.25">
      <c r="B147" s="197" t="s">
        <v>650</v>
      </c>
      <c r="C147" s="197"/>
      <c r="D147" s="198" t="s">
        <v>624</v>
      </c>
      <c r="E147" s="141" t="s">
        <v>54</v>
      </c>
      <c r="F147" s="199">
        <v>22</v>
      </c>
      <c r="G147" s="166">
        <v>0</v>
      </c>
      <c r="H147" s="161" t="str">
        <f t="shared" ref="H147:H227" si="85">IF(G147=0," ",F147*G147)</f>
        <v xml:space="preserve"> </v>
      </c>
      <c r="I147" s="200"/>
    </row>
    <row r="148" spans="2:230" s="157" customFormat="1" ht="15">
      <c r="B148" s="197"/>
      <c r="C148" s="197"/>
      <c r="D148" s="198"/>
      <c r="E148" s="141"/>
      <c r="F148" s="199"/>
      <c r="G148" s="166" t="s">
        <v>507</v>
      </c>
      <c r="H148" s="161"/>
      <c r="I148" s="200"/>
    </row>
    <row r="149" spans="2:230" s="157" customFormat="1" ht="38.25">
      <c r="B149" s="197" t="s">
        <v>652</v>
      </c>
      <c r="C149" s="197"/>
      <c r="D149" s="198" t="s">
        <v>626</v>
      </c>
      <c r="E149" s="141" t="s">
        <v>54</v>
      </c>
      <c r="F149" s="199">
        <v>8</v>
      </c>
      <c r="G149" s="166">
        <v>0</v>
      </c>
      <c r="H149" s="161" t="str">
        <f t="shared" si="85"/>
        <v xml:space="preserve"> </v>
      </c>
      <c r="I149" s="201"/>
      <c r="J149" s="202"/>
      <c r="K149" s="202"/>
      <c r="L149" s="202"/>
      <c r="M149" s="202"/>
      <c r="N149" s="202"/>
      <c r="O149" s="202"/>
      <c r="P149" s="202"/>
      <c r="Q149" s="202"/>
      <c r="R149" s="202"/>
      <c r="S149" s="202"/>
      <c r="T149" s="202"/>
      <c r="U149" s="202"/>
      <c r="V149" s="202"/>
      <c r="W149" s="202"/>
      <c r="X149" s="202"/>
      <c r="Y149" s="202"/>
      <c r="Z149" s="202"/>
      <c r="AA149" s="202"/>
      <c r="AB149" s="202"/>
      <c r="AC149" s="202"/>
      <c r="AD149" s="202"/>
      <c r="AE149" s="202"/>
      <c r="AF149" s="202"/>
      <c r="AG149" s="202"/>
      <c r="AH149" s="202"/>
      <c r="AI149" s="202"/>
      <c r="AJ149" s="202"/>
      <c r="AK149" s="202"/>
      <c r="AL149" s="202"/>
      <c r="AM149" s="202"/>
      <c r="AN149" s="202"/>
      <c r="AO149" s="202"/>
      <c r="AP149" s="202"/>
      <c r="AQ149" s="202"/>
      <c r="AR149" s="202"/>
      <c r="AS149" s="202"/>
      <c r="AT149" s="202"/>
      <c r="AU149" s="202"/>
      <c r="AV149" s="202"/>
      <c r="AW149" s="202"/>
      <c r="AX149" s="202"/>
      <c r="AY149" s="202"/>
      <c r="AZ149" s="202"/>
      <c r="BA149" s="202"/>
      <c r="BB149" s="202"/>
      <c r="BC149" s="202"/>
      <c r="BD149" s="202"/>
      <c r="BE149" s="202"/>
      <c r="BF149" s="202"/>
      <c r="BG149" s="202"/>
      <c r="BH149" s="202"/>
      <c r="BI149" s="202"/>
      <c r="BJ149" s="202"/>
      <c r="BK149" s="202"/>
      <c r="BL149" s="202"/>
      <c r="BM149" s="202"/>
      <c r="BN149" s="202"/>
      <c r="BO149" s="202"/>
      <c r="BP149" s="202"/>
      <c r="BQ149" s="202"/>
      <c r="BR149" s="202"/>
      <c r="BS149" s="202"/>
      <c r="BT149" s="202"/>
      <c r="BU149" s="202"/>
      <c r="BV149" s="202"/>
      <c r="BW149" s="202"/>
      <c r="BX149" s="202"/>
      <c r="BY149" s="202"/>
      <c r="BZ149" s="202"/>
      <c r="CA149" s="202"/>
      <c r="CB149" s="202"/>
      <c r="CC149" s="202"/>
      <c r="CD149" s="202"/>
      <c r="CE149" s="202"/>
      <c r="CF149" s="202"/>
      <c r="CG149" s="202"/>
      <c r="CH149" s="202"/>
      <c r="CI149" s="202"/>
      <c r="CJ149" s="202"/>
      <c r="CK149" s="202"/>
      <c r="CL149" s="202"/>
      <c r="CM149" s="202"/>
      <c r="CN149" s="202"/>
      <c r="CO149" s="202"/>
      <c r="CP149" s="202"/>
      <c r="CQ149" s="202"/>
      <c r="CR149" s="202"/>
      <c r="CS149" s="202"/>
      <c r="CT149" s="202"/>
      <c r="CU149" s="202"/>
      <c r="CV149" s="202"/>
      <c r="CW149" s="202"/>
      <c r="CX149" s="202"/>
      <c r="CY149" s="202"/>
      <c r="CZ149" s="202"/>
      <c r="DA149" s="202"/>
      <c r="DB149" s="202"/>
      <c r="DC149" s="202"/>
      <c r="DD149" s="202"/>
      <c r="DE149" s="202"/>
      <c r="DF149" s="202"/>
      <c r="DG149" s="202"/>
      <c r="DH149" s="202"/>
      <c r="DI149" s="202"/>
      <c r="DJ149" s="202"/>
      <c r="DK149" s="202"/>
      <c r="DL149" s="202"/>
      <c r="DM149" s="202"/>
      <c r="DN149" s="202"/>
      <c r="DO149" s="202"/>
      <c r="DP149" s="202"/>
      <c r="DQ149" s="202"/>
      <c r="DR149" s="202"/>
      <c r="DS149" s="202"/>
      <c r="DT149" s="202"/>
      <c r="DU149" s="202"/>
      <c r="DV149" s="202"/>
      <c r="DW149" s="202"/>
      <c r="DX149" s="202"/>
      <c r="DY149" s="202"/>
      <c r="DZ149" s="202"/>
      <c r="EA149" s="202"/>
      <c r="EB149" s="202"/>
      <c r="EC149" s="202"/>
      <c r="ED149" s="202"/>
      <c r="EE149" s="202"/>
      <c r="EF149" s="202"/>
      <c r="EG149" s="202"/>
      <c r="EH149" s="202"/>
      <c r="EI149" s="202"/>
      <c r="EJ149" s="202"/>
      <c r="EK149" s="202"/>
      <c r="EL149" s="202"/>
      <c r="EM149" s="202"/>
      <c r="EN149" s="202"/>
      <c r="EO149" s="202"/>
      <c r="EP149" s="202"/>
      <c r="EQ149" s="202"/>
      <c r="ER149" s="202"/>
      <c r="ES149" s="202"/>
      <c r="ET149" s="202"/>
      <c r="EU149" s="202"/>
      <c r="EV149" s="202"/>
      <c r="EW149" s="202"/>
      <c r="EX149" s="202"/>
      <c r="EY149" s="202"/>
      <c r="EZ149" s="202"/>
      <c r="FA149" s="202"/>
      <c r="FB149" s="202"/>
      <c r="FC149" s="202"/>
      <c r="FD149" s="202"/>
      <c r="FE149" s="202"/>
      <c r="FF149" s="202"/>
      <c r="FG149" s="202"/>
      <c r="FH149" s="202"/>
      <c r="FI149" s="202"/>
      <c r="FJ149" s="202"/>
      <c r="FK149" s="202"/>
      <c r="FL149" s="202"/>
      <c r="FM149" s="202"/>
      <c r="FN149" s="202"/>
      <c r="FO149" s="202"/>
      <c r="FP149" s="202"/>
      <c r="FQ149" s="202"/>
      <c r="FR149" s="202"/>
      <c r="FS149" s="202"/>
      <c r="FT149" s="202"/>
      <c r="FU149" s="202"/>
      <c r="FV149" s="202"/>
      <c r="FW149" s="202"/>
      <c r="FX149" s="202"/>
      <c r="FY149" s="202"/>
      <c r="FZ149" s="202"/>
      <c r="GA149" s="202"/>
      <c r="GB149" s="202"/>
      <c r="GC149" s="202"/>
      <c r="GD149" s="202"/>
      <c r="GE149" s="202"/>
      <c r="GF149" s="202"/>
      <c r="GG149" s="202"/>
      <c r="GH149" s="202"/>
      <c r="GI149" s="202"/>
      <c r="GJ149" s="202"/>
      <c r="GK149" s="202"/>
      <c r="GL149" s="202"/>
      <c r="GM149" s="202"/>
      <c r="GN149" s="202"/>
      <c r="GO149" s="202"/>
      <c r="GP149" s="202"/>
      <c r="GQ149" s="202"/>
      <c r="GR149" s="202"/>
      <c r="GS149" s="202"/>
      <c r="GT149" s="202"/>
      <c r="GU149" s="202"/>
      <c r="GV149" s="202"/>
      <c r="GW149" s="202"/>
      <c r="GX149" s="202"/>
      <c r="GY149" s="202"/>
      <c r="GZ149" s="202"/>
      <c r="HA149" s="202"/>
      <c r="HB149" s="202"/>
      <c r="HC149" s="202"/>
      <c r="HD149" s="202"/>
      <c r="HE149" s="202"/>
      <c r="HF149" s="202"/>
      <c r="HG149" s="202"/>
      <c r="HH149" s="202"/>
      <c r="HI149" s="202"/>
      <c r="HJ149" s="202"/>
      <c r="HK149" s="202"/>
      <c r="HL149" s="202"/>
      <c r="HM149" s="202"/>
      <c r="HN149" s="202"/>
      <c r="HO149" s="202"/>
      <c r="HP149" s="202"/>
      <c r="HQ149" s="202"/>
      <c r="HR149" s="202"/>
      <c r="HS149" s="202"/>
      <c r="HT149" s="202"/>
      <c r="HU149" s="202"/>
      <c r="HV149" s="202"/>
    </row>
    <row r="150" spans="2:230" s="157" customFormat="1" ht="15">
      <c r="B150" s="197"/>
      <c r="C150" s="197"/>
      <c r="D150" s="198"/>
      <c r="E150" s="141"/>
      <c r="F150" s="199"/>
      <c r="G150" s="166" t="s">
        <v>507</v>
      </c>
      <c r="H150" s="161"/>
      <c r="I150" s="201"/>
      <c r="J150" s="202"/>
      <c r="K150" s="202"/>
      <c r="L150" s="202"/>
      <c r="M150" s="202"/>
      <c r="N150" s="202"/>
      <c r="O150" s="202"/>
      <c r="P150" s="202"/>
      <c r="Q150" s="202"/>
      <c r="R150" s="202"/>
      <c r="S150" s="202"/>
      <c r="T150" s="202"/>
      <c r="U150" s="202"/>
      <c r="V150" s="202"/>
      <c r="W150" s="202"/>
      <c r="X150" s="202"/>
      <c r="Y150" s="202"/>
      <c r="Z150" s="202"/>
      <c r="AA150" s="202"/>
      <c r="AB150" s="202"/>
      <c r="AC150" s="202"/>
      <c r="AD150" s="202"/>
      <c r="AE150" s="202"/>
      <c r="AF150" s="202"/>
      <c r="AG150" s="202"/>
      <c r="AH150" s="202"/>
      <c r="AI150" s="202"/>
      <c r="AJ150" s="202"/>
      <c r="AK150" s="202"/>
      <c r="AL150" s="202"/>
      <c r="AM150" s="202"/>
      <c r="AN150" s="202"/>
      <c r="AO150" s="202"/>
      <c r="AP150" s="202"/>
      <c r="AQ150" s="202"/>
      <c r="AR150" s="202"/>
      <c r="AS150" s="202"/>
      <c r="AT150" s="202"/>
      <c r="AU150" s="202"/>
      <c r="AV150" s="202"/>
      <c r="AW150" s="202"/>
      <c r="AX150" s="202"/>
      <c r="AY150" s="202"/>
      <c r="AZ150" s="202"/>
      <c r="BA150" s="202"/>
      <c r="BB150" s="202"/>
      <c r="BC150" s="202"/>
      <c r="BD150" s="202"/>
      <c r="BE150" s="202"/>
      <c r="BF150" s="202"/>
      <c r="BG150" s="202"/>
      <c r="BH150" s="202"/>
      <c r="BI150" s="202"/>
      <c r="BJ150" s="202"/>
      <c r="BK150" s="202"/>
      <c r="BL150" s="202"/>
      <c r="BM150" s="202"/>
      <c r="BN150" s="202"/>
      <c r="BO150" s="202"/>
      <c r="BP150" s="202"/>
      <c r="BQ150" s="202"/>
      <c r="BR150" s="202"/>
      <c r="BS150" s="202"/>
      <c r="BT150" s="202"/>
      <c r="BU150" s="202"/>
      <c r="BV150" s="202"/>
      <c r="BW150" s="202"/>
      <c r="BX150" s="202"/>
      <c r="BY150" s="202"/>
      <c r="BZ150" s="202"/>
      <c r="CA150" s="202"/>
      <c r="CB150" s="202"/>
      <c r="CC150" s="202"/>
      <c r="CD150" s="202"/>
      <c r="CE150" s="202"/>
      <c r="CF150" s="202"/>
      <c r="CG150" s="202"/>
      <c r="CH150" s="202"/>
      <c r="CI150" s="202"/>
      <c r="CJ150" s="202"/>
      <c r="CK150" s="202"/>
      <c r="CL150" s="202"/>
      <c r="CM150" s="202"/>
      <c r="CN150" s="202"/>
      <c r="CO150" s="202"/>
      <c r="CP150" s="202"/>
      <c r="CQ150" s="202"/>
      <c r="CR150" s="202"/>
      <c r="CS150" s="202"/>
      <c r="CT150" s="202"/>
      <c r="CU150" s="202"/>
      <c r="CV150" s="202"/>
      <c r="CW150" s="202"/>
      <c r="CX150" s="202"/>
      <c r="CY150" s="202"/>
      <c r="CZ150" s="202"/>
      <c r="DA150" s="202"/>
      <c r="DB150" s="202"/>
      <c r="DC150" s="202"/>
      <c r="DD150" s="202"/>
      <c r="DE150" s="202"/>
      <c r="DF150" s="202"/>
      <c r="DG150" s="202"/>
      <c r="DH150" s="202"/>
      <c r="DI150" s="202"/>
      <c r="DJ150" s="202"/>
      <c r="DK150" s="202"/>
      <c r="DL150" s="202"/>
      <c r="DM150" s="202"/>
      <c r="DN150" s="202"/>
      <c r="DO150" s="202"/>
      <c r="DP150" s="202"/>
      <c r="DQ150" s="202"/>
      <c r="DR150" s="202"/>
      <c r="DS150" s="202"/>
      <c r="DT150" s="202"/>
      <c r="DU150" s="202"/>
      <c r="DV150" s="202"/>
      <c r="DW150" s="202"/>
      <c r="DX150" s="202"/>
      <c r="DY150" s="202"/>
      <c r="DZ150" s="202"/>
      <c r="EA150" s="202"/>
      <c r="EB150" s="202"/>
      <c r="EC150" s="202"/>
      <c r="ED150" s="202"/>
      <c r="EE150" s="202"/>
      <c r="EF150" s="202"/>
      <c r="EG150" s="202"/>
      <c r="EH150" s="202"/>
      <c r="EI150" s="202"/>
      <c r="EJ150" s="202"/>
      <c r="EK150" s="202"/>
      <c r="EL150" s="202"/>
      <c r="EM150" s="202"/>
      <c r="EN150" s="202"/>
      <c r="EO150" s="202"/>
      <c r="EP150" s="202"/>
      <c r="EQ150" s="202"/>
      <c r="ER150" s="202"/>
      <c r="ES150" s="202"/>
      <c r="ET150" s="202"/>
      <c r="EU150" s="202"/>
      <c r="EV150" s="202"/>
      <c r="EW150" s="202"/>
      <c r="EX150" s="202"/>
      <c r="EY150" s="202"/>
      <c r="EZ150" s="202"/>
      <c r="FA150" s="202"/>
      <c r="FB150" s="202"/>
      <c r="FC150" s="202"/>
      <c r="FD150" s="202"/>
      <c r="FE150" s="202"/>
      <c r="FF150" s="202"/>
      <c r="FG150" s="202"/>
      <c r="FH150" s="202"/>
      <c r="FI150" s="202"/>
      <c r="FJ150" s="202"/>
      <c r="FK150" s="202"/>
      <c r="FL150" s="202"/>
      <c r="FM150" s="202"/>
      <c r="FN150" s="202"/>
      <c r="FO150" s="202"/>
      <c r="FP150" s="202"/>
      <c r="FQ150" s="202"/>
      <c r="FR150" s="202"/>
      <c r="FS150" s="202"/>
      <c r="FT150" s="202"/>
      <c r="FU150" s="202"/>
      <c r="FV150" s="202"/>
      <c r="FW150" s="202"/>
      <c r="FX150" s="202"/>
      <c r="FY150" s="202"/>
      <c r="FZ150" s="202"/>
      <c r="GA150" s="202"/>
      <c r="GB150" s="202"/>
      <c r="GC150" s="202"/>
      <c r="GD150" s="202"/>
      <c r="GE150" s="202"/>
      <c r="GF150" s="202"/>
      <c r="GG150" s="202"/>
      <c r="GH150" s="202"/>
      <c r="GI150" s="202"/>
      <c r="GJ150" s="202"/>
      <c r="GK150" s="202"/>
      <c r="GL150" s="202"/>
      <c r="GM150" s="202"/>
      <c r="GN150" s="202"/>
      <c r="GO150" s="202"/>
      <c r="GP150" s="202"/>
      <c r="GQ150" s="202"/>
      <c r="GR150" s="202"/>
      <c r="GS150" s="202"/>
      <c r="GT150" s="202"/>
      <c r="GU150" s="202"/>
      <c r="GV150" s="202"/>
      <c r="GW150" s="202"/>
      <c r="GX150" s="202"/>
      <c r="GY150" s="202"/>
      <c r="GZ150" s="202"/>
      <c r="HA150" s="202"/>
      <c r="HB150" s="202"/>
      <c r="HC150" s="202"/>
      <c r="HD150" s="202"/>
      <c r="HE150" s="202"/>
      <c r="HF150" s="202"/>
      <c r="HG150" s="202"/>
      <c r="HH150" s="202"/>
      <c r="HI150" s="202"/>
      <c r="HJ150" s="202"/>
      <c r="HK150" s="202"/>
      <c r="HL150" s="202"/>
      <c r="HM150" s="202"/>
      <c r="HN150" s="202"/>
      <c r="HO150" s="202"/>
      <c r="HP150" s="202"/>
      <c r="HQ150" s="202"/>
      <c r="HR150" s="202"/>
      <c r="HS150" s="202"/>
      <c r="HT150" s="202"/>
      <c r="HU150" s="202"/>
      <c r="HV150" s="202"/>
    </row>
    <row r="151" spans="2:230" s="157" customFormat="1" ht="25.5">
      <c r="B151" s="197" t="s">
        <v>654</v>
      </c>
      <c r="C151" s="197"/>
      <c r="D151" s="198" t="s">
        <v>628</v>
      </c>
      <c r="E151" s="141" t="s">
        <v>54</v>
      </c>
      <c r="F151" s="199">
        <v>65</v>
      </c>
      <c r="G151" s="166">
        <v>0</v>
      </c>
      <c r="H151" s="161" t="str">
        <f t="shared" si="85"/>
        <v xml:space="preserve"> </v>
      </c>
      <c r="I151" s="201"/>
      <c r="J151" s="202"/>
      <c r="K151" s="202"/>
      <c r="L151" s="202"/>
      <c r="M151" s="202"/>
      <c r="N151" s="202"/>
      <c r="O151" s="202"/>
      <c r="P151" s="202"/>
      <c r="Q151" s="202"/>
      <c r="R151" s="202"/>
      <c r="S151" s="202"/>
      <c r="T151" s="202"/>
      <c r="U151" s="202"/>
      <c r="V151" s="202"/>
      <c r="W151" s="202"/>
      <c r="X151" s="202"/>
      <c r="Y151" s="202"/>
      <c r="Z151" s="202"/>
      <c r="AA151" s="202"/>
      <c r="AB151" s="202"/>
      <c r="AC151" s="202"/>
      <c r="AD151" s="202"/>
      <c r="AE151" s="202"/>
      <c r="AF151" s="202"/>
      <c r="AG151" s="202"/>
      <c r="AH151" s="202"/>
      <c r="AI151" s="202"/>
      <c r="AJ151" s="202"/>
      <c r="AK151" s="202"/>
      <c r="AL151" s="202"/>
      <c r="AM151" s="202"/>
      <c r="AN151" s="202"/>
      <c r="AO151" s="202"/>
      <c r="AP151" s="202"/>
      <c r="AQ151" s="202"/>
      <c r="AR151" s="202"/>
      <c r="AS151" s="202"/>
      <c r="AT151" s="202"/>
      <c r="AU151" s="202"/>
      <c r="AV151" s="202"/>
      <c r="AW151" s="202"/>
      <c r="AX151" s="202"/>
      <c r="AY151" s="202"/>
      <c r="AZ151" s="202"/>
      <c r="BA151" s="202"/>
      <c r="BB151" s="202"/>
      <c r="BC151" s="202"/>
      <c r="BD151" s="202"/>
      <c r="BE151" s="202"/>
      <c r="BF151" s="202"/>
      <c r="BG151" s="202"/>
      <c r="BH151" s="202"/>
      <c r="BI151" s="202"/>
      <c r="BJ151" s="202"/>
      <c r="BK151" s="202"/>
      <c r="BL151" s="202"/>
      <c r="BM151" s="202"/>
      <c r="BN151" s="202"/>
      <c r="BO151" s="202"/>
      <c r="BP151" s="202"/>
      <c r="BQ151" s="202"/>
      <c r="BR151" s="202"/>
      <c r="BS151" s="202"/>
      <c r="BT151" s="202"/>
      <c r="BU151" s="202"/>
      <c r="BV151" s="202"/>
      <c r="BW151" s="202"/>
      <c r="BX151" s="202"/>
      <c r="BY151" s="202"/>
      <c r="BZ151" s="202"/>
      <c r="CA151" s="202"/>
      <c r="CB151" s="202"/>
      <c r="CC151" s="202"/>
      <c r="CD151" s="202"/>
      <c r="CE151" s="202"/>
      <c r="CF151" s="202"/>
      <c r="CG151" s="202"/>
      <c r="CH151" s="202"/>
      <c r="CI151" s="202"/>
      <c r="CJ151" s="202"/>
      <c r="CK151" s="202"/>
      <c r="CL151" s="202"/>
      <c r="CM151" s="202"/>
      <c r="CN151" s="202"/>
      <c r="CO151" s="202"/>
      <c r="CP151" s="202"/>
      <c r="CQ151" s="202"/>
      <c r="CR151" s="202"/>
      <c r="CS151" s="202"/>
      <c r="CT151" s="202"/>
      <c r="CU151" s="202"/>
      <c r="CV151" s="202"/>
      <c r="CW151" s="202"/>
      <c r="CX151" s="202"/>
      <c r="CY151" s="202"/>
      <c r="CZ151" s="202"/>
      <c r="DA151" s="202"/>
      <c r="DB151" s="202"/>
      <c r="DC151" s="202"/>
      <c r="DD151" s="202"/>
      <c r="DE151" s="202"/>
      <c r="DF151" s="202"/>
      <c r="DG151" s="202"/>
      <c r="DH151" s="202"/>
      <c r="DI151" s="202"/>
      <c r="DJ151" s="202"/>
      <c r="DK151" s="202"/>
      <c r="DL151" s="202"/>
      <c r="DM151" s="202"/>
      <c r="DN151" s="202"/>
      <c r="DO151" s="202"/>
      <c r="DP151" s="202"/>
      <c r="DQ151" s="202"/>
      <c r="DR151" s="202"/>
      <c r="DS151" s="202"/>
      <c r="DT151" s="202"/>
      <c r="DU151" s="202"/>
      <c r="DV151" s="202"/>
      <c r="DW151" s="202"/>
      <c r="DX151" s="202"/>
      <c r="DY151" s="202"/>
      <c r="DZ151" s="202"/>
      <c r="EA151" s="202"/>
      <c r="EB151" s="202"/>
      <c r="EC151" s="202"/>
      <c r="ED151" s="202"/>
      <c r="EE151" s="202"/>
      <c r="EF151" s="202"/>
      <c r="EG151" s="202"/>
      <c r="EH151" s="202"/>
      <c r="EI151" s="202"/>
      <c r="EJ151" s="202"/>
      <c r="EK151" s="202"/>
      <c r="EL151" s="202"/>
      <c r="EM151" s="202"/>
      <c r="EN151" s="202"/>
      <c r="EO151" s="202"/>
      <c r="EP151" s="202"/>
      <c r="EQ151" s="202"/>
      <c r="ER151" s="202"/>
      <c r="ES151" s="202"/>
      <c r="ET151" s="202"/>
      <c r="EU151" s="202"/>
      <c r="EV151" s="202"/>
      <c r="EW151" s="202"/>
      <c r="EX151" s="202"/>
      <c r="EY151" s="202"/>
      <c r="EZ151" s="202"/>
      <c r="FA151" s="202"/>
      <c r="FB151" s="202"/>
      <c r="FC151" s="202"/>
      <c r="FD151" s="202"/>
      <c r="FE151" s="202"/>
      <c r="FF151" s="202"/>
      <c r="FG151" s="202"/>
      <c r="FH151" s="202"/>
      <c r="FI151" s="202"/>
      <c r="FJ151" s="202"/>
      <c r="FK151" s="202"/>
      <c r="FL151" s="202"/>
      <c r="FM151" s="202"/>
      <c r="FN151" s="202"/>
      <c r="FO151" s="202"/>
      <c r="FP151" s="202"/>
      <c r="FQ151" s="202"/>
      <c r="FR151" s="202"/>
      <c r="FS151" s="202"/>
      <c r="FT151" s="202"/>
      <c r="FU151" s="202"/>
      <c r="FV151" s="202"/>
      <c r="FW151" s="202"/>
      <c r="FX151" s="202"/>
      <c r="FY151" s="202"/>
      <c r="FZ151" s="202"/>
      <c r="GA151" s="202"/>
      <c r="GB151" s="202"/>
      <c r="GC151" s="202"/>
      <c r="GD151" s="202"/>
      <c r="GE151" s="202"/>
      <c r="GF151" s="202"/>
      <c r="GG151" s="202"/>
      <c r="GH151" s="202"/>
      <c r="GI151" s="202"/>
      <c r="GJ151" s="202"/>
      <c r="GK151" s="202"/>
      <c r="GL151" s="202"/>
      <c r="GM151" s="202"/>
      <c r="GN151" s="202"/>
      <c r="GO151" s="202"/>
      <c r="GP151" s="202"/>
      <c r="GQ151" s="202"/>
      <c r="GR151" s="202"/>
      <c r="GS151" s="202"/>
      <c r="GT151" s="202"/>
      <c r="GU151" s="202"/>
      <c r="GV151" s="202"/>
      <c r="GW151" s="202"/>
      <c r="GX151" s="202"/>
      <c r="GY151" s="202"/>
      <c r="GZ151" s="202"/>
      <c r="HA151" s="202"/>
      <c r="HB151" s="202"/>
      <c r="HC151" s="202"/>
      <c r="HD151" s="202"/>
      <c r="HE151" s="202"/>
      <c r="HF151" s="202"/>
      <c r="HG151" s="202"/>
      <c r="HH151" s="202"/>
      <c r="HI151" s="202"/>
      <c r="HJ151" s="202"/>
      <c r="HK151" s="202"/>
      <c r="HL151" s="202"/>
      <c r="HM151" s="202"/>
      <c r="HN151" s="202"/>
      <c r="HO151" s="202"/>
      <c r="HP151" s="202"/>
      <c r="HQ151" s="202"/>
      <c r="HR151" s="202"/>
      <c r="HS151" s="202"/>
      <c r="HT151" s="202"/>
      <c r="HU151" s="202"/>
      <c r="HV151" s="202"/>
    </row>
    <row r="152" spans="2:230" s="157" customFormat="1" ht="15">
      <c r="B152" s="162"/>
      <c r="C152" s="162"/>
      <c r="D152" s="142"/>
      <c r="E152" s="178"/>
      <c r="F152" s="179"/>
      <c r="G152" s="166" t="s">
        <v>507</v>
      </c>
      <c r="H152" s="161"/>
      <c r="I152" s="201"/>
      <c r="J152" s="202"/>
      <c r="K152" s="202"/>
      <c r="L152" s="202"/>
      <c r="M152" s="202"/>
      <c r="N152" s="202"/>
      <c r="O152" s="202"/>
      <c r="P152" s="202"/>
      <c r="Q152" s="202"/>
      <c r="R152" s="202"/>
      <c r="S152" s="202"/>
      <c r="T152" s="202"/>
      <c r="U152" s="202"/>
      <c r="V152" s="202"/>
      <c r="W152" s="202"/>
      <c r="X152" s="202"/>
      <c r="Y152" s="202"/>
      <c r="Z152" s="202"/>
      <c r="AA152" s="202"/>
      <c r="AB152" s="202"/>
      <c r="AC152" s="202"/>
      <c r="AD152" s="202"/>
      <c r="AE152" s="202"/>
      <c r="AF152" s="202"/>
      <c r="AG152" s="202"/>
      <c r="AH152" s="202"/>
      <c r="AI152" s="202"/>
      <c r="AJ152" s="202"/>
      <c r="AK152" s="202"/>
      <c r="AL152" s="202"/>
      <c r="AM152" s="202"/>
      <c r="AN152" s="202"/>
      <c r="AO152" s="202"/>
      <c r="AP152" s="202"/>
      <c r="AQ152" s="202"/>
      <c r="AR152" s="202"/>
      <c r="AS152" s="202"/>
      <c r="AT152" s="202"/>
      <c r="AU152" s="202"/>
      <c r="AV152" s="202"/>
      <c r="AW152" s="202"/>
      <c r="AX152" s="202"/>
      <c r="AY152" s="202"/>
      <c r="AZ152" s="202"/>
      <c r="BA152" s="202"/>
      <c r="BB152" s="202"/>
      <c r="BC152" s="202"/>
      <c r="BD152" s="202"/>
      <c r="BE152" s="202"/>
      <c r="BF152" s="202"/>
      <c r="BG152" s="202"/>
      <c r="BH152" s="202"/>
      <c r="BI152" s="202"/>
      <c r="BJ152" s="202"/>
      <c r="BK152" s="202"/>
      <c r="BL152" s="202"/>
      <c r="BM152" s="202"/>
      <c r="BN152" s="202"/>
      <c r="BO152" s="202"/>
      <c r="BP152" s="202"/>
      <c r="BQ152" s="202"/>
      <c r="BR152" s="202"/>
      <c r="BS152" s="202"/>
      <c r="BT152" s="202"/>
      <c r="BU152" s="202"/>
      <c r="BV152" s="202"/>
      <c r="BW152" s="202"/>
      <c r="BX152" s="202"/>
      <c r="BY152" s="202"/>
      <c r="BZ152" s="202"/>
      <c r="CA152" s="202"/>
      <c r="CB152" s="202"/>
      <c r="CC152" s="202"/>
      <c r="CD152" s="202"/>
      <c r="CE152" s="202"/>
      <c r="CF152" s="202"/>
      <c r="CG152" s="202"/>
      <c r="CH152" s="202"/>
      <c r="CI152" s="202"/>
      <c r="CJ152" s="202"/>
      <c r="CK152" s="202"/>
      <c r="CL152" s="202"/>
      <c r="CM152" s="202"/>
      <c r="CN152" s="202"/>
      <c r="CO152" s="202"/>
      <c r="CP152" s="202"/>
      <c r="CQ152" s="202"/>
      <c r="CR152" s="202"/>
      <c r="CS152" s="202"/>
      <c r="CT152" s="202"/>
      <c r="CU152" s="202"/>
      <c r="CV152" s="202"/>
      <c r="CW152" s="202"/>
      <c r="CX152" s="202"/>
      <c r="CY152" s="202"/>
      <c r="CZ152" s="202"/>
      <c r="DA152" s="202"/>
      <c r="DB152" s="202"/>
      <c r="DC152" s="202"/>
      <c r="DD152" s="202"/>
      <c r="DE152" s="202"/>
      <c r="DF152" s="202"/>
      <c r="DG152" s="202"/>
      <c r="DH152" s="202"/>
      <c r="DI152" s="202"/>
      <c r="DJ152" s="202"/>
      <c r="DK152" s="202"/>
      <c r="DL152" s="202"/>
      <c r="DM152" s="202"/>
      <c r="DN152" s="202"/>
      <c r="DO152" s="202"/>
      <c r="DP152" s="202"/>
      <c r="DQ152" s="202"/>
      <c r="DR152" s="202"/>
      <c r="DS152" s="202"/>
      <c r="DT152" s="202"/>
      <c r="DU152" s="202"/>
      <c r="DV152" s="202"/>
      <c r="DW152" s="202"/>
      <c r="DX152" s="202"/>
      <c r="DY152" s="202"/>
      <c r="DZ152" s="202"/>
      <c r="EA152" s="202"/>
      <c r="EB152" s="202"/>
      <c r="EC152" s="202"/>
      <c r="ED152" s="202"/>
      <c r="EE152" s="202"/>
      <c r="EF152" s="202"/>
      <c r="EG152" s="202"/>
      <c r="EH152" s="202"/>
      <c r="EI152" s="202"/>
      <c r="EJ152" s="202"/>
      <c r="EK152" s="202"/>
      <c r="EL152" s="202"/>
      <c r="EM152" s="202"/>
      <c r="EN152" s="202"/>
      <c r="EO152" s="202"/>
      <c r="EP152" s="202"/>
      <c r="EQ152" s="202"/>
      <c r="ER152" s="202"/>
      <c r="ES152" s="202"/>
      <c r="ET152" s="202"/>
      <c r="EU152" s="202"/>
      <c r="EV152" s="202"/>
      <c r="EW152" s="202"/>
      <c r="EX152" s="202"/>
      <c r="EY152" s="202"/>
      <c r="EZ152" s="202"/>
      <c r="FA152" s="202"/>
      <c r="FB152" s="202"/>
      <c r="FC152" s="202"/>
      <c r="FD152" s="202"/>
      <c r="FE152" s="202"/>
      <c r="FF152" s="202"/>
      <c r="FG152" s="202"/>
      <c r="FH152" s="202"/>
      <c r="FI152" s="202"/>
      <c r="FJ152" s="202"/>
      <c r="FK152" s="202"/>
      <c r="FL152" s="202"/>
      <c r="FM152" s="202"/>
      <c r="FN152" s="202"/>
      <c r="FO152" s="202"/>
      <c r="FP152" s="202"/>
      <c r="FQ152" s="202"/>
      <c r="FR152" s="202"/>
      <c r="FS152" s="202"/>
      <c r="FT152" s="202"/>
      <c r="FU152" s="202"/>
      <c r="FV152" s="202"/>
      <c r="FW152" s="202"/>
      <c r="FX152" s="202"/>
      <c r="FY152" s="202"/>
      <c r="FZ152" s="202"/>
      <c r="GA152" s="202"/>
      <c r="GB152" s="202"/>
      <c r="GC152" s="202"/>
      <c r="GD152" s="202"/>
      <c r="GE152" s="202"/>
      <c r="GF152" s="202"/>
      <c r="GG152" s="202"/>
      <c r="GH152" s="202"/>
      <c r="GI152" s="202"/>
      <c r="GJ152" s="202"/>
      <c r="GK152" s="202"/>
      <c r="GL152" s="202"/>
      <c r="GM152" s="202"/>
      <c r="GN152" s="202"/>
      <c r="GO152" s="202"/>
      <c r="GP152" s="202"/>
      <c r="GQ152" s="202"/>
      <c r="GR152" s="202"/>
      <c r="GS152" s="202"/>
      <c r="GT152" s="202"/>
      <c r="GU152" s="202"/>
      <c r="GV152" s="202"/>
      <c r="GW152" s="202"/>
      <c r="GX152" s="202"/>
      <c r="GY152" s="202"/>
      <c r="GZ152" s="202"/>
      <c r="HA152" s="202"/>
      <c r="HB152" s="202"/>
      <c r="HC152" s="202"/>
      <c r="HD152" s="202"/>
      <c r="HE152" s="202"/>
      <c r="HF152" s="202"/>
      <c r="HG152" s="202"/>
      <c r="HH152" s="202"/>
      <c r="HI152" s="202"/>
      <c r="HJ152" s="202"/>
      <c r="HK152" s="202"/>
      <c r="HL152" s="202"/>
      <c r="HM152" s="202"/>
      <c r="HN152" s="202"/>
      <c r="HO152" s="202"/>
      <c r="HP152" s="202"/>
      <c r="HQ152" s="202"/>
      <c r="HR152" s="202"/>
      <c r="HS152" s="202"/>
      <c r="HT152" s="202"/>
      <c r="HU152" s="202"/>
      <c r="HV152" s="202"/>
    </row>
    <row r="153" spans="2:230" s="192" customFormat="1" ht="25.5">
      <c r="B153" s="67" t="s">
        <v>656</v>
      </c>
      <c r="C153" s="67"/>
      <c r="D153" s="163" t="s">
        <v>630</v>
      </c>
      <c r="E153" s="67" t="s">
        <v>54</v>
      </c>
      <c r="F153" s="203">
        <v>60</v>
      </c>
      <c r="G153" s="166">
        <v>0</v>
      </c>
      <c r="H153" s="161" t="str">
        <f t="shared" si="85"/>
        <v xml:space="preserve"> </v>
      </c>
      <c r="I153" s="201"/>
      <c r="J153" s="202"/>
      <c r="K153" s="202"/>
      <c r="L153" s="202"/>
      <c r="M153" s="202"/>
      <c r="N153" s="202"/>
      <c r="O153" s="202"/>
      <c r="P153" s="202"/>
      <c r="Q153" s="202"/>
      <c r="R153" s="202"/>
      <c r="S153" s="202"/>
      <c r="T153" s="202"/>
      <c r="U153" s="202"/>
      <c r="V153" s="202"/>
      <c r="W153" s="202"/>
      <c r="X153" s="202"/>
      <c r="Y153" s="202"/>
      <c r="Z153" s="202"/>
      <c r="AA153" s="202"/>
      <c r="AB153" s="202"/>
      <c r="AC153" s="202"/>
      <c r="AD153" s="202"/>
      <c r="AE153" s="202"/>
      <c r="AF153" s="202"/>
      <c r="AG153" s="202"/>
      <c r="AH153" s="202"/>
      <c r="AI153" s="202"/>
      <c r="AJ153" s="202"/>
      <c r="AK153" s="202"/>
      <c r="AL153" s="202"/>
      <c r="AM153" s="202"/>
      <c r="AN153" s="202"/>
      <c r="AO153" s="202"/>
      <c r="AP153" s="202"/>
      <c r="AQ153" s="202"/>
      <c r="AR153" s="202"/>
      <c r="AS153" s="202"/>
      <c r="AT153" s="202"/>
      <c r="AU153" s="202"/>
      <c r="AV153" s="202"/>
      <c r="AW153" s="202"/>
      <c r="AX153" s="202"/>
      <c r="AY153" s="202"/>
      <c r="AZ153" s="202"/>
      <c r="BA153" s="202"/>
      <c r="BB153" s="202"/>
      <c r="BC153" s="202"/>
      <c r="BD153" s="202"/>
      <c r="BE153" s="202"/>
      <c r="BF153" s="202"/>
      <c r="BG153" s="202"/>
      <c r="BH153" s="202"/>
      <c r="BI153" s="202"/>
      <c r="BJ153" s="202"/>
      <c r="BK153" s="202"/>
      <c r="BL153" s="202"/>
      <c r="BM153" s="202"/>
      <c r="BN153" s="202"/>
      <c r="BO153" s="202"/>
      <c r="BP153" s="202"/>
      <c r="BQ153" s="202"/>
      <c r="BR153" s="202"/>
      <c r="BS153" s="202"/>
      <c r="BT153" s="202"/>
      <c r="BU153" s="202"/>
      <c r="BV153" s="202"/>
      <c r="BW153" s="202"/>
      <c r="BX153" s="202"/>
      <c r="BY153" s="202"/>
      <c r="BZ153" s="202"/>
      <c r="CA153" s="202"/>
      <c r="CB153" s="202"/>
      <c r="CC153" s="202"/>
      <c r="CD153" s="202"/>
      <c r="CE153" s="202"/>
      <c r="CF153" s="202"/>
      <c r="CG153" s="202"/>
      <c r="CH153" s="202"/>
      <c r="CI153" s="202"/>
      <c r="CJ153" s="202"/>
      <c r="CK153" s="202"/>
      <c r="CL153" s="202"/>
      <c r="CM153" s="202"/>
      <c r="CN153" s="202"/>
      <c r="CO153" s="202"/>
      <c r="CP153" s="202"/>
      <c r="CQ153" s="202"/>
      <c r="CR153" s="202"/>
      <c r="CS153" s="202"/>
      <c r="CT153" s="202"/>
      <c r="CU153" s="202"/>
      <c r="CV153" s="202"/>
      <c r="CW153" s="202"/>
      <c r="CX153" s="202"/>
      <c r="CY153" s="202"/>
      <c r="CZ153" s="202"/>
      <c r="DA153" s="202"/>
      <c r="DB153" s="202"/>
      <c r="DC153" s="202"/>
      <c r="DD153" s="202"/>
      <c r="DE153" s="202"/>
      <c r="DF153" s="202"/>
      <c r="DG153" s="202"/>
      <c r="DH153" s="202"/>
      <c r="DI153" s="202"/>
      <c r="DJ153" s="202"/>
      <c r="DK153" s="202"/>
      <c r="DL153" s="202"/>
      <c r="DM153" s="202"/>
      <c r="DN153" s="202"/>
      <c r="DO153" s="202"/>
      <c r="DP153" s="202"/>
      <c r="DQ153" s="202"/>
      <c r="DR153" s="202"/>
      <c r="DS153" s="202"/>
      <c r="DT153" s="202"/>
      <c r="DU153" s="202"/>
      <c r="DV153" s="202"/>
      <c r="DW153" s="202"/>
      <c r="DX153" s="202"/>
      <c r="DY153" s="202"/>
      <c r="DZ153" s="202"/>
      <c r="EA153" s="202"/>
      <c r="EB153" s="202"/>
      <c r="EC153" s="202"/>
      <c r="ED153" s="202"/>
      <c r="EE153" s="202"/>
      <c r="EF153" s="202"/>
      <c r="EG153" s="202"/>
      <c r="EH153" s="202"/>
      <c r="EI153" s="202"/>
      <c r="EJ153" s="202"/>
      <c r="EK153" s="202"/>
      <c r="EL153" s="202"/>
      <c r="EM153" s="202"/>
      <c r="EN153" s="202"/>
      <c r="EO153" s="202"/>
      <c r="EP153" s="202"/>
      <c r="EQ153" s="202"/>
      <c r="ER153" s="202"/>
      <c r="ES153" s="202"/>
      <c r="ET153" s="202"/>
      <c r="EU153" s="202"/>
      <c r="EV153" s="202"/>
      <c r="EW153" s="202"/>
      <c r="EX153" s="202"/>
      <c r="EY153" s="202"/>
      <c r="EZ153" s="202"/>
      <c r="FA153" s="202"/>
      <c r="FB153" s="202"/>
      <c r="FC153" s="202"/>
      <c r="FD153" s="202"/>
      <c r="FE153" s="202"/>
      <c r="FF153" s="202"/>
      <c r="FG153" s="202"/>
      <c r="FH153" s="202"/>
      <c r="FI153" s="202"/>
      <c r="FJ153" s="202"/>
      <c r="FK153" s="202"/>
      <c r="FL153" s="202"/>
      <c r="FM153" s="202"/>
      <c r="FN153" s="202"/>
      <c r="FO153" s="202"/>
      <c r="FP153" s="202"/>
      <c r="FQ153" s="202"/>
      <c r="FR153" s="202"/>
      <c r="FS153" s="202"/>
      <c r="FT153" s="202"/>
      <c r="FU153" s="202"/>
      <c r="FV153" s="202"/>
      <c r="FW153" s="202"/>
      <c r="FX153" s="202"/>
      <c r="FY153" s="202"/>
      <c r="FZ153" s="202"/>
      <c r="GA153" s="202"/>
      <c r="GB153" s="202"/>
      <c r="GC153" s="202"/>
      <c r="GD153" s="202"/>
      <c r="GE153" s="202"/>
      <c r="GF153" s="202"/>
      <c r="GG153" s="202"/>
      <c r="GH153" s="202"/>
      <c r="GI153" s="202"/>
      <c r="GJ153" s="202"/>
      <c r="GK153" s="202"/>
      <c r="GL153" s="202"/>
      <c r="GM153" s="202"/>
      <c r="GN153" s="202"/>
      <c r="GO153" s="202"/>
      <c r="GP153" s="202"/>
      <c r="GQ153" s="202"/>
      <c r="GR153" s="202"/>
      <c r="GS153" s="202"/>
      <c r="GT153" s="202"/>
      <c r="GU153" s="202"/>
      <c r="GV153" s="202"/>
      <c r="GW153" s="202"/>
      <c r="GX153" s="202"/>
      <c r="GY153" s="202"/>
      <c r="GZ153" s="202"/>
      <c r="HA153" s="202"/>
      <c r="HB153" s="202"/>
      <c r="HC153" s="202"/>
      <c r="HD153" s="202"/>
      <c r="HE153" s="202"/>
      <c r="HF153" s="202"/>
      <c r="HG153" s="202"/>
      <c r="HH153" s="202"/>
      <c r="HI153" s="202"/>
      <c r="HJ153" s="202"/>
      <c r="HK153" s="202"/>
      <c r="HL153" s="202"/>
      <c r="HM153" s="202"/>
      <c r="HN153" s="202"/>
      <c r="HO153" s="202"/>
      <c r="HP153" s="202"/>
      <c r="HQ153" s="202"/>
      <c r="HR153" s="202"/>
      <c r="HS153" s="202"/>
      <c r="HT153" s="202"/>
      <c r="HU153" s="202"/>
      <c r="HV153" s="202"/>
    </row>
    <row r="154" spans="2:230" s="192" customFormat="1">
      <c r="B154" s="156"/>
      <c r="C154" s="156"/>
      <c r="D154" s="157"/>
      <c r="E154" s="197"/>
      <c r="F154" s="159"/>
      <c r="G154" s="166" t="s">
        <v>507</v>
      </c>
      <c r="H154" s="161"/>
      <c r="I154" s="204"/>
      <c r="J154" s="205"/>
      <c r="K154" s="205"/>
      <c r="L154" s="205"/>
      <c r="M154" s="205"/>
      <c r="N154" s="205"/>
      <c r="O154" s="205"/>
      <c r="P154" s="205"/>
      <c r="Q154" s="205"/>
      <c r="R154" s="205"/>
      <c r="S154" s="205"/>
      <c r="T154" s="205"/>
      <c r="U154" s="205"/>
      <c r="V154" s="205"/>
      <c r="W154" s="205"/>
      <c r="X154" s="205"/>
      <c r="Y154" s="205"/>
      <c r="Z154" s="205"/>
      <c r="AA154" s="205"/>
      <c r="AB154" s="205"/>
      <c r="AC154" s="205"/>
      <c r="AD154" s="205"/>
      <c r="AE154" s="205"/>
      <c r="AF154" s="205"/>
      <c r="AG154" s="205"/>
      <c r="AH154" s="205"/>
      <c r="AI154" s="205"/>
      <c r="AJ154" s="205"/>
      <c r="AK154" s="205"/>
      <c r="AL154" s="205"/>
      <c r="AM154" s="205"/>
      <c r="AN154" s="205"/>
      <c r="AO154" s="205"/>
      <c r="AP154" s="205"/>
      <c r="AQ154" s="205"/>
      <c r="AR154" s="205"/>
      <c r="AS154" s="205"/>
      <c r="AT154" s="205"/>
      <c r="AU154" s="205"/>
      <c r="AV154" s="205"/>
      <c r="AW154" s="205"/>
      <c r="AX154" s="205"/>
      <c r="AY154" s="205"/>
      <c r="AZ154" s="205"/>
      <c r="BA154" s="205"/>
      <c r="BB154" s="205"/>
      <c r="BC154" s="205"/>
      <c r="BD154" s="205"/>
      <c r="BE154" s="205"/>
      <c r="BF154" s="205"/>
      <c r="BG154" s="205"/>
      <c r="BH154" s="205"/>
      <c r="BI154" s="205"/>
      <c r="BJ154" s="205"/>
      <c r="BK154" s="205"/>
      <c r="BL154" s="205"/>
      <c r="BM154" s="205"/>
      <c r="BN154" s="205"/>
      <c r="BO154" s="205"/>
      <c r="BP154" s="205"/>
      <c r="BQ154" s="205"/>
      <c r="BR154" s="205"/>
      <c r="BS154" s="205"/>
      <c r="BT154" s="205"/>
      <c r="BU154" s="205"/>
      <c r="BV154" s="205"/>
      <c r="BW154" s="205"/>
      <c r="BX154" s="205"/>
      <c r="BY154" s="205"/>
      <c r="BZ154" s="205"/>
      <c r="CA154" s="205"/>
      <c r="CB154" s="205"/>
      <c r="CC154" s="205"/>
      <c r="CD154" s="205"/>
      <c r="CE154" s="205"/>
      <c r="CF154" s="205"/>
      <c r="CG154" s="205"/>
      <c r="CH154" s="205"/>
      <c r="CI154" s="205"/>
      <c r="CJ154" s="205"/>
      <c r="CK154" s="205"/>
      <c r="CL154" s="205"/>
      <c r="CM154" s="205"/>
      <c r="CN154" s="205"/>
      <c r="CO154" s="205"/>
      <c r="CP154" s="205"/>
      <c r="CQ154" s="205"/>
      <c r="CR154" s="205"/>
      <c r="CS154" s="205"/>
      <c r="CT154" s="205"/>
      <c r="CU154" s="205"/>
      <c r="CV154" s="205"/>
      <c r="CW154" s="205"/>
      <c r="CX154" s="205"/>
      <c r="CY154" s="205"/>
      <c r="CZ154" s="205"/>
      <c r="DA154" s="205"/>
      <c r="DB154" s="205"/>
      <c r="DC154" s="205"/>
      <c r="DD154" s="205"/>
      <c r="DE154" s="205"/>
      <c r="DF154" s="205"/>
      <c r="DG154" s="205"/>
      <c r="DH154" s="205"/>
      <c r="DI154" s="205"/>
      <c r="DJ154" s="205"/>
      <c r="DK154" s="205"/>
      <c r="DL154" s="205"/>
      <c r="DM154" s="205"/>
      <c r="DN154" s="205"/>
      <c r="DO154" s="205"/>
      <c r="DP154" s="205"/>
      <c r="DQ154" s="205"/>
      <c r="DR154" s="205"/>
      <c r="DS154" s="205"/>
      <c r="DT154" s="205"/>
      <c r="DU154" s="205"/>
      <c r="DV154" s="205"/>
      <c r="DW154" s="205"/>
      <c r="DX154" s="205"/>
      <c r="DY154" s="205"/>
      <c r="DZ154" s="205"/>
      <c r="EA154" s="205"/>
      <c r="EB154" s="205"/>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205"/>
      <c r="GK154" s="205"/>
      <c r="GL154" s="205"/>
      <c r="GM154" s="205"/>
      <c r="GN154" s="205"/>
      <c r="GO154" s="205"/>
      <c r="GP154" s="205"/>
      <c r="GQ154" s="205"/>
      <c r="GR154" s="205"/>
      <c r="GS154" s="205"/>
      <c r="GT154" s="205"/>
      <c r="GU154" s="205"/>
      <c r="GV154" s="205"/>
      <c r="GW154" s="205"/>
      <c r="GX154" s="205"/>
      <c r="GY154" s="205"/>
      <c r="GZ154" s="205"/>
      <c r="HA154" s="205"/>
      <c r="HB154" s="205"/>
      <c r="HC154" s="205"/>
      <c r="HD154" s="205"/>
      <c r="HE154" s="205"/>
      <c r="HF154" s="205"/>
      <c r="HG154" s="205"/>
      <c r="HH154" s="205"/>
      <c r="HI154" s="205"/>
      <c r="HJ154" s="205"/>
      <c r="HK154" s="205"/>
      <c r="HL154" s="205"/>
      <c r="HM154" s="205"/>
      <c r="HN154" s="205"/>
      <c r="HO154" s="205"/>
      <c r="HP154" s="205"/>
      <c r="HQ154" s="205"/>
      <c r="HR154" s="205"/>
      <c r="HS154" s="205"/>
      <c r="HT154" s="205"/>
      <c r="HU154" s="205"/>
      <c r="HV154" s="205"/>
    </row>
    <row r="155" spans="2:230" s="192" customFormat="1" ht="25.5">
      <c r="B155" s="141" t="s">
        <v>668</v>
      </c>
      <c r="C155" s="141"/>
      <c r="D155" s="206" t="s">
        <v>632</v>
      </c>
      <c r="E155" s="141"/>
      <c r="F155" s="199"/>
      <c r="G155" s="166" t="s">
        <v>507</v>
      </c>
      <c r="H155" s="161"/>
      <c r="I155" s="207"/>
    </row>
    <row r="156" spans="2:230" s="157" customFormat="1" ht="51">
      <c r="C156" s="162" t="s">
        <v>509</v>
      </c>
      <c r="D156" s="208" t="s">
        <v>633</v>
      </c>
      <c r="E156" s="197" t="s">
        <v>19</v>
      </c>
      <c r="F156" s="159">
        <v>10</v>
      </c>
      <c r="G156" s="166">
        <v>0</v>
      </c>
      <c r="H156" s="161" t="str">
        <f t="shared" si="85"/>
        <v xml:space="preserve"> </v>
      </c>
      <c r="I156" s="200"/>
    </row>
    <row r="157" spans="2:230" s="147" customFormat="1" ht="38.25">
      <c r="C157" s="162" t="s">
        <v>509</v>
      </c>
      <c r="D157" s="208" t="s">
        <v>634</v>
      </c>
      <c r="E157" s="197" t="s">
        <v>19</v>
      </c>
      <c r="F157" s="159">
        <v>5</v>
      </c>
      <c r="G157" s="166">
        <v>0</v>
      </c>
      <c r="H157" s="161" t="str">
        <f t="shared" si="85"/>
        <v xml:space="preserve"> </v>
      </c>
      <c r="I157" s="209"/>
    </row>
    <row r="158" spans="2:230" s="157" customFormat="1" ht="51">
      <c r="C158" s="162" t="s">
        <v>509</v>
      </c>
      <c r="D158" s="208" t="s">
        <v>635</v>
      </c>
      <c r="E158" s="197" t="s">
        <v>19</v>
      </c>
      <c r="F158" s="159">
        <v>23</v>
      </c>
      <c r="G158" s="166">
        <v>0</v>
      </c>
      <c r="H158" s="161" t="str">
        <f t="shared" si="85"/>
        <v xml:space="preserve"> </v>
      </c>
      <c r="I158" s="210"/>
      <c r="J158" s="202"/>
      <c r="K158" s="202"/>
      <c r="L158" s="202"/>
      <c r="M158" s="202"/>
      <c r="N158" s="202"/>
      <c r="O158" s="202"/>
      <c r="P158" s="202"/>
      <c r="Q158" s="202"/>
      <c r="R158" s="202"/>
      <c r="S158" s="202"/>
      <c r="T158" s="202"/>
      <c r="U158" s="202"/>
      <c r="V158" s="202"/>
      <c r="W158" s="202"/>
      <c r="X158" s="202"/>
      <c r="Y158" s="202"/>
      <c r="Z158" s="202"/>
      <c r="AA158" s="202"/>
      <c r="AB158" s="202"/>
      <c r="AC158" s="202"/>
      <c r="AD158" s="202"/>
      <c r="AE158" s="202"/>
      <c r="AF158" s="202"/>
      <c r="AG158" s="202"/>
      <c r="AH158" s="202"/>
      <c r="AI158" s="202"/>
      <c r="AJ158" s="202"/>
      <c r="AK158" s="202"/>
      <c r="AL158" s="202"/>
      <c r="AM158" s="202"/>
      <c r="AN158" s="202"/>
      <c r="AO158" s="202"/>
      <c r="AP158" s="202"/>
      <c r="AQ158" s="202"/>
      <c r="AR158" s="202"/>
      <c r="AS158" s="202"/>
      <c r="AT158" s="202"/>
      <c r="AU158" s="202"/>
      <c r="AV158" s="202"/>
      <c r="AW158" s="202"/>
      <c r="AX158" s="202"/>
      <c r="AY158" s="202"/>
      <c r="AZ158" s="202"/>
      <c r="BA158" s="202"/>
      <c r="BB158" s="202"/>
      <c r="BC158" s="202"/>
      <c r="BD158" s="202"/>
      <c r="BE158" s="202"/>
      <c r="BF158" s="202"/>
      <c r="BG158" s="202"/>
      <c r="BH158" s="202"/>
      <c r="BI158" s="202"/>
      <c r="BJ158" s="202"/>
      <c r="BK158" s="202"/>
      <c r="BL158" s="202"/>
      <c r="BM158" s="202"/>
      <c r="BN158" s="202"/>
      <c r="BO158" s="202"/>
      <c r="BP158" s="202"/>
      <c r="BQ158" s="202"/>
      <c r="BR158" s="202"/>
      <c r="BS158" s="202"/>
      <c r="BT158" s="202"/>
      <c r="BU158" s="202"/>
      <c r="BV158" s="202"/>
      <c r="BW158" s="202"/>
      <c r="BX158" s="202"/>
      <c r="BY158" s="202"/>
      <c r="BZ158" s="202"/>
      <c r="CA158" s="202"/>
      <c r="CB158" s="202"/>
      <c r="CC158" s="202"/>
      <c r="CD158" s="202"/>
      <c r="CE158" s="202"/>
      <c r="CF158" s="202"/>
      <c r="CG158" s="202"/>
      <c r="CH158" s="202"/>
      <c r="CI158" s="202"/>
      <c r="CJ158" s="202"/>
      <c r="CK158" s="202"/>
      <c r="CL158" s="202"/>
      <c r="CM158" s="202"/>
      <c r="CN158" s="202"/>
      <c r="CO158" s="202"/>
      <c r="CP158" s="202"/>
      <c r="CQ158" s="202"/>
      <c r="CR158" s="202"/>
      <c r="CS158" s="202"/>
      <c r="CT158" s="202"/>
      <c r="CU158" s="202"/>
      <c r="CV158" s="202"/>
      <c r="CW158" s="202"/>
      <c r="CX158" s="202"/>
      <c r="CY158" s="202"/>
      <c r="CZ158" s="202"/>
      <c r="DA158" s="202"/>
      <c r="DB158" s="202"/>
      <c r="DC158" s="202"/>
      <c r="DD158" s="202"/>
      <c r="DE158" s="202"/>
      <c r="DF158" s="202"/>
      <c r="DG158" s="202"/>
      <c r="DH158" s="202"/>
      <c r="DI158" s="202"/>
      <c r="DJ158" s="202"/>
      <c r="DK158" s="202"/>
      <c r="DL158" s="202"/>
      <c r="DM158" s="202"/>
      <c r="DN158" s="202"/>
      <c r="DO158" s="202"/>
      <c r="DP158" s="202"/>
      <c r="DQ158" s="202"/>
      <c r="DR158" s="202"/>
      <c r="DS158" s="202"/>
      <c r="DT158" s="202"/>
      <c r="DU158" s="202"/>
      <c r="DV158" s="202"/>
      <c r="DW158" s="202"/>
      <c r="DX158" s="202"/>
      <c r="DY158" s="202"/>
      <c r="DZ158" s="202"/>
      <c r="EA158" s="202"/>
      <c r="EB158" s="202"/>
      <c r="EC158" s="202"/>
      <c r="ED158" s="202"/>
      <c r="EE158" s="202"/>
      <c r="EF158" s="202"/>
      <c r="EG158" s="202"/>
      <c r="EH158" s="202"/>
      <c r="EI158" s="202"/>
      <c r="EJ158" s="202"/>
      <c r="EK158" s="202"/>
      <c r="EL158" s="202"/>
      <c r="EM158" s="202"/>
      <c r="EN158" s="202"/>
      <c r="EO158" s="202"/>
      <c r="EP158" s="202"/>
      <c r="EQ158" s="202"/>
      <c r="ER158" s="202"/>
      <c r="ES158" s="202"/>
      <c r="ET158" s="202"/>
      <c r="EU158" s="202"/>
      <c r="EV158" s="202"/>
      <c r="EW158" s="202"/>
      <c r="EX158" s="202"/>
      <c r="EY158" s="202"/>
      <c r="EZ158" s="202"/>
      <c r="FA158" s="202"/>
      <c r="FB158" s="202"/>
      <c r="FC158" s="202"/>
      <c r="FD158" s="202"/>
      <c r="FE158" s="202"/>
      <c r="FF158" s="202"/>
      <c r="FG158" s="202"/>
      <c r="FH158" s="202"/>
      <c r="FI158" s="202"/>
      <c r="FJ158" s="202"/>
      <c r="FK158" s="202"/>
      <c r="FL158" s="202"/>
      <c r="FM158" s="202"/>
      <c r="FN158" s="202"/>
      <c r="FO158" s="202"/>
      <c r="FP158" s="202"/>
      <c r="FQ158" s="202"/>
      <c r="FR158" s="202"/>
      <c r="FS158" s="202"/>
      <c r="FT158" s="202"/>
      <c r="FU158" s="202"/>
      <c r="FV158" s="202"/>
      <c r="FW158" s="202"/>
      <c r="FX158" s="202"/>
      <c r="FY158" s="202"/>
      <c r="FZ158" s="202"/>
      <c r="GA158" s="202"/>
      <c r="GB158" s="202"/>
      <c r="GC158" s="202"/>
      <c r="GD158" s="202"/>
      <c r="GE158" s="202"/>
      <c r="GF158" s="202"/>
      <c r="GG158" s="202"/>
      <c r="GH158" s="202"/>
      <c r="GI158" s="202"/>
      <c r="GJ158" s="202"/>
      <c r="GK158" s="202"/>
      <c r="GL158" s="202"/>
      <c r="GM158" s="202"/>
      <c r="GN158" s="202"/>
      <c r="GO158" s="202"/>
      <c r="GP158" s="202"/>
      <c r="GQ158" s="202"/>
      <c r="GR158" s="202"/>
      <c r="GS158" s="202"/>
      <c r="GT158" s="202"/>
      <c r="GU158" s="202"/>
      <c r="GV158" s="202"/>
      <c r="GW158" s="202"/>
      <c r="GX158" s="202"/>
      <c r="GY158" s="202"/>
      <c r="GZ158" s="202"/>
      <c r="HA158" s="202"/>
      <c r="HB158" s="202"/>
      <c r="HC158" s="202"/>
      <c r="HD158" s="202"/>
      <c r="HE158" s="202"/>
      <c r="HF158" s="202"/>
      <c r="HG158" s="202"/>
      <c r="HH158" s="202"/>
      <c r="HI158" s="202"/>
      <c r="HJ158" s="202"/>
      <c r="HK158" s="202"/>
      <c r="HL158" s="202"/>
      <c r="HM158" s="202"/>
      <c r="HN158" s="202"/>
      <c r="HO158" s="202"/>
      <c r="HP158" s="202"/>
      <c r="HQ158" s="202"/>
      <c r="HR158" s="202"/>
      <c r="HS158" s="202"/>
      <c r="HT158" s="202"/>
      <c r="HU158" s="202"/>
      <c r="HV158" s="202"/>
    </row>
    <row r="159" spans="2:230" s="157" customFormat="1" ht="51">
      <c r="C159" s="162" t="s">
        <v>509</v>
      </c>
      <c r="D159" s="208" t="s">
        <v>636</v>
      </c>
      <c r="E159" s="197" t="s">
        <v>19</v>
      </c>
      <c r="F159" s="159">
        <v>1</v>
      </c>
      <c r="G159" s="166">
        <v>0</v>
      </c>
      <c r="H159" s="161" t="str">
        <f t="shared" si="85"/>
        <v xml:space="preserve"> </v>
      </c>
      <c r="I159" s="210"/>
      <c r="J159" s="202"/>
      <c r="K159" s="202"/>
      <c r="L159" s="202"/>
      <c r="M159" s="202"/>
      <c r="N159" s="202"/>
      <c r="O159" s="202"/>
      <c r="P159" s="202"/>
      <c r="Q159" s="202"/>
      <c r="R159" s="202"/>
      <c r="S159" s="202"/>
      <c r="T159" s="202"/>
      <c r="U159" s="202"/>
      <c r="V159" s="202"/>
      <c r="W159" s="202"/>
      <c r="X159" s="202"/>
      <c r="Y159" s="202"/>
      <c r="Z159" s="202"/>
      <c r="AA159" s="202"/>
      <c r="AB159" s="202"/>
      <c r="AC159" s="202"/>
      <c r="AD159" s="202"/>
      <c r="AE159" s="202"/>
      <c r="AF159" s="202"/>
      <c r="AG159" s="202"/>
      <c r="AH159" s="202"/>
      <c r="AI159" s="202"/>
      <c r="AJ159" s="202"/>
      <c r="AK159" s="202"/>
      <c r="AL159" s="202"/>
      <c r="AM159" s="202"/>
      <c r="AN159" s="202"/>
      <c r="AO159" s="202"/>
      <c r="AP159" s="202"/>
      <c r="AQ159" s="202"/>
      <c r="AR159" s="202"/>
      <c r="AS159" s="202"/>
      <c r="AT159" s="202"/>
      <c r="AU159" s="202"/>
      <c r="AV159" s="202"/>
      <c r="AW159" s="202"/>
      <c r="AX159" s="202"/>
      <c r="AY159" s="202"/>
      <c r="AZ159" s="202"/>
      <c r="BA159" s="202"/>
      <c r="BB159" s="202"/>
      <c r="BC159" s="202"/>
      <c r="BD159" s="202"/>
      <c r="BE159" s="202"/>
      <c r="BF159" s="202"/>
      <c r="BG159" s="202"/>
      <c r="BH159" s="202"/>
      <c r="BI159" s="202"/>
      <c r="BJ159" s="202"/>
      <c r="BK159" s="202"/>
      <c r="BL159" s="202"/>
      <c r="BM159" s="202"/>
      <c r="BN159" s="202"/>
      <c r="BO159" s="202"/>
      <c r="BP159" s="202"/>
      <c r="BQ159" s="202"/>
      <c r="BR159" s="202"/>
      <c r="BS159" s="202"/>
      <c r="BT159" s="202"/>
      <c r="BU159" s="202"/>
      <c r="BV159" s="202"/>
      <c r="BW159" s="202"/>
      <c r="BX159" s="202"/>
      <c r="BY159" s="202"/>
      <c r="BZ159" s="202"/>
      <c r="CA159" s="202"/>
      <c r="CB159" s="202"/>
      <c r="CC159" s="202"/>
      <c r="CD159" s="202"/>
      <c r="CE159" s="202"/>
      <c r="CF159" s="202"/>
      <c r="CG159" s="202"/>
      <c r="CH159" s="202"/>
      <c r="CI159" s="202"/>
      <c r="CJ159" s="202"/>
      <c r="CK159" s="202"/>
      <c r="CL159" s="202"/>
      <c r="CM159" s="202"/>
      <c r="CN159" s="202"/>
      <c r="CO159" s="202"/>
      <c r="CP159" s="202"/>
      <c r="CQ159" s="202"/>
      <c r="CR159" s="202"/>
      <c r="CS159" s="202"/>
      <c r="CT159" s="202"/>
      <c r="CU159" s="202"/>
      <c r="CV159" s="202"/>
      <c r="CW159" s="202"/>
      <c r="CX159" s="202"/>
      <c r="CY159" s="202"/>
      <c r="CZ159" s="202"/>
      <c r="DA159" s="202"/>
      <c r="DB159" s="202"/>
      <c r="DC159" s="202"/>
      <c r="DD159" s="202"/>
      <c r="DE159" s="202"/>
      <c r="DF159" s="202"/>
      <c r="DG159" s="202"/>
      <c r="DH159" s="202"/>
      <c r="DI159" s="202"/>
      <c r="DJ159" s="202"/>
      <c r="DK159" s="202"/>
      <c r="DL159" s="202"/>
      <c r="DM159" s="202"/>
      <c r="DN159" s="202"/>
      <c r="DO159" s="202"/>
      <c r="DP159" s="202"/>
      <c r="DQ159" s="202"/>
      <c r="DR159" s="202"/>
      <c r="DS159" s="202"/>
      <c r="DT159" s="202"/>
      <c r="DU159" s="202"/>
      <c r="DV159" s="202"/>
      <c r="DW159" s="202"/>
      <c r="DX159" s="202"/>
      <c r="DY159" s="202"/>
      <c r="DZ159" s="202"/>
      <c r="EA159" s="202"/>
      <c r="EB159" s="202"/>
      <c r="EC159" s="202"/>
      <c r="ED159" s="202"/>
      <c r="EE159" s="202"/>
      <c r="EF159" s="202"/>
      <c r="EG159" s="202"/>
      <c r="EH159" s="202"/>
      <c r="EI159" s="202"/>
      <c r="EJ159" s="202"/>
      <c r="EK159" s="202"/>
      <c r="EL159" s="202"/>
      <c r="EM159" s="202"/>
      <c r="EN159" s="202"/>
      <c r="EO159" s="202"/>
      <c r="EP159" s="202"/>
      <c r="EQ159" s="202"/>
      <c r="ER159" s="202"/>
      <c r="ES159" s="202"/>
      <c r="ET159" s="202"/>
      <c r="EU159" s="202"/>
      <c r="EV159" s="202"/>
      <c r="EW159" s="202"/>
      <c r="EX159" s="202"/>
      <c r="EY159" s="202"/>
      <c r="EZ159" s="202"/>
      <c r="FA159" s="202"/>
      <c r="FB159" s="202"/>
      <c r="FC159" s="202"/>
      <c r="FD159" s="202"/>
      <c r="FE159" s="202"/>
      <c r="FF159" s="202"/>
      <c r="FG159" s="202"/>
      <c r="FH159" s="202"/>
      <c r="FI159" s="202"/>
      <c r="FJ159" s="202"/>
      <c r="FK159" s="202"/>
      <c r="FL159" s="202"/>
      <c r="FM159" s="202"/>
      <c r="FN159" s="202"/>
      <c r="FO159" s="202"/>
      <c r="FP159" s="202"/>
      <c r="FQ159" s="202"/>
      <c r="FR159" s="202"/>
      <c r="FS159" s="202"/>
      <c r="FT159" s="202"/>
      <c r="FU159" s="202"/>
      <c r="FV159" s="202"/>
      <c r="FW159" s="202"/>
      <c r="FX159" s="202"/>
      <c r="FY159" s="202"/>
      <c r="FZ159" s="202"/>
      <c r="GA159" s="202"/>
      <c r="GB159" s="202"/>
      <c r="GC159" s="202"/>
      <c r="GD159" s="202"/>
      <c r="GE159" s="202"/>
      <c r="GF159" s="202"/>
      <c r="GG159" s="202"/>
      <c r="GH159" s="202"/>
      <c r="GI159" s="202"/>
      <c r="GJ159" s="202"/>
      <c r="GK159" s="202"/>
      <c r="GL159" s="202"/>
      <c r="GM159" s="202"/>
      <c r="GN159" s="202"/>
      <c r="GO159" s="202"/>
      <c r="GP159" s="202"/>
      <c r="GQ159" s="202"/>
      <c r="GR159" s="202"/>
      <c r="GS159" s="202"/>
      <c r="GT159" s="202"/>
      <c r="GU159" s="202"/>
      <c r="GV159" s="202"/>
      <c r="GW159" s="202"/>
      <c r="GX159" s="202"/>
      <c r="GY159" s="202"/>
      <c r="GZ159" s="202"/>
      <c r="HA159" s="202"/>
      <c r="HB159" s="202"/>
      <c r="HC159" s="202"/>
      <c r="HD159" s="202"/>
      <c r="HE159" s="202"/>
      <c r="HF159" s="202"/>
      <c r="HG159" s="202"/>
      <c r="HH159" s="202"/>
      <c r="HI159" s="202"/>
      <c r="HJ159" s="202"/>
      <c r="HK159" s="202"/>
      <c r="HL159" s="202"/>
      <c r="HM159" s="202"/>
      <c r="HN159" s="202"/>
      <c r="HO159" s="202"/>
      <c r="HP159" s="202"/>
      <c r="HQ159" s="202"/>
      <c r="HR159" s="202"/>
      <c r="HS159" s="202"/>
      <c r="HT159" s="202"/>
      <c r="HU159" s="202"/>
      <c r="HV159" s="202"/>
    </row>
    <row r="160" spans="2:230" s="157" customFormat="1" ht="15">
      <c r="B160" s="156"/>
      <c r="C160" s="156"/>
      <c r="E160" s="197"/>
      <c r="F160" s="159"/>
      <c r="G160" s="166" t="s">
        <v>507</v>
      </c>
      <c r="H160" s="161"/>
      <c r="I160" s="201"/>
      <c r="J160" s="202"/>
      <c r="K160" s="202"/>
      <c r="L160" s="202"/>
      <c r="M160" s="202"/>
      <c r="N160" s="202"/>
      <c r="O160" s="202"/>
      <c r="P160" s="202"/>
      <c r="Q160" s="202"/>
      <c r="R160" s="202"/>
      <c r="S160" s="202"/>
      <c r="T160" s="202"/>
      <c r="U160" s="202"/>
      <c r="V160" s="202"/>
      <c r="W160" s="202"/>
      <c r="X160" s="202"/>
      <c r="Y160" s="202"/>
      <c r="Z160" s="202"/>
      <c r="AA160" s="202"/>
      <c r="AB160" s="202"/>
      <c r="AC160" s="202"/>
      <c r="AD160" s="202"/>
      <c r="AE160" s="202"/>
      <c r="AF160" s="202"/>
      <c r="AG160" s="202"/>
      <c r="AH160" s="202"/>
      <c r="AI160" s="202"/>
      <c r="AJ160" s="202"/>
      <c r="AK160" s="202"/>
      <c r="AL160" s="202"/>
      <c r="AM160" s="202"/>
      <c r="AN160" s="202"/>
      <c r="AO160" s="202"/>
      <c r="AP160" s="202"/>
      <c r="AQ160" s="202"/>
      <c r="AR160" s="202"/>
      <c r="AS160" s="202"/>
      <c r="AT160" s="202"/>
      <c r="AU160" s="202"/>
      <c r="AV160" s="202"/>
      <c r="AW160" s="202"/>
      <c r="AX160" s="202"/>
      <c r="AY160" s="202"/>
      <c r="AZ160" s="202"/>
      <c r="BA160" s="202"/>
      <c r="BB160" s="202"/>
      <c r="BC160" s="202"/>
      <c r="BD160" s="202"/>
      <c r="BE160" s="202"/>
      <c r="BF160" s="202"/>
      <c r="BG160" s="202"/>
      <c r="BH160" s="202"/>
      <c r="BI160" s="202"/>
      <c r="BJ160" s="202"/>
      <c r="BK160" s="202"/>
      <c r="BL160" s="202"/>
      <c r="BM160" s="202"/>
      <c r="BN160" s="202"/>
      <c r="BO160" s="202"/>
      <c r="BP160" s="202"/>
      <c r="BQ160" s="202"/>
      <c r="BR160" s="202"/>
      <c r="BS160" s="202"/>
      <c r="BT160" s="202"/>
      <c r="BU160" s="202"/>
      <c r="BV160" s="202"/>
      <c r="BW160" s="202"/>
      <c r="BX160" s="202"/>
      <c r="BY160" s="202"/>
      <c r="BZ160" s="202"/>
      <c r="CA160" s="202"/>
      <c r="CB160" s="202"/>
      <c r="CC160" s="202"/>
      <c r="CD160" s="202"/>
      <c r="CE160" s="202"/>
      <c r="CF160" s="202"/>
      <c r="CG160" s="202"/>
      <c r="CH160" s="202"/>
      <c r="CI160" s="202"/>
      <c r="CJ160" s="202"/>
      <c r="CK160" s="202"/>
      <c r="CL160" s="202"/>
      <c r="CM160" s="202"/>
      <c r="CN160" s="202"/>
      <c r="CO160" s="202"/>
      <c r="CP160" s="202"/>
      <c r="CQ160" s="202"/>
      <c r="CR160" s="202"/>
      <c r="CS160" s="202"/>
      <c r="CT160" s="202"/>
      <c r="CU160" s="202"/>
      <c r="CV160" s="202"/>
      <c r="CW160" s="202"/>
      <c r="CX160" s="202"/>
      <c r="CY160" s="202"/>
      <c r="CZ160" s="202"/>
      <c r="DA160" s="202"/>
      <c r="DB160" s="202"/>
      <c r="DC160" s="202"/>
      <c r="DD160" s="202"/>
      <c r="DE160" s="202"/>
      <c r="DF160" s="202"/>
      <c r="DG160" s="202"/>
      <c r="DH160" s="202"/>
      <c r="DI160" s="202"/>
      <c r="DJ160" s="202"/>
      <c r="DK160" s="202"/>
      <c r="DL160" s="202"/>
      <c r="DM160" s="202"/>
      <c r="DN160" s="202"/>
      <c r="DO160" s="202"/>
      <c r="DP160" s="202"/>
      <c r="DQ160" s="202"/>
      <c r="DR160" s="202"/>
      <c r="DS160" s="202"/>
      <c r="DT160" s="202"/>
      <c r="DU160" s="202"/>
      <c r="DV160" s="202"/>
      <c r="DW160" s="202"/>
      <c r="DX160" s="202"/>
      <c r="DY160" s="202"/>
      <c r="DZ160" s="202"/>
      <c r="EA160" s="202"/>
      <c r="EB160" s="202"/>
      <c r="EC160" s="202"/>
      <c r="ED160" s="202"/>
      <c r="EE160" s="202"/>
      <c r="EF160" s="202"/>
      <c r="EG160" s="202"/>
      <c r="EH160" s="202"/>
      <c r="EI160" s="202"/>
      <c r="EJ160" s="202"/>
      <c r="EK160" s="202"/>
      <c r="EL160" s="202"/>
      <c r="EM160" s="202"/>
      <c r="EN160" s="202"/>
      <c r="EO160" s="202"/>
      <c r="EP160" s="202"/>
      <c r="EQ160" s="202"/>
      <c r="ER160" s="202"/>
      <c r="ES160" s="202"/>
      <c r="ET160" s="202"/>
      <c r="EU160" s="202"/>
      <c r="EV160" s="202"/>
      <c r="EW160" s="202"/>
      <c r="EX160" s="202"/>
      <c r="EY160" s="202"/>
      <c r="EZ160" s="202"/>
      <c r="FA160" s="202"/>
      <c r="FB160" s="202"/>
      <c r="FC160" s="202"/>
      <c r="FD160" s="202"/>
      <c r="FE160" s="202"/>
      <c r="FF160" s="202"/>
      <c r="FG160" s="202"/>
      <c r="FH160" s="202"/>
      <c r="FI160" s="202"/>
      <c r="FJ160" s="202"/>
      <c r="FK160" s="202"/>
      <c r="FL160" s="202"/>
      <c r="FM160" s="202"/>
      <c r="FN160" s="202"/>
      <c r="FO160" s="202"/>
      <c r="FP160" s="202"/>
      <c r="FQ160" s="202"/>
      <c r="FR160" s="202"/>
      <c r="FS160" s="202"/>
      <c r="FT160" s="202"/>
      <c r="FU160" s="202"/>
      <c r="FV160" s="202"/>
      <c r="FW160" s="202"/>
      <c r="FX160" s="202"/>
      <c r="FY160" s="202"/>
      <c r="FZ160" s="202"/>
      <c r="GA160" s="202"/>
      <c r="GB160" s="202"/>
      <c r="GC160" s="202"/>
      <c r="GD160" s="202"/>
      <c r="GE160" s="202"/>
      <c r="GF160" s="202"/>
      <c r="GG160" s="202"/>
      <c r="GH160" s="202"/>
      <c r="GI160" s="202"/>
      <c r="GJ160" s="202"/>
      <c r="GK160" s="202"/>
      <c r="GL160" s="202"/>
      <c r="GM160" s="202"/>
      <c r="GN160" s="202"/>
      <c r="GO160" s="202"/>
      <c r="GP160" s="202"/>
      <c r="GQ160" s="202"/>
      <c r="GR160" s="202"/>
      <c r="GS160" s="202"/>
      <c r="GT160" s="202"/>
      <c r="GU160" s="202"/>
      <c r="GV160" s="202"/>
      <c r="GW160" s="202"/>
      <c r="GX160" s="202"/>
      <c r="GY160" s="202"/>
      <c r="GZ160" s="202"/>
      <c r="HA160" s="202"/>
      <c r="HB160" s="202"/>
      <c r="HC160" s="202"/>
      <c r="HD160" s="202"/>
      <c r="HE160" s="202"/>
      <c r="HF160" s="202"/>
      <c r="HG160" s="202"/>
      <c r="HH160" s="202"/>
      <c r="HI160" s="202"/>
      <c r="HJ160" s="202"/>
      <c r="HK160" s="202"/>
      <c r="HL160" s="202"/>
      <c r="HM160" s="202"/>
      <c r="HN160" s="202"/>
      <c r="HO160" s="202"/>
      <c r="HP160" s="202"/>
      <c r="HQ160" s="202"/>
      <c r="HR160" s="202"/>
      <c r="HS160" s="202"/>
      <c r="HT160" s="202"/>
      <c r="HU160" s="202"/>
      <c r="HV160" s="202"/>
    </row>
    <row r="161" spans="2:230" s="157" customFormat="1" ht="14.25">
      <c r="B161" s="141" t="s">
        <v>676</v>
      </c>
      <c r="C161" s="141"/>
      <c r="D161" s="206" t="s">
        <v>638</v>
      </c>
      <c r="E161" s="141" t="s">
        <v>19</v>
      </c>
      <c r="F161" s="199">
        <v>1</v>
      </c>
      <c r="G161" s="166">
        <v>0</v>
      </c>
      <c r="H161" s="161" t="str">
        <f t="shared" si="85"/>
        <v xml:space="preserve"> </v>
      </c>
      <c r="I161" s="210"/>
      <c r="J161" s="202"/>
      <c r="K161" s="202"/>
      <c r="L161" s="202"/>
      <c r="M161" s="202"/>
      <c r="N161" s="202"/>
      <c r="O161" s="202"/>
      <c r="P161" s="202"/>
      <c r="Q161" s="202"/>
      <c r="R161" s="202"/>
      <c r="S161" s="202"/>
      <c r="T161" s="202"/>
      <c r="U161" s="202"/>
      <c r="V161" s="202"/>
      <c r="W161" s="202"/>
      <c r="X161" s="202"/>
      <c r="Y161" s="202"/>
      <c r="Z161" s="202"/>
      <c r="AA161" s="202"/>
      <c r="AB161" s="202"/>
      <c r="AC161" s="202"/>
      <c r="AD161" s="202"/>
      <c r="AE161" s="202"/>
      <c r="AF161" s="202"/>
      <c r="AG161" s="202"/>
      <c r="AH161" s="202"/>
      <c r="AI161" s="202"/>
      <c r="AJ161" s="202"/>
      <c r="AK161" s="202"/>
      <c r="AL161" s="202"/>
      <c r="AM161" s="202"/>
      <c r="AN161" s="202"/>
      <c r="AO161" s="202"/>
      <c r="AP161" s="202"/>
      <c r="AQ161" s="202"/>
      <c r="AR161" s="202"/>
      <c r="AS161" s="202"/>
      <c r="AT161" s="202"/>
      <c r="AU161" s="202"/>
      <c r="AV161" s="202"/>
      <c r="AW161" s="202"/>
      <c r="AX161" s="202"/>
      <c r="AY161" s="202"/>
      <c r="AZ161" s="202"/>
      <c r="BA161" s="202"/>
      <c r="BB161" s="202"/>
      <c r="BC161" s="202"/>
      <c r="BD161" s="202"/>
      <c r="BE161" s="202"/>
      <c r="BF161" s="202"/>
      <c r="BG161" s="202"/>
      <c r="BH161" s="202"/>
      <c r="BI161" s="202"/>
      <c r="BJ161" s="202"/>
      <c r="BK161" s="202"/>
      <c r="BL161" s="202"/>
      <c r="BM161" s="202"/>
      <c r="BN161" s="202"/>
      <c r="BO161" s="202"/>
      <c r="BP161" s="202"/>
      <c r="BQ161" s="202"/>
      <c r="BR161" s="202"/>
      <c r="BS161" s="202"/>
      <c r="BT161" s="202"/>
      <c r="BU161" s="202"/>
      <c r="BV161" s="202"/>
      <c r="BW161" s="202"/>
      <c r="BX161" s="202"/>
      <c r="BY161" s="202"/>
      <c r="BZ161" s="202"/>
      <c r="CA161" s="202"/>
      <c r="CB161" s="202"/>
      <c r="CC161" s="202"/>
      <c r="CD161" s="202"/>
      <c r="CE161" s="202"/>
      <c r="CF161" s="202"/>
      <c r="CG161" s="202"/>
      <c r="CH161" s="202"/>
      <c r="CI161" s="202"/>
      <c r="CJ161" s="202"/>
      <c r="CK161" s="202"/>
      <c r="CL161" s="202"/>
      <c r="CM161" s="202"/>
      <c r="CN161" s="202"/>
      <c r="CO161" s="202"/>
      <c r="CP161" s="202"/>
      <c r="CQ161" s="202"/>
      <c r="CR161" s="202"/>
      <c r="CS161" s="202"/>
      <c r="CT161" s="202"/>
      <c r="CU161" s="202"/>
      <c r="CV161" s="202"/>
      <c r="CW161" s="202"/>
      <c r="CX161" s="202"/>
      <c r="CY161" s="202"/>
      <c r="CZ161" s="202"/>
      <c r="DA161" s="202"/>
      <c r="DB161" s="202"/>
      <c r="DC161" s="202"/>
      <c r="DD161" s="202"/>
      <c r="DE161" s="202"/>
      <c r="DF161" s="202"/>
      <c r="DG161" s="202"/>
      <c r="DH161" s="202"/>
      <c r="DI161" s="202"/>
      <c r="DJ161" s="202"/>
      <c r="DK161" s="202"/>
      <c r="DL161" s="202"/>
      <c r="DM161" s="202"/>
      <c r="DN161" s="202"/>
      <c r="DO161" s="202"/>
      <c r="DP161" s="202"/>
      <c r="DQ161" s="202"/>
      <c r="DR161" s="202"/>
      <c r="DS161" s="202"/>
      <c r="DT161" s="202"/>
      <c r="DU161" s="202"/>
      <c r="DV161" s="202"/>
      <c r="DW161" s="202"/>
      <c r="DX161" s="202"/>
      <c r="DY161" s="202"/>
      <c r="DZ161" s="202"/>
      <c r="EA161" s="202"/>
      <c r="EB161" s="202"/>
      <c r="EC161" s="202"/>
      <c r="ED161" s="202"/>
      <c r="EE161" s="202"/>
      <c r="EF161" s="202"/>
      <c r="EG161" s="202"/>
      <c r="EH161" s="202"/>
      <c r="EI161" s="202"/>
      <c r="EJ161" s="202"/>
      <c r="EK161" s="202"/>
      <c r="EL161" s="202"/>
      <c r="EM161" s="202"/>
      <c r="EN161" s="202"/>
      <c r="EO161" s="202"/>
      <c r="EP161" s="202"/>
      <c r="EQ161" s="202"/>
      <c r="ER161" s="202"/>
      <c r="ES161" s="202"/>
      <c r="ET161" s="202"/>
      <c r="EU161" s="202"/>
      <c r="EV161" s="202"/>
      <c r="EW161" s="202"/>
      <c r="EX161" s="202"/>
      <c r="EY161" s="202"/>
      <c r="EZ161" s="202"/>
      <c r="FA161" s="202"/>
      <c r="FB161" s="202"/>
      <c r="FC161" s="202"/>
      <c r="FD161" s="202"/>
      <c r="FE161" s="202"/>
      <c r="FF161" s="202"/>
      <c r="FG161" s="202"/>
      <c r="FH161" s="202"/>
      <c r="FI161" s="202"/>
      <c r="FJ161" s="202"/>
      <c r="FK161" s="202"/>
      <c r="FL161" s="202"/>
      <c r="FM161" s="202"/>
      <c r="FN161" s="202"/>
      <c r="FO161" s="202"/>
      <c r="FP161" s="202"/>
      <c r="FQ161" s="202"/>
      <c r="FR161" s="202"/>
      <c r="FS161" s="202"/>
      <c r="FT161" s="202"/>
      <c r="FU161" s="202"/>
      <c r="FV161" s="202"/>
      <c r="FW161" s="202"/>
      <c r="FX161" s="202"/>
      <c r="FY161" s="202"/>
      <c r="FZ161" s="202"/>
      <c r="GA161" s="202"/>
      <c r="GB161" s="202"/>
      <c r="GC161" s="202"/>
      <c r="GD161" s="202"/>
      <c r="GE161" s="202"/>
      <c r="GF161" s="202"/>
      <c r="GG161" s="202"/>
      <c r="GH161" s="202"/>
      <c r="GI161" s="202"/>
      <c r="GJ161" s="202"/>
      <c r="GK161" s="202"/>
      <c r="GL161" s="202"/>
      <c r="GM161" s="202"/>
      <c r="GN161" s="202"/>
      <c r="GO161" s="202"/>
      <c r="GP161" s="202"/>
      <c r="GQ161" s="202"/>
      <c r="GR161" s="202"/>
      <c r="GS161" s="202"/>
      <c r="GT161" s="202"/>
      <c r="GU161" s="202"/>
      <c r="GV161" s="202"/>
      <c r="GW161" s="202"/>
      <c r="GX161" s="202"/>
      <c r="GY161" s="202"/>
      <c r="GZ161" s="202"/>
      <c r="HA161" s="202"/>
      <c r="HB161" s="202"/>
      <c r="HC161" s="202"/>
      <c r="HD161" s="202"/>
      <c r="HE161" s="202"/>
      <c r="HF161" s="202"/>
      <c r="HG161" s="202"/>
      <c r="HH161" s="202"/>
      <c r="HI161" s="202"/>
      <c r="HJ161" s="202"/>
      <c r="HK161" s="202"/>
      <c r="HL161" s="202"/>
      <c r="HM161" s="202"/>
      <c r="HN161" s="202"/>
      <c r="HO161" s="202"/>
      <c r="HP161" s="202"/>
      <c r="HQ161" s="202"/>
      <c r="HR161" s="202"/>
      <c r="HS161" s="202"/>
      <c r="HT161" s="202"/>
      <c r="HU161" s="202"/>
      <c r="HV161" s="202"/>
    </row>
    <row r="162" spans="2:230" s="157" customFormat="1" ht="15">
      <c r="B162" s="156"/>
      <c r="C162" s="156"/>
      <c r="E162" s="197"/>
      <c r="F162" s="159"/>
      <c r="G162" s="166" t="s">
        <v>507</v>
      </c>
      <c r="H162" s="161"/>
      <c r="I162" s="200"/>
    </row>
    <row r="163" spans="2:230" s="147" customFormat="1" ht="38.25">
      <c r="B163" s="141" t="s">
        <v>678</v>
      </c>
      <c r="C163" s="141"/>
      <c r="D163" s="206" t="s">
        <v>640</v>
      </c>
      <c r="E163" s="141" t="s">
        <v>19</v>
      </c>
      <c r="F163" s="199">
        <v>1</v>
      </c>
      <c r="G163" s="166">
        <v>0</v>
      </c>
      <c r="H163" s="161" t="str">
        <f t="shared" si="85"/>
        <v xml:space="preserve"> </v>
      </c>
      <c r="I163" s="209"/>
    </row>
    <row r="164" spans="2:230" s="157" customFormat="1" ht="15">
      <c r="B164" s="141"/>
      <c r="C164" s="141"/>
      <c r="D164" s="206"/>
      <c r="E164" s="141"/>
      <c r="F164" s="199"/>
      <c r="G164" s="166" t="s">
        <v>507</v>
      </c>
      <c r="H164" s="161"/>
      <c r="I164" s="200"/>
    </row>
    <row r="165" spans="2:230" s="147" customFormat="1" ht="25.5">
      <c r="B165" s="141" t="s">
        <v>680</v>
      </c>
      <c r="C165" s="141"/>
      <c r="D165" s="206" t="s">
        <v>642</v>
      </c>
      <c r="E165" s="141" t="s">
        <v>19</v>
      </c>
      <c r="F165" s="199">
        <v>1</v>
      </c>
      <c r="G165" s="166">
        <v>0</v>
      </c>
      <c r="H165" s="161" t="str">
        <f t="shared" si="85"/>
        <v xml:space="preserve"> </v>
      </c>
      <c r="I165" s="209"/>
    </row>
    <row r="166" spans="2:230" s="147" customFormat="1" ht="15">
      <c r="B166" s="141"/>
      <c r="C166" s="141"/>
      <c r="D166" s="206"/>
      <c r="E166" s="141"/>
      <c r="F166" s="199"/>
      <c r="G166" s="166" t="s">
        <v>507</v>
      </c>
      <c r="H166" s="161"/>
      <c r="I166" s="209"/>
    </row>
    <row r="167" spans="2:230" s="147" customFormat="1" ht="38.25">
      <c r="B167" s="141" t="s">
        <v>682</v>
      </c>
      <c r="C167" s="141"/>
      <c r="D167" s="206" t="s">
        <v>644</v>
      </c>
      <c r="E167" s="141"/>
      <c r="F167" s="199"/>
      <c r="G167" s="166" t="s">
        <v>507</v>
      </c>
      <c r="H167" s="161"/>
      <c r="I167" s="209"/>
    </row>
    <row r="168" spans="2:230" s="147" customFormat="1" ht="15">
      <c r="C168" s="162" t="s">
        <v>509</v>
      </c>
      <c r="D168" s="208" t="s">
        <v>645</v>
      </c>
      <c r="E168" s="197" t="s">
        <v>19</v>
      </c>
      <c r="F168" s="159">
        <v>1</v>
      </c>
      <c r="G168" s="166">
        <v>0</v>
      </c>
      <c r="H168" s="161" t="str">
        <f t="shared" ref="H168:H169" si="86">IF(G168=0," ",F168*G168)</f>
        <v xml:space="preserve"> </v>
      </c>
      <c r="I168" s="209"/>
    </row>
    <row r="169" spans="2:230" s="147" customFormat="1" ht="15">
      <c r="C169" s="162" t="s">
        <v>509</v>
      </c>
      <c r="D169" s="208" t="s">
        <v>646</v>
      </c>
      <c r="E169" s="197" t="s">
        <v>19</v>
      </c>
      <c r="F169" s="159">
        <v>3</v>
      </c>
      <c r="G169" s="166">
        <v>0</v>
      </c>
      <c r="H169" s="161" t="str">
        <f t="shared" si="86"/>
        <v xml:space="preserve"> </v>
      </c>
      <c r="I169" s="209"/>
    </row>
    <row r="170" spans="2:230" s="147" customFormat="1" ht="15">
      <c r="C170" s="162" t="s">
        <v>509</v>
      </c>
      <c r="D170" s="208" t="s">
        <v>647</v>
      </c>
      <c r="E170" s="197" t="s">
        <v>19</v>
      </c>
      <c r="F170" s="159">
        <v>2</v>
      </c>
      <c r="G170" s="166">
        <v>0</v>
      </c>
      <c r="H170" s="161" t="str">
        <f t="shared" si="85"/>
        <v xml:space="preserve"> </v>
      </c>
      <c r="I170" s="209"/>
    </row>
    <row r="171" spans="2:230" s="157" customFormat="1" ht="15">
      <c r="C171" s="162" t="s">
        <v>509</v>
      </c>
      <c r="D171" s="208" t="s">
        <v>648</v>
      </c>
      <c r="E171" s="197" t="s">
        <v>19</v>
      </c>
      <c r="F171" s="159">
        <v>1</v>
      </c>
      <c r="G171" s="166">
        <v>0</v>
      </c>
      <c r="H171" s="161" t="str">
        <f t="shared" si="85"/>
        <v xml:space="preserve"> </v>
      </c>
      <c r="I171" s="200"/>
    </row>
    <row r="172" spans="2:230" s="157" customFormat="1" ht="15">
      <c r="C172" s="162" t="s">
        <v>509</v>
      </c>
      <c r="D172" s="208" t="s">
        <v>649</v>
      </c>
      <c r="E172" s="197" t="s">
        <v>19</v>
      </c>
      <c r="F172" s="159">
        <v>6</v>
      </c>
      <c r="G172" s="166">
        <v>0</v>
      </c>
      <c r="H172" s="161" t="str">
        <f t="shared" si="85"/>
        <v xml:space="preserve"> </v>
      </c>
      <c r="I172" s="200"/>
    </row>
    <row r="173" spans="2:230" s="157" customFormat="1" ht="15">
      <c r="B173" s="156"/>
      <c r="C173" s="156"/>
      <c r="E173" s="197"/>
      <c r="F173" s="159"/>
      <c r="G173" s="166"/>
      <c r="H173" s="161" t="str">
        <f t="shared" si="85"/>
        <v xml:space="preserve"> </v>
      </c>
      <c r="I173" s="200"/>
    </row>
    <row r="174" spans="2:230" s="157" customFormat="1" ht="38.25">
      <c r="B174" s="197" t="s">
        <v>684</v>
      </c>
      <c r="C174" s="197"/>
      <c r="D174" s="208" t="s">
        <v>651</v>
      </c>
      <c r="E174" s="197" t="s">
        <v>19</v>
      </c>
      <c r="F174" s="211">
        <v>12</v>
      </c>
      <c r="G174" s="166">
        <v>0</v>
      </c>
      <c r="H174" s="161" t="str">
        <f t="shared" si="85"/>
        <v xml:space="preserve"> </v>
      </c>
      <c r="AY174" s="148">
        <v>31.5</v>
      </c>
      <c r="AZ174" s="149">
        <v>18</v>
      </c>
      <c r="BA174" s="150"/>
      <c r="BB174" s="149">
        <f t="shared" ref="BB174:BB175" si="87">IF(F174=0," ",AZ174-(AZ174*BA174))</f>
        <v>18</v>
      </c>
      <c r="BC174" s="149">
        <f t="shared" ref="BC174:BC175" si="88">IF(F174=0," ",AZ174*F174)</f>
        <v>216</v>
      </c>
      <c r="BD174" s="149">
        <f t="shared" ref="BD174:BD175" si="89">IF(F174=0," ",BC174-(BC174*BA174))</f>
        <v>216</v>
      </c>
      <c r="BE174" s="151"/>
      <c r="BF174" s="150">
        <v>0.75</v>
      </c>
      <c r="BG174" s="152"/>
      <c r="BH174" s="152">
        <f t="shared" ref="BH174:BH175" si="90">IF(F174=0," ",IF(BF174=0,BG174,BB174*BF174))</f>
        <v>13.5</v>
      </c>
      <c r="BI174" s="152">
        <f t="shared" ref="BI174:BI175" si="91">IF(F174=0," ",IF(BF174=0,BG174*F174,BB174*BF174*F174))</f>
        <v>162</v>
      </c>
      <c r="BJ174" s="153"/>
      <c r="BK174" s="152">
        <f t="shared" ref="BK174:BK175" si="92">IF(F174=0," ",BB174+BH174)</f>
        <v>31.5</v>
      </c>
      <c r="BL174" s="152">
        <f t="shared" ref="BL174:BL175" si="93">IF(F174=0," ",BD174+BI174)</f>
        <v>378</v>
      </c>
    </row>
    <row r="175" spans="2:230" s="157" customFormat="1">
      <c r="B175" s="156"/>
      <c r="C175" s="156"/>
      <c r="E175" s="197"/>
      <c r="F175" s="159"/>
      <c r="G175" s="160"/>
      <c r="H175" s="161" t="str">
        <f t="shared" si="85"/>
        <v xml:space="preserve"> </v>
      </c>
      <c r="AY175" s="151"/>
      <c r="AZ175" s="149"/>
      <c r="BA175" s="150"/>
      <c r="BB175" s="149" t="str">
        <f t="shared" si="87"/>
        <v xml:space="preserve"> </v>
      </c>
      <c r="BC175" s="149" t="str">
        <f t="shared" si="88"/>
        <v xml:space="preserve"> </v>
      </c>
      <c r="BD175" s="149" t="str">
        <f t="shared" si="89"/>
        <v xml:space="preserve"> </v>
      </c>
      <c r="BE175" s="151"/>
      <c r="BF175" s="150"/>
      <c r="BG175" s="152"/>
      <c r="BH175" s="152" t="str">
        <f t="shared" si="90"/>
        <v xml:space="preserve"> </v>
      </c>
      <c r="BI175" s="152" t="str">
        <f t="shared" si="91"/>
        <v xml:space="preserve"> </v>
      </c>
      <c r="BJ175" s="153"/>
      <c r="BK175" s="152" t="str">
        <f t="shared" si="92"/>
        <v xml:space="preserve"> </v>
      </c>
      <c r="BL175" s="152" t="str">
        <f t="shared" si="93"/>
        <v xml:space="preserve"> </v>
      </c>
    </row>
    <row r="176" spans="2:230" s="157" customFormat="1" ht="25.5">
      <c r="B176" s="141" t="s">
        <v>686</v>
      </c>
      <c r="C176" s="141"/>
      <c r="D176" s="206" t="s">
        <v>653</v>
      </c>
      <c r="E176" s="141" t="s">
        <v>50</v>
      </c>
      <c r="F176" s="199">
        <v>16</v>
      </c>
      <c r="G176" s="166">
        <v>0</v>
      </c>
      <c r="H176" s="161" t="str">
        <f>IF(G176=0," ",F176*G176)</f>
        <v xml:space="preserve"> </v>
      </c>
      <c r="I176" s="201"/>
      <c r="J176" s="202"/>
      <c r="K176" s="202"/>
      <c r="L176" s="202"/>
      <c r="M176" s="202"/>
      <c r="N176" s="202"/>
      <c r="O176" s="202"/>
      <c r="P176" s="202"/>
      <c r="Q176" s="202"/>
      <c r="R176" s="202"/>
      <c r="S176" s="202"/>
      <c r="T176" s="202"/>
      <c r="U176" s="202"/>
      <c r="V176" s="202"/>
      <c r="W176" s="202"/>
      <c r="X176" s="202"/>
      <c r="Y176" s="202"/>
      <c r="Z176" s="202"/>
      <c r="AA176" s="202"/>
      <c r="AB176" s="202"/>
      <c r="AC176" s="202"/>
      <c r="AD176" s="202"/>
      <c r="AE176" s="202"/>
      <c r="AF176" s="202"/>
      <c r="AG176" s="202"/>
      <c r="AH176" s="202"/>
      <c r="AI176" s="202"/>
      <c r="AJ176" s="202"/>
      <c r="AK176" s="202"/>
      <c r="AL176" s="202"/>
      <c r="AM176" s="202"/>
      <c r="AN176" s="202"/>
      <c r="AO176" s="202"/>
      <c r="AP176" s="202"/>
      <c r="AQ176" s="202"/>
      <c r="AR176" s="202"/>
      <c r="AS176" s="202"/>
      <c r="AT176" s="202"/>
      <c r="AU176" s="202"/>
      <c r="AV176" s="202"/>
      <c r="AW176" s="202"/>
      <c r="AX176" s="202"/>
      <c r="AY176" s="202"/>
      <c r="AZ176" s="202"/>
      <c r="BA176" s="202"/>
      <c r="BB176" s="202"/>
      <c r="BC176" s="202"/>
      <c r="BD176" s="202"/>
      <c r="BE176" s="202"/>
      <c r="BF176" s="202"/>
      <c r="BG176" s="202"/>
      <c r="BH176" s="202"/>
      <c r="BI176" s="202"/>
      <c r="BJ176" s="202"/>
      <c r="BK176" s="202"/>
      <c r="BL176" s="202"/>
      <c r="BM176" s="202"/>
      <c r="BN176" s="202"/>
      <c r="BO176" s="202"/>
      <c r="BP176" s="202"/>
      <c r="BQ176" s="202"/>
      <c r="BR176" s="202"/>
      <c r="BS176" s="202"/>
      <c r="BT176" s="202"/>
      <c r="BU176" s="202"/>
      <c r="BV176" s="202"/>
      <c r="BW176" s="202"/>
      <c r="BX176" s="202"/>
      <c r="BY176" s="202"/>
      <c r="BZ176" s="202"/>
      <c r="CA176" s="202"/>
      <c r="CB176" s="202"/>
      <c r="CC176" s="202"/>
      <c r="CD176" s="202"/>
      <c r="CE176" s="202"/>
      <c r="CF176" s="202"/>
      <c r="CG176" s="202"/>
      <c r="CH176" s="202"/>
      <c r="CI176" s="202"/>
      <c r="CJ176" s="202"/>
      <c r="CK176" s="202"/>
      <c r="CL176" s="202"/>
      <c r="CM176" s="202"/>
      <c r="CN176" s="202"/>
      <c r="CO176" s="202"/>
      <c r="CP176" s="202"/>
      <c r="CQ176" s="202"/>
      <c r="CR176" s="202"/>
      <c r="CS176" s="202"/>
      <c r="CT176" s="202"/>
      <c r="CU176" s="202"/>
      <c r="CV176" s="202"/>
      <c r="CW176" s="202"/>
      <c r="CX176" s="202"/>
      <c r="CY176" s="202"/>
      <c r="CZ176" s="202"/>
      <c r="DA176" s="202"/>
      <c r="DB176" s="202"/>
      <c r="DC176" s="202"/>
      <c r="DD176" s="202"/>
      <c r="DE176" s="202"/>
      <c r="DF176" s="202"/>
      <c r="DG176" s="202"/>
      <c r="DH176" s="202"/>
      <c r="DI176" s="202"/>
      <c r="DJ176" s="202"/>
      <c r="DK176" s="202"/>
      <c r="DL176" s="202"/>
      <c r="DM176" s="202"/>
      <c r="DN176" s="202"/>
      <c r="DO176" s="202"/>
      <c r="DP176" s="202"/>
      <c r="DQ176" s="202"/>
      <c r="DR176" s="202"/>
      <c r="DS176" s="202"/>
      <c r="DT176" s="202"/>
      <c r="DU176" s="202"/>
      <c r="DV176" s="202"/>
      <c r="DW176" s="202"/>
      <c r="DX176" s="202"/>
      <c r="DY176" s="202"/>
      <c r="DZ176" s="202"/>
      <c r="EA176" s="202"/>
      <c r="EB176" s="202"/>
      <c r="EC176" s="202"/>
      <c r="ED176" s="202"/>
      <c r="EE176" s="202"/>
      <c r="EF176" s="202"/>
      <c r="EG176" s="202"/>
      <c r="EH176" s="202"/>
      <c r="EI176" s="202"/>
      <c r="EJ176" s="202"/>
      <c r="EK176" s="202"/>
      <c r="EL176" s="202"/>
      <c r="EM176" s="202"/>
      <c r="EN176" s="202"/>
      <c r="EO176" s="202"/>
      <c r="EP176" s="202"/>
      <c r="EQ176" s="202"/>
      <c r="ER176" s="202"/>
      <c r="ES176" s="202"/>
      <c r="ET176" s="202"/>
      <c r="EU176" s="202"/>
      <c r="EV176" s="202"/>
      <c r="EW176" s="202"/>
      <c r="EX176" s="202"/>
      <c r="EY176" s="202"/>
      <c r="EZ176" s="202"/>
      <c r="FA176" s="202"/>
      <c r="FB176" s="202"/>
      <c r="FC176" s="202"/>
      <c r="FD176" s="202"/>
      <c r="FE176" s="202"/>
      <c r="FF176" s="202"/>
      <c r="FG176" s="202"/>
      <c r="FH176" s="202"/>
      <c r="FI176" s="202"/>
      <c r="FJ176" s="202"/>
      <c r="FK176" s="202"/>
      <c r="FL176" s="202"/>
      <c r="FM176" s="202"/>
      <c r="FN176" s="202"/>
      <c r="FO176" s="202"/>
      <c r="FP176" s="202"/>
      <c r="FQ176" s="202"/>
      <c r="FR176" s="202"/>
      <c r="FS176" s="202"/>
      <c r="FT176" s="202"/>
      <c r="FU176" s="202"/>
      <c r="FV176" s="202"/>
      <c r="FW176" s="202"/>
      <c r="FX176" s="202"/>
      <c r="FY176" s="202"/>
      <c r="FZ176" s="202"/>
      <c r="GA176" s="202"/>
      <c r="GB176" s="202"/>
      <c r="GC176" s="202"/>
      <c r="GD176" s="202"/>
      <c r="GE176" s="202"/>
      <c r="GF176" s="202"/>
      <c r="GG176" s="202"/>
      <c r="GH176" s="202"/>
      <c r="GI176" s="202"/>
      <c r="GJ176" s="202"/>
      <c r="GK176" s="202"/>
      <c r="GL176" s="202"/>
      <c r="GM176" s="202"/>
      <c r="GN176" s="202"/>
      <c r="GO176" s="202"/>
      <c r="GP176" s="202"/>
      <c r="GQ176" s="202"/>
      <c r="GR176" s="202"/>
      <c r="GS176" s="202"/>
      <c r="GT176" s="202"/>
      <c r="GU176" s="202"/>
      <c r="GV176" s="202"/>
      <c r="GW176" s="202"/>
      <c r="GX176" s="202"/>
      <c r="GY176" s="202"/>
      <c r="GZ176" s="202"/>
      <c r="HA176" s="202"/>
      <c r="HB176" s="202"/>
      <c r="HC176" s="202"/>
      <c r="HD176" s="202"/>
      <c r="HE176" s="202"/>
      <c r="HF176" s="202"/>
      <c r="HG176" s="202"/>
      <c r="HH176" s="202"/>
      <c r="HI176" s="202"/>
      <c r="HJ176" s="202"/>
      <c r="HK176" s="202"/>
      <c r="HL176" s="202"/>
      <c r="HM176" s="202"/>
      <c r="HN176" s="202"/>
      <c r="HO176" s="202"/>
      <c r="HP176" s="202"/>
      <c r="HQ176" s="202"/>
      <c r="HR176" s="202"/>
      <c r="HS176" s="202"/>
      <c r="HT176" s="202"/>
      <c r="HU176" s="202"/>
      <c r="HV176" s="202"/>
    </row>
    <row r="177" spans="2:256" s="157" customFormat="1" ht="15">
      <c r="B177" s="156"/>
      <c r="C177" s="156"/>
      <c r="E177" s="197"/>
      <c r="F177" s="159"/>
      <c r="G177" s="166" t="s">
        <v>507</v>
      </c>
      <c r="H177" s="161"/>
      <c r="I177" s="200"/>
    </row>
    <row r="178" spans="2:256" s="157" customFormat="1" ht="25.5">
      <c r="B178" s="141" t="s">
        <v>688</v>
      </c>
      <c r="C178" s="141"/>
      <c r="D178" s="206" t="s">
        <v>655</v>
      </c>
      <c r="E178" s="141" t="s">
        <v>50</v>
      </c>
      <c r="F178" s="199">
        <v>5</v>
      </c>
      <c r="G178" s="166">
        <v>0</v>
      </c>
      <c r="H178" s="161" t="str">
        <f>IF(G178=0," ",F178*G178)</f>
        <v xml:space="preserve"> </v>
      </c>
      <c r="I178" s="201"/>
      <c r="J178" s="202"/>
      <c r="K178" s="202"/>
      <c r="L178" s="202"/>
      <c r="M178" s="202"/>
      <c r="N178" s="202"/>
      <c r="O178" s="202"/>
      <c r="P178" s="202"/>
      <c r="Q178" s="202"/>
      <c r="R178" s="202"/>
      <c r="S178" s="202"/>
      <c r="T178" s="202"/>
      <c r="U178" s="202"/>
      <c r="V178" s="202"/>
      <c r="W178" s="202"/>
      <c r="X178" s="202"/>
      <c r="Y178" s="202"/>
      <c r="Z178" s="202"/>
      <c r="AA178" s="202"/>
      <c r="AB178" s="202"/>
      <c r="AC178" s="202"/>
      <c r="AD178" s="202"/>
      <c r="AE178" s="202"/>
      <c r="AF178" s="202"/>
      <c r="AG178" s="202"/>
      <c r="AH178" s="202"/>
      <c r="AI178" s="202"/>
      <c r="AJ178" s="202"/>
      <c r="AK178" s="202"/>
      <c r="AL178" s="202"/>
      <c r="AM178" s="202"/>
      <c r="AN178" s="202"/>
      <c r="AO178" s="202"/>
      <c r="AP178" s="202"/>
      <c r="AQ178" s="202"/>
      <c r="AR178" s="202"/>
      <c r="AS178" s="202"/>
      <c r="AT178" s="202"/>
      <c r="AU178" s="202"/>
      <c r="AV178" s="202"/>
      <c r="AW178" s="202"/>
      <c r="AX178" s="202"/>
      <c r="AY178" s="202"/>
      <c r="AZ178" s="202"/>
      <c r="BA178" s="202"/>
      <c r="BB178" s="202"/>
      <c r="BC178" s="202"/>
      <c r="BD178" s="202"/>
      <c r="BE178" s="202"/>
      <c r="BF178" s="202"/>
      <c r="BG178" s="202"/>
      <c r="BH178" s="202"/>
      <c r="BI178" s="202"/>
      <c r="BJ178" s="202"/>
      <c r="BK178" s="202"/>
      <c r="BL178" s="202"/>
      <c r="BM178" s="202"/>
      <c r="BN178" s="202"/>
      <c r="BO178" s="202"/>
      <c r="BP178" s="202"/>
      <c r="BQ178" s="202"/>
      <c r="BR178" s="202"/>
      <c r="BS178" s="202"/>
      <c r="BT178" s="202"/>
      <c r="BU178" s="202"/>
      <c r="BV178" s="202"/>
      <c r="BW178" s="202"/>
      <c r="BX178" s="202"/>
      <c r="BY178" s="202"/>
      <c r="BZ178" s="202"/>
      <c r="CA178" s="202"/>
      <c r="CB178" s="202"/>
      <c r="CC178" s="202"/>
      <c r="CD178" s="202"/>
      <c r="CE178" s="202"/>
      <c r="CF178" s="202"/>
      <c r="CG178" s="202"/>
      <c r="CH178" s="202"/>
      <c r="CI178" s="202"/>
      <c r="CJ178" s="202"/>
      <c r="CK178" s="202"/>
      <c r="CL178" s="202"/>
      <c r="CM178" s="202"/>
      <c r="CN178" s="202"/>
      <c r="CO178" s="202"/>
      <c r="CP178" s="202"/>
      <c r="CQ178" s="202"/>
      <c r="CR178" s="202"/>
      <c r="CS178" s="202"/>
      <c r="CT178" s="202"/>
      <c r="CU178" s="202"/>
      <c r="CV178" s="202"/>
      <c r="CW178" s="202"/>
      <c r="CX178" s="202"/>
      <c r="CY178" s="202"/>
      <c r="CZ178" s="202"/>
      <c r="DA178" s="202"/>
      <c r="DB178" s="202"/>
      <c r="DC178" s="202"/>
      <c r="DD178" s="202"/>
      <c r="DE178" s="202"/>
      <c r="DF178" s="202"/>
      <c r="DG178" s="202"/>
      <c r="DH178" s="202"/>
      <c r="DI178" s="202"/>
      <c r="DJ178" s="202"/>
      <c r="DK178" s="202"/>
      <c r="DL178" s="202"/>
      <c r="DM178" s="202"/>
      <c r="DN178" s="202"/>
      <c r="DO178" s="202"/>
      <c r="DP178" s="202"/>
      <c r="DQ178" s="202"/>
      <c r="DR178" s="202"/>
      <c r="DS178" s="202"/>
      <c r="DT178" s="202"/>
      <c r="DU178" s="202"/>
      <c r="DV178" s="202"/>
      <c r="DW178" s="202"/>
      <c r="DX178" s="202"/>
      <c r="DY178" s="202"/>
      <c r="DZ178" s="202"/>
      <c r="EA178" s="202"/>
      <c r="EB178" s="202"/>
      <c r="EC178" s="202"/>
      <c r="ED178" s="202"/>
      <c r="EE178" s="202"/>
      <c r="EF178" s="202"/>
      <c r="EG178" s="202"/>
      <c r="EH178" s="202"/>
      <c r="EI178" s="202"/>
      <c r="EJ178" s="202"/>
      <c r="EK178" s="202"/>
      <c r="EL178" s="202"/>
      <c r="EM178" s="202"/>
      <c r="EN178" s="202"/>
      <c r="EO178" s="202"/>
      <c r="EP178" s="202"/>
      <c r="EQ178" s="202"/>
      <c r="ER178" s="202"/>
      <c r="ES178" s="202"/>
      <c r="ET178" s="202"/>
      <c r="EU178" s="202"/>
      <c r="EV178" s="202"/>
      <c r="EW178" s="202"/>
      <c r="EX178" s="202"/>
      <c r="EY178" s="202"/>
      <c r="EZ178" s="202"/>
      <c r="FA178" s="202"/>
      <c r="FB178" s="202"/>
      <c r="FC178" s="202"/>
      <c r="FD178" s="202"/>
      <c r="FE178" s="202"/>
      <c r="FF178" s="202"/>
      <c r="FG178" s="202"/>
      <c r="FH178" s="202"/>
      <c r="FI178" s="202"/>
      <c r="FJ178" s="202"/>
      <c r="FK178" s="202"/>
      <c r="FL178" s="202"/>
      <c r="FM178" s="202"/>
      <c r="FN178" s="202"/>
      <c r="FO178" s="202"/>
      <c r="FP178" s="202"/>
      <c r="FQ178" s="202"/>
      <c r="FR178" s="202"/>
      <c r="FS178" s="202"/>
      <c r="FT178" s="202"/>
      <c r="FU178" s="202"/>
      <c r="FV178" s="202"/>
      <c r="FW178" s="202"/>
      <c r="FX178" s="202"/>
      <c r="FY178" s="202"/>
      <c r="FZ178" s="202"/>
      <c r="GA178" s="202"/>
      <c r="GB178" s="202"/>
      <c r="GC178" s="202"/>
      <c r="GD178" s="202"/>
      <c r="GE178" s="202"/>
      <c r="GF178" s="202"/>
      <c r="GG178" s="202"/>
      <c r="GH178" s="202"/>
      <c r="GI178" s="202"/>
      <c r="GJ178" s="202"/>
      <c r="GK178" s="202"/>
      <c r="GL178" s="202"/>
      <c r="GM178" s="202"/>
      <c r="GN178" s="202"/>
      <c r="GO178" s="202"/>
      <c r="GP178" s="202"/>
      <c r="GQ178" s="202"/>
      <c r="GR178" s="202"/>
      <c r="GS178" s="202"/>
      <c r="GT178" s="202"/>
      <c r="GU178" s="202"/>
      <c r="GV178" s="202"/>
      <c r="GW178" s="202"/>
      <c r="GX178" s="202"/>
      <c r="GY178" s="202"/>
      <c r="GZ178" s="202"/>
      <c r="HA178" s="202"/>
      <c r="HB178" s="202"/>
      <c r="HC178" s="202"/>
      <c r="HD178" s="202"/>
      <c r="HE178" s="202"/>
      <c r="HF178" s="202"/>
      <c r="HG178" s="202"/>
      <c r="HH178" s="202"/>
      <c r="HI178" s="202"/>
      <c r="HJ178" s="202"/>
      <c r="HK178" s="202"/>
      <c r="HL178" s="202"/>
      <c r="HM178" s="202"/>
      <c r="HN178" s="202"/>
      <c r="HO178" s="202"/>
      <c r="HP178" s="202"/>
      <c r="HQ178" s="202"/>
      <c r="HR178" s="202"/>
      <c r="HS178" s="202"/>
      <c r="HT178" s="202"/>
      <c r="HU178" s="202"/>
      <c r="HV178" s="202"/>
    </row>
    <row r="179" spans="2:256" s="157" customFormat="1" ht="15">
      <c r="B179" s="156"/>
      <c r="C179" s="156"/>
      <c r="E179" s="197"/>
      <c r="F179" s="159"/>
      <c r="G179" s="166" t="s">
        <v>507</v>
      </c>
      <c r="H179" s="161"/>
      <c r="I179" s="200"/>
    </row>
    <row r="180" spans="2:256" s="157" customFormat="1" ht="25.5">
      <c r="B180" s="197" t="s">
        <v>690</v>
      </c>
      <c r="C180" s="197"/>
      <c r="D180" s="208" t="s">
        <v>657</v>
      </c>
      <c r="E180" s="197"/>
      <c r="F180" s="211"/>
      <c r="G180" s="166" t="s">
        <v>507</v>
      </c>
      <c r="H180" s="161"/>
      <c r="I180" s="200"/>
    </row>
    <row r="181" spans="2:256" s="157" customFormat="1" ht="27">
      <c r="C181" s="162" t="s">
        <v>509</v>
      </c>
      <c r="D181" s="208" t="s">
        <v>1216</v>
      </c>
      <c r="E181" s="197" t="s">
        <v>54</v>
      </c>
      <c r="F181" s="159">
        <v>55</v>
      </c>
      <c r="G181" s="166">
        <v>0</v>
      </c>
      <c r="H181" s="161" t="str">
        <f t="shared" si="85"/>
        <v xml:space="preserve"> </v>
      </c>
      <c r="I181" s="200"/>
    </row>
    <row r="182" spans="2:256" s="157" customFormat="1" ht="27">
      <c r="C182" s="162" t="s">
        <v>509</v>
      </c>
      <c r="D182" s="208" t="s">
        <v>1217</v>
      </c>
      <c r="E182" s="197" t="s">
        <v>54</v>
      </c>
      <c r="F182" s="159">
        <v>92</v>
      </c>
      <c r="G182" s="166">
        <v>0</v>
      </c>
      <c r="H182" s="161" t="str">
        <f t="shared" si="85"/>
        <v xml:space="preserve"> </v>
      </c>
      <c r="I182" s="200"/>
    </row>
    <row r="183" spans="2:256" s="157" customFormat="1" ht="27">
      <c r="C183" s="162" t="s">
        <v>509</v>
      </c>
      <c r="D183" s="208" t="s">
        <v>1218</v>
      </c>
      <c r="E183" s="197" t="s">
        <v>54</v>
      </c>
      <c r="F183" s="159">
        <v>56</v>
      </c>
      <c r="G183" s="166">
        <v>0</v>
      </c>
      <c r="H183" s="161" t="str">
        <f t="shared" si="85"/>
        <v xml:space="preserve"> </v>
      </c>
      <c r="I183" s="200"/>
    </row>
    <row r="184" spans="2:256" s="157" customFormat="1" ht="27">
      <c r="C184" s="162" t="s">
        <v>509</v>
      </c>
      <c r="D184" s="208" t="s">
        <v>662</v>
      </c>
      <c r="E184" s="197" t="s">
        <v>54</v>
      </c>
      <c r="F184" s="159">
        <v>58</v>
      </c>
      <c r="G184" s="166">
        <v>0</v>
      </c>
      <c r="H184" s="161" t="str">
        <f t="shared" si="85"/>
        <v xml:space="preserve"> </v>
      </c>
      <c r="I184" s="200"/>
    </row>
    <row r="185" spans="2:256" s="157" customFormat="1" ht="27">
      <c r="C185" s="162" t="s">
        <v>509</v>
      </c>
      <c r="D185" s="208" t="s">
        <v>1219</v>
      </c>
      <c r="E185" s="197" t="s">
        <v>54</v>
      </c>
      <c r="F185" s="159">
        <v>135</v>
      </c>
      <c r="G185" s="166">
        <v>0</v>
      </c>
      <c r="H185" s="161" t="str">
        <f t="shared" si="85"/>
        <v xml:space="preserve"> </v>
      </c>
      <c r="I185" s="201"/>
      <c r="J185" s="202"/>
      <c r="K185" s="202"/>
      <c r="L185" s="202"/>
      <c r="M185" s="202"/>
      <c r="N185" s="202"/>
      <c r="O185" s="202"/>
      <c r="P185" s="202"/>
      <c r="Q185" s="202"/>
      <c r="R185" s="202"/>
      <c r="S185" s="202"/>
      <c r="T185" s="202"/>
      <c r="U185" s="202"/>
      <c r="V185" s="202"/>
      <c r="W185" s="202"/>
      <c r="X185" s="202"/>
      <c r="Y185" s="202"/>
      <c r="Z185" s="202"/>
      <c r="AA185" s="202"/>
      <c r="AB185" s="202"/>
      <c r="AC185" s="202"/>
      <c r="AD185" s="202"/>
      <c r="AE185" s="202"/>
      <c r="AF185" s="202"/>
      <c r="AG185" s="202"/>
      <c r="AH185" s="202"/>
      <c r="AI185" s="202"/>
      <c r="AJ185" s="202"/>
      <c r="AK185" s="202"/>
      <c r="AL185" s="202"/>
      <c r="AM185" s="202"/>
      <c r="AN185" s="202"/>
      <c r="AO185" s="202"/>
      <c r="AP185" s="202"/>
      <c r="AQ185" s="202"/>
      <c r="AR185" s="202"/>
      <c r="AS185" s="202"/>
      <c r="AT185" s="202"/>
      <c r="AU185" s="202"/>
      <c r="AV185" s="202"/>
      <c r="AW185" s="202"/>
      <c r="AX185" s="202"/>
      <c r="AY185" s="202"/>
      <c r="AZ185" s="202"/>
      <c r="BA185" s="202"/>
      <c r="BB185" s="202"/>
      <c r="BC185" s="202"/>
      <c r="BD185" s="202"/>
      <c r="BE185" s="202"/>
      <c r="BF185" s="202"/>
      <c r="BG185" s="202"/>
      <c r="BH185" s="202"/>
      <c r="BI185" s="202"/>
      <c r="BJ185" s="202"/>
      <c r="BK185" s="202"/>
      <c r="BL185" s="202"/>
      <c r="BM185" s="202"/>
      <c r="BN185" s="202"/>
      <c r="BO185" s="202"/>
      <c r="BP185" s="202"/>
      <c r="BQ185" s="202"/>
      <c r="BR185" s="202"/>
      <c r="BS185" s="202"/>
      <c r="BT185" s="202"/>
      <c r="BU185" s="202"/>
      <c r="BV185" s="202"/>
      <c r="BW185" s="202"/>
      <c r="BX185" s="202"/>
      <c r="BY185" s="202"/>
      <c r="BZ185" s="202"/>
      <c r="CA185" s="202"/>
      <c r="CB185" s="202"/>
      <c r="CC185" s="202"/>
      <c r="CD185" s="202"/>
      <c r="CE185" s="202"/>
      <c r="CF185" s="202"/>
      <c r="CG185" s="202"/>
      <c r="CH185" s="202"/>
      <c r="CI185" s="202"/>
      <c r="CJ185" s="202"/>
      <c r="CK185" s="202"/>
      <c r="CL185" s="202"/>
      <c r="CM185" s="202"/>
      <c r="CN185" s="202"/>
      <c r="CO185" s="202"/>
      <c r="CP185" s="202"/>
      <c r="CQ185" s="202"/>
      <c r="CR185" s="202"/>
      <c r="CS185" s="202"/>
      <c r="CT185" s="202"/>
      <c r="CU185" s="202"/>
      <c r="CV185" s="202"/>
      <c r="CW185" s="202"/>
      <c r="CX185" s="202"/>
      <c r="CY185" s="202"/>
      <c r="CZ185" s="202"/>
      <c r="DA185" s="202"/>
      <c r="DB185" s="202"/>
      <c r="DC185" s="202"/>
      <c r="DD185" s="202"/>
      <c r="DE185" s="202"/>
      <c r="DF185" s="202"/>
      <c r="DG185" s="202"/>
      <c r="DH185" s="202"/>
      <c r="DI185" s="202"/>
      <c r="DJ185" s="202"/>
      <c r="DK185" s="202"/>
      <c r="DL185" s="202"/>
      <c r="DM185" s="202"/>
      <c r="DN185" s="202"/>
      <c r="DO185" s="202"/>
      <c r="DP185" s="202"/>
      <c r="DQ185" s="202"/>
      <c r="DR185" s="202"/>
      <c r="DS185" s="202"/>
      <c r="DT185" s="202"/>
      <c r="DU185" s="202"/>
      <c r="DV185" s="202"/>
      <c r="DW185" s="202"/>
      <c r="DX185" s="202"/>
      <c r="DY185" s="202"/>
      <c r="DZ185" s="202"/>
      <c r="EA185" s="202"/>
      <c r="EB185" s="202"/>
      <c r="EC185" s="202"/>
      <c r="ED185" s="202"/>
      <c r="EE185" s="202"/>
      <c r="EF185" s="202"/>
      <c r="EG185" s="202"/>
      <c r="EH185" s="202"/>
      <c r="EI185" s="202"/>
      <c r="EJ185" s="202"/>
      <c r="EK185" s="202"/>
      <c r="EL185" s="202"/>
      <c r="EM185" s="202"/>
      <c r="EN185" s="202"/>
      <c r="EO185" s="202"/>
      <c r="EP185" s="202"/>
      <c r="EQ185" s="202"/>
      <c r="ER185" s="202"/>
      <c r="ES185" s="202"/>
      <c r="ET185" s="202"/>
      <c r="EU185" s="202"/>
      <c r="EV185" s="202"/>
      <c r="EW185" s="202"/>
      <c r="EX185" s="202"/>
      <c r="EY185" s="202"/>
      <c r="EZ185" s="202"/>
      <c r="FA185" s="202"/>
      <c r="FB185" s="202"/>
      <c r="FC185" s="202"/>
      <c r="FD185" s="202"/>
      <c r="FE185" s="202"/>
      <c r="FF185" s="202"/>
      <c r="FG185" s="202"/>
      <c r="FH185" s="202"/>
      <c r="FI185" s="202"/>
      <c r="FJ185" s="202"/>
      <c r="FK185" s="202"/>
      <c r="FL185" s="202"/>
      <c r="FM185" s="202"/>
      <c r="FN185" s="202"/>
      <c r="FO185" s="202"/>
      <c r="FP185" s="202"/>
      <c r="FQ185" s="202"/>
      <c r="FR185" s="202"/>
      <c r="FS185" s="202"/>
      <c r="FT185" s="202"/>
      <c r="FU185" s="202"/>
      <c r="FV185" s="202"/>
      <c r="FW185" s="202"/>
      <c r="FX185" s="202"/>
      <c r="FY185" s="202"/>
      <c r="FZ185" s="202"/>
      <c r="GA185" s="202"/>
      <c r="GB185" s="202"/>
      <c r="GC185" s="202"/>
      <c r="GD185" s="202"/>
      <c r="GE185" s="202"/>
      <c r="GF185" s="202"/>
      <c r="GG185" s="202"/>
      <c r="GH185" s="202"/>
      <c r="GI185" s="202"/>
      <c r="GJ185" s="202"/>
      <c r="GK185" s="202"/>
      <c r="GL185" s="202"/>
      <c r="GM185" s="202"/>
      <c r="GN185" s="202"/>
      <c r="GO185" s="202"/>
      <c r="GP185" s="202"/>
      <c r="GQ185" s="202"/>
      <c r="GR185" s="202"/>
      <c r="GS185" s="202"/>
      <c r="GT185" s="202"/>
      <c r="GU185" s="202"/>
      <c r="GV185" s="202"/>
      <c r="GW185" s="202"/>
      <c r="GX185" s="202"/>
      <c r="GY185" s="202"/>
      <c r="GZ185" s="202"/>
      <c r="HA185" s="202"/>
      <c r="HB185" s="202"/>
      <c r="HC185" s="202"/>
      <c r="HD185" s="202"/>
      <c r="HE185" s="202"/>
      <c r="HF185" s="202"/>
      <c r="HG185" s="202"/>
      <c r="HH185" s="202"/>
      <c r="HI185" s="202"/>
      <c r="HJ185" s="202"/>
      <c r="HK185" s="202"/>
      <c r="HL185" s="202"/>
      <c r="HM185" s="202"/>
      <c r="HN185" s="202"/>
      <c r="HO185" s="202"/>
      <c r="HP185" s="202"/>
      <c r="HQ185" s="202"/>
      <c r="HR185" s="202"/>
      <c r="HS185" s="202"/>
      <c r="HT185" s="202"/>
      <c r="HU185" s="202"/>
      <c r="HV185" s="202"/>
    </row>
    <row r="186" spans="2:256" s="157" customFormat="1" ht="14.25">
      <c r="C186" s="162" t="s">
        <v>509</v>
      </c>
      <c r="D186" s="208" t="s">
        <v>664</v>
      </c>
      <c r="E186" s="197" t="s">
        <v>54</v>
      </c>
      <c r="F186" s="159">
        <v>165</v>
      </c>
      <c r="G186" s="166">
        <v>0</v>
      </c>
      <c r="H186" s="161" t="str">
        <f t="shared" si="85"/>
        <v xml:space="preserve"> </v>
      </c>
      <c r="I186" s="202"/>
      <c r="J186" s="202"/>
      <c r="K186" s="202"/>
      <c r="L186" s="202"/>
      <c r="M186" s="202"/>
      <c r="N186" s="202"/>
      <c r="O186" s="202"/>
      <c r="P186" s="202"/>
      <c r="Q186" s="202"/>
      <c r="R186" s="202"/>
      <c r="S186" s="202"/>
      <c r="T186" s="202"/>
      <c r="U186" s="202"/>
      <c r="V186" s="202"/>
      <c r="W186" s="202"/>
      <c r="X186" s="202"/>
      <c r="Y186" s="202"/>
      <c r="Z186" s="202"/>
      <c r="AA186" s="202"/>
      <c r="AB186" s="202"/>
      <c r="AC186" s="202"/>
      <c r="AD186" s="202"/>
      <c r="AE186" s="202"/>
      <c r="AF186" s="202"/>
      <c r="AG186" s="202"/>
      <c r="AH186" s="202"/>
      <c r="AI186" s="202"/>
      <c r="AJ186" s="202"/>
      <c r="AK186" s="202"/>
      <c r="AL186" s="202"/>
      <c r="AM186" s="202"/>
      <c r="AN186" s="202"/>
      <c r="AO186" s="202"/>
      <c r="AP186" s="202"/>
      <c r="AQ186" s="202"/>
      <c r="AR186" s="202"/>
      <c r="AS186" s="202"/>
      <c r="AT186" s="202"/>
      <c r="AU186" s="202"/>
      <c r="AV186" s="202"/>
      <c r="AW186" s="202"/>
      <c r="AX186" s="202"/>
      <c r="AY186" s="148">
        <v>1.22</v>
      </c>
      <c r="AZ186" s="173">
        <v>0.61</v>
      </c>
      <c r="BA186" s="174"/>
      <c r="BB186" s="149">
        <f t="shared" ref="BB186:BB189" si="94">IF(F186=0," ",AZ186-(AZ186*BA186))</f>
        <v>0.61</v>
      </c>
      <c r="BC186" s="149">
        <f t="shared" ref="BC186:BC189" si="95">IF(F186=0," ",AZ186*F186)</f>
        <v>100.64999999999999</v>
      </c>
      <c r="BD186" s="149">
        <f t="shared" ref="BD186:BD189" si="96">IF(F186=0," ",BC186-(BC186*BA186))</f>
        <v>100.64999999999999</v>
      </c>
      <c r="BE186" s="212"/>
      <c r="BF186" s="174">
        <v>1</v>
      </c>
      <c r="BG186" s="152"/>
      <c r="BH186" s="152">
        <f t="shared" ref="BH186:BH189" si="97">IF(F186=0," ",IF(BF186=0,BG186,BB186*BF186))</f>
        <v>0.61</v>
      </c>
      <c r="BI186" s="152">
        <f t="shared" ref="BI186:BI189" si="98">IF(F186=0," ",IF(BF186=0,BG186*F186,BB186*BF186*F186))</f>
        <v>100.64999999999999</v>
      </c>
      <c r="BJ186" s="213"/>
      <c r="BK186" s="152">
        <f t="shared" ref="BK186:BK189" si="99">IF(F186=0," ",BB186+BH186)</f>
        <v>1.22</v>
      </c>
      <c r="BL186" s="152">
        <f t="shared" ref="BL186:BL189" si="100">IF(F186=0," ",BD186+BI186)</f>
        <v>201.29999999999998</v>
      </c>
      <c r="BM186" s="202"/>
      <c r="BN186" s="202"/>
      <c r="BO186" s="202"/>
      <c r="BP186" s="202"/>
      <c r="BQ186" s="202"/>
      <c r="BR186" s="202"/>
      <c r="BS186" s="202"/>
      <c r="BT186" s="202"/>
      <c r="BU186" s="202"/>
      <c r="BV186" s="202"/>
      <c r="BW186" s="202"/>
      <c r="BX186" s="202"/>
      <c r="BY186" s="202"/>
      <c r="BZ186" s="202"/>
      <c r="CA186" s="202"/>
      <c r="CB186" s="202"/>
      <c r="CC186" s="202"/>
      <c r="CD186" s="202"/>
      <c r="CE186" s="202"/>
      <c r="CF186" s="202"/>
      <c r="CG186" s="202"/>
      <c r="CH186" s="202"/>
      <c r="CI186" s="202"/>
      <c r="CJ186" s="202"/>
      <c r="CK186" s="202"/>
      <c r="CL186" s="202"/>
      <c r="CM186" s="202"/>
      <c r="CN186" s="202"/>
      <c r="CO186" s="202"/>
      <c r="CP186" s="202"/>
      <c r="CQ186" s="202"/>
      <c r="CR186" s="202"/>
      <c r="CS186" s="202"/>
      <c r="CT186" s="202"/>
      <c r="CU186" s="202"/>
      <c r="CV186" s="202"/>
      <c r="CW186" s="202"/>
      <c r="CX186" s="202"/>
      <c r="CY186" s="202"/>
      <c r="CZ186" s="202"/>
      <c r="DA186" s="202"/>
      <c r="DB186" s="202"/>
      <c r="DC186" s="202"/>
      <c r="DD186" s="202"/>
      <c r="DE186" s="202"/>
      <c r="DF186" s="202"/>
      <c r="DG186" s="202"/>
      <c r="DH186" s="202"/>
      <c r="DI186" s="202"/>
      <c r="DJ186" s="202"/>
      <c r="DK186" s="202"/>
      <c r="DL186" s="202"/>
      <c r="DM186" s="202"/>
      <c r="DN186" s="202"/>
      <c r="DO186" s="202"/>
      <c r="DP186" s="202"/>
      <c r="DQ186" s="202"/>
      <c r="DR186" s="202"/>
      <c r="DS186" s="202"/>
      <c r="DT186" s="202"/>
      <c r="DU186" s="202"/>
      <c r="DV186" s="202"/>
      <c r="DW186" s="202"/>
      <c r="DX186" s="202"/>
      <c r="DY186" s="202"/>
      <c r="DZ186" s="202"/>
      <c r="EA186" s="202"/>
      <c r="EB186" s="202"/>
      <c r="EC186" s="202"/>
      <c r="ED186" s="202"/>
      <c r="EE186" s="202"/>
      <c r="EF186" s="202"/>
      <c r="EG186" s="202"/>
      <c r="EH186" s="202"/>
      <c r="EI186" s="202"/>
      <c r="EJ186" s="202"/>
      <c r="EK186" s="202"/>
      <c r="EL186" s="202"/>
      <c r="EM186" s="202"/>
      <c r="EN186" s="202"/>
      <c r="EO186" s="202"/>
      <c r="EP186" s="202"/>
      <c r="EQ186" s="202"/>
      <c r="ER186" s="202"/>
      <c r="ES186" s="202"/>
      <c r="ET186" s="202"/>
      <c r="EU186" s="202"/>
      <c r="EV186" s="202"/>
      <c r="EW186" s="202"/>
      <c r="EX186" s="202"/>
      <c r="EY186" s="202"/>
      <c r="EZ186" s="202"/>
      <c r="FA186" s="202"/>
      <c r="FB186" s="202"/>
      <c r="FC186" s="202"/>
      <c r="FD186" s="202"/>
      <c r="FE186" s="202"/>
      <c r="FF186" s="202"/>
      <c r="FG186" s="202"/>
      <c r="FH186" s="202"/>
      <c r="FI186" s="202"/>
      <c r="FJ186" s="202"/>
      <c r="FK186" s="202"/>
      <c r="FL186" s="202"/>
      <c r="FM186" s="202"/>
      <c r="FN186" s="202"/>
      <c r="FO186" s="202"/>
      <c r="FP186" s="202"/>
      <c r="FQ186" s="202"/>
      <c r="FR186" s="202"/>
      <c r="FS186" s="202"/>
      <c r="FT186" s="202"/>
      <c r="FU186" s="202"/>
      <c r="FV186" s="202"/>
      <c r="FW186" s="202"/>
      <c r="FX186" s="202"/>
      <c r="FY186" s="202"/>
      <c r="FZ186" s="202"/>
      <c r="GA186" s="202"/>
      <c r="GB186" s="202"/>
      <c r="GC186" s="202"/>
      <c r="GD186" s="202"/>
      <c r="GE186" s="202"/>
      <c r="GF186" s="202"/>
      <c r="GG186" s="202"/>
      <c r="GH186" s="202"/>
      <c r="GI186" s="202"/>
      <c r="GJ186" s="202"/>
      <c r="GK186" s="202"/>
      <c r="GL186" s="202"/>
      <c r="GM186" s="202"/>
      <c r="GN186" s="202"/>
      <c r="GO186" s="202"/>
      <c r="GP186" s="202"/>
      <c r="GQ186" s="202"/>
      <c r="GR186" s="202"/>
      <c r="GS186" s="202"/>
      <c r="GT186" s="202"/>
      <c r="GU186" s="202"/>
      <c r="GV186" s="202"/>
      <c r="GW186" s="202"/>
      <c r="GX186" s="202"/>
      <c r="GY186" s="202"/>
      <c r="GZ186" s="202"/>
      <c r="HA186" s="202"/>
      <c r="HB186" s="202"/>
      <c r="HC186" s="202"/>
      <c r="HD186" s="202"/>
      <c r="HE186" s="202"/>
      <c r="HF186" s="202"/>
      <c r="HG186" s="202"/>
      <c r="HH186" s="202"/>
      <c r="HI186" s="202"/>
      <c r="HJ186" s="202"/>
      <c r="HK186" s="202"/>
      <c r="HL186" s="202"/>
      <c r="HM186" s="202"/>
      <c r="HN186" s="202"/>
      <c r="HO186" s="202"/>
      <c r="HP186" s="202"/>
      <c r="HQ186" s="202"/>
      <c r="HR186" s="202"/>
      <c r="HS186" s="202"/>
      <c r="HT186" s="202"/>
      <c r="HU186" s="202"/>
      <c r="HV186" s="202"/>
      <c r="HW186" s="202"/>
      <c r="HX186" s="202"/>
      <c r="HY186" s="202"/>
      <c r="HZ186" s="202"/>
      <c r="IA186" s="202"/>
      <c r="IB186" s="202"/>
      <c r="IC186" s="202"/>
      <c r="ID186" s="202"/>
      <c r="IE186" s="202"/>
      <c r="IF186" s="202"/>
      <c r="IG186" s="202"/>
      <c r="IH186" s="202"/>
      <c r="II186" s="202"/>
      <c r="IJ186" s="202"/>
      <c r="IK186" s="202"/>
      <c r="IL186" s="202"/>
      <c r="IM186" s="202"/>
      <c r="IN186" s="202"/>
      <c r="IO186" s="202"/>
      <c r="IP186" s="202"/>
      <c r="IQ186" s="202"/>
      <c r="IR186" s="202"/>
      <c r="IS186" s="202"/>
      <c r="IT186" s="202"/>
      <c r="IU186" s="202"/>
      <c r="IV186" s="202"/>
    </row>
    <row r="187" spans="2:256" s="157" customFormat="1" ht="14.25">
      <c r="C187" s="162" t="s">
        <v>509</v>
      </c>
      <c r="D187" s="208" t="s">
        <v>665</v>
      </c>
      <c r="E187" s="197" t="s">
        <v>54</v>
      </c>
      <c r="F187" s="159">
        <v>185</v>
      </c>
      <c r="G187" s="166">
        <v>0</v>
      </c>
      <c r="H187" s="161" t="str">
        <f t="shared" si="85"/>
        <v xml:space="preserve"> </v>
      </c>
      <c r="I187" s="202"/>
      <c r="J187" s="202"/>
      <c r="K187" s="202"/>
      <c r="L187" s="202"/>
      <c r="M187" s="202"/>
      <c r="N187" s="202"/>
      <c r="O187" s="202"/>
      <c r="P187" s="202"/>
      <c r="Q187" s="202"/>
      <c r="R187" s="202"/>
      <c r="S187" s="202"/>
      <c r="T187" s="202"/>
      <c r="U187" s="202"/>
      <c r="V187" s="202"/>
      <c r="W187" s="202"/>
      <c r="X187" s="202"/>
      <c r="Y187" s="202"/>
      <c r="Z187" s="202"/>
      <c r="AA187" s="202"/>
      <c r="AB187" s="202"/>
      <c r="AC187" s="202"/>
      <c r="AD187" s="202"/>
      <c r="AE187" s="202"/>
      <c r="AF187" s="202"/>
      <c r="AG187" s="202"/>
      <c r="AH187" s="202"/>
      <c r="AI187" s="202"/>
      <c r="AJ187" s="202"/>
      <c r="AK187" s="202"/>
      <c r="AL187" s="202"/>
      <c r="AM187" s="202"/>
      <c r="AN187" s="202"/>
      <c r="AO187" s="202"/>
      <c r="AP187" s="202"/>
      <c r="AQ187" s="202"/>
      <c r="AR187" s="202"/>
      <c r="AS187" s="202"/>
      <c r="AT187" s="202"/>
      <c r="AU187" s="202"/>
      <c r="AV187" s="202"/>
      <c r="AW187" s="202"/>
      <c r="AX187" s="202"/>
      <c r="AY187" s="148">
        <v>1.5</v>
      </c>
      <c r="AZ187" s="173">
        <v>0.75</v>
      </c>
      <c r="BA187" s="174"/>
      <c r="BB187" s="149">
        <f t="shared" si="94"/>
        <v>0.75</v>
      </c>
      <c r="BC187" s="149">
        <f t="shared" si="95"/>
        <v>138.75</v>
      </c>
      <c r="BD187" s="149">
        <f t="shared" si="96"/>
        <v>138.75</v>
      </c>
      <c r="BE187" s="212"/>
      <c r="BF187" s="174">
        <v>1</v>
      </c>
      <c r="BG187" s="152"/>
      <c r="BH187" s="152">
        <f t="shared" si="97"/>
        <v>0.75</v>
      </c>
      <c r="BI187" s="152">
        <f t="shared" si="98"/>
        <v>138.75</v>
      </c>
      <c r="BJ187" s="213"/>
      <c r="BK187" s="152">
        <f t="shared" si="99"/>
        <v>1.5</v>
      </c>
      <c r="BL187" s="152">
        <f t="shared" si="100"/>
        <v>277.5</v>
      </c>
      <c r="BM187" s="202"/>
      <c r="BN187" s="202"/>
      <c r="BO187" s="202"/>
      <c r="BP187" s="202"/>
      <c r="BQ187" s="202"/>
      <c r="BR187" s="202"/>
      <c r="BS187" s="202"/>
      <c r="BT187" s="202"/>
      <c r="BU187" s="202"/>
      <c r="BV187" s="202"/>
      <c r="BW187" s="202"/>
      <c r="BX187" s="202"/>
      <c r="BY187" s="202"/>
      <c r="BZ187" s="202"/>
      <c r="CA187" s="202"/>
      <c r="CB187" s="202"/>
      <c r="CC187" s="202"/>
      <c r="CD187" s="202"/>
      <c r="CE187" s="202"/>
      <c r="CF187" s="202"/>
      <c r="CG187" s="202"/>
      <c r="CH187" s="202"/>
      <c r="CI187" s="202"/>
      <c r="CJ187" s="202"/>
      <c r="CK187" s="202"/>
      <c r="CL187" s="202"/>
      <c r="CM187" s="202"/>
      <c r="CN187" s="202"/>
      <c r="CO187" s="202"/>
      <c r="CP187" s="202"/>
      <c r="CQ187" s="202"/>
      <c r="CR187" s="202"/>
      <c r="CS187" s="202"/>
      <c r="CT187" s="202"/>
      <c r="CU187" s="202"/>
      <c r="CV187" s="202"/>
      <c r="CW187" s="202"/>
      <c r="CX187" s="202"/>
      <c r="CY187" s="202"/>
      <c r="CZ187" s="202"/>
      <c r="DA187" s="202"/>
      <c r="DB187" s="202"/>
      <c r="DC187" s="202"/>
      <c r="DD187" s="202"/>
      <c r="DE187" s="202"/>
      <c r="DF187" s="202"/>
      <c r="DG187" s="202"/>
      <c r="DH187" s="202"/>
      <c r="DI187" s="202"/>
      <c r="DJ187" s="202"/>
      <c r="DK187" s="202"/>
      <c r="DL187" s="202"/>
      <c r="DM187" s="202"/>
      <c r="DN187" s="202"/>
      <c r="DO187" s="202"/>
      <c r="DP187" s="202"/>
      <c r="DQ187" s="202"/>
      <c r="DR187" s="202"/>
      <c r="DS187" s="202"/>
      <c r="DT187" s="202"/>
      <c r="DU187" s="202"/>
      <c r="DV187" s="202"/>
      <c r="DW187" s="202"/>
      <c r="DX187" s="202"/>
      <c r="DY187" s="202"/>
      <c r="DZ187" s="202"/>
      <c r="EA187" s="202"/>
      <c r="EB187" s="202"/>
      <c r="EC187" s="202"/>
      <c r="ED187" s="202"/>
      <c r="EE187" s="202"/>
      <c r="EF187" s="202"/>
      <c r="EG187" s="202"/>
      <c r="EH187" s="202"/>
      <c r="EI187" s="202"/>
      <c r="EJ187" s="202"/>
      <c r="EK187" s="202"/>
      <c r="EL187" s="202"/>
      <c r="EM187" s="202"/>
      <c r="EN187" s="202"/>
      <c r="EO187" s="202"/>
      <c r="EP187" s="202"/>
      <c r="EQ187" s="202"/>
      <c r="ER187" s="202"/>
      <c r="ES187" s="202"/>
      <c r="ET187" s="202"/>
      <c r="EU187" s="202"/>
      <c r="EV187" s="202"/>
      <c r="EW187" s="202"/>
      <c r="EX187" s="202"/>
      <c r="EY187" s="202"/>
      <c r="EZ187" s="202"/>
      <c r="FA187" s="202"/>
      <c r="FB187" s="202"/>
      <c r="FC187" s="202"/>
      <c r="FD187" s="202"/>
      <c r="FE187" s="202"/>
      <c r="FF187" s="202"/>
      <c r="FG187" s="202"/>
      <c r="FH187" s="202"/>
      <c r="FI187" s="202"/>
      <c r="FJ187" s="202"/>
      <c r="FK187" s="202"/>
      <c r="FL187" s="202"/>
      <c r="FM187" s="202"/>
      <c r="FN187" s="202"/>
      <c r="FO187" s="202"/>
      <c r="FP187" s="202"/>
      <c r="FQ187" s="202"/>
      <c r="FR187" s="202"/>
      <c r="FS187" s="202"/>
      <c r="FT187" s="202"/>
      <c r="FU187" s="202"/>
      <c r="FV187" s="202"/>
      <c r="FW187" s="202"/>
      <c r="FX187" s="202"/>
      <c r="FY187" s="202"/>
      <c r="FZ187" s="202"/>
      <c r="GA187" s="202"/>
      <c r="GB187" s="202"/>
      <c r="GC187" s="202"/>
      <c r="GD187" s="202"/>
      <c r="GE187" s="202"/>
      <c r="GF187" s="202"/>
      <c r="GG187" s="202"/>
      <c r="GH187" s="202"/>
      <c r="GI187" s="202"/>
      <c r="GJ187" s="202"/>
      <c r="GK187" s="202"/>
      <c r="GL187" s="202"/>
      <c r="GM187" s="202"/>
      <c r="GN187" s="202"/>
      <c r="GO187" s="202"/>
      <c r="GP187" s="202"/>
      <c r="GQ187" s="202"/>
      <c r="GR187" s="202"/>
      <c r="GS187" s="202"/>
      <c r="GT187" s="202"/>
      <c r="GU187" s="202"/>
      <c r="GV187" s="202"/>
      <c r="GW187" s="202"/>
      <c r="GX187" s="202"/>
      <c r="GY187" s="202"/>
      <c r="GZ187" s="202"/>
      <c r="HA187" s="202"/>
      <c r="HB187" s="202"/>
      <c r="HC187" s="202"/>
      <c r="HD187" s="202"/>
      <c r="HE187" s="202"/>
      <c r="HF187" s="202"/>
      <c r="HG187" s="202"/>
      <c r="HH187" s="202"/>
      <c r="HI187" s="202"/>
      <c r="HJ187" s="202"/>
      <c r="HK187" s="202"/>
      <c r="HL187" s="202"/>
      <c r="HM187" s="202"/>
      <c r="HN187" s="202"/>
      <c r="HO187" s="202"/>
      <c r="HP187" s="202"/>
      <c r="HQ187" s="202"/>
      <c r="HR187" s="202"/>
      <c r="HS187" s="202"/>
      <c r="HT187" s="202"/>
      <c r="HU187" s="202"/>
      <c r="HV187" s="202"/>
      <c r="HW187" s="202"/>
      <c r="HX187" s="202"/>
      <c r="HY187" s="202"/>
      <c r="HZ187" s="202"/>
      <c r="IA187" s="202"/>
      <c r="IB187" s="202"/>
      <c r="IC187" s="202"/>
      <c r="ID187" s="202"/>
      <c r="IE187" s="202"/>
      <c r="IF187" s="202"/>
      <c r="IG187" s="202"/>
      <c r="IH187" s="202"/>
      <c r="II187" s="202"/>
      <c r="IJ187" s="202"/>
      <c r="IK187" s="202"/>
      <c r="IL187" s="202"/>
      <c r="IM187" s="202"/>
      <c r="IN187" s="202"/>
      <c r="IO187" s="202"/>
      <c r="IP187" s="202"/>
      <c r="IQ187" s="202"/>
      <c r="IR187" s="202"/>
      <c r="IS187" s="202"/>
      <c r="IT187" s="202"/>
      <c r="IU187" s="202"/>
      <c r="IV187" s="202"/>
    </row>
    <row r="188" spans="2:256" s="157" customFormat="1" ht="14.25">
      <c r="C188" s="162" t="s">
        <v>509</v>
      </c>
      <c r="D188" s="208" t="s">
        <v>666</v>
      </c>
      <c r="E188" s="197" t="s">
        <v>54</v>
      </c>
      <c r="F188" s="159">
        <v>95</v>
      </c>
      <c r="G188" s="166">
        <v>0</v>
      </c>
      <c r="H188" s="161" t="str">
        <f t="shared" si="85"/>
        <v xml:space="preserve"> </v>
      </c>
      <c r="I188" s="202"/>
      <c r="J188" s="202"/>
      <c r="K188" s="202"/>
      <c r="L188" s="202"/>
      <c r="M188" s="202"/>
      <c r="N188" s="202"/>
      <c r="O188" s="202"/>
      <c r="P188" s="202"/>
      <c r="Q188" s="202"/>
      <c r="R188" s="202"/>
      <c r="S188" s="202"/>
      <c r="T188" s="202"/>
      <c r="U188" s="202"/>
      <c r="V188" s="202"/>
      <c r="W188" s="202"/>
      <c r="X188" s="202"/>
      <c r="Y188" s="202"/>
      <c r="Z188" s="202"/>
      <c r="AA188" s="202"/>
      <c r="AB188" s="202"/>
      <c r="AC188" s="202"/>
      <c r="AD188" s="202"/>
      <c r="AE188" s="202"/>
      <c r="AF188" s="202"/>
      <c r="AG188" s="202"/>
      <c r="AH188" s="202"/>
      <c r="AI188" s="202"/>
      <c r="AJ188" s="202"/>
      <c r="AK188" s="202"/>
      <c r="AL188" s="202"/>
      <c r="AM188" s="202"/>
      <c r="AN188" s="202"/>
      <c r="AO188" s="202"/>
      <c r="AP188" s="202"/>
      <c r="AQ188" s="202"/>
      <c r="AR188" s="202"/>
      <c r="AS188" s="202"/>
      <c r="AT188" s="202"/>
      <c r="AU188" s="202"/>
      <c r="AV188" s="202"/>
      <c r="AW188" s="202"/>
      <c r="AX188" s="202"/>
      <c r="AY188" s="148">
        <v>1.94</v>
      </c>
      <c r="AZ188" s="173">
        <v>0.97</v>
      </c>
      <c r="BA188" s="174"/>
      <c r="BB188" s="149">
        <f t="shared" si="94"/>
        <v>0.97</v>
      </c>
      <c r="BC188" s="149">
        <f t="shared" si="95"/>
        <v>92.149999999999991</v>
      </c>
      <c r="BD188" s="149">
        <f t="shared" si="96"/>
        <v>92.149999999999991</v>
      </c>
      <c r="BE188" s="212"/>
      <c r="BF188" s="174">
        <v>1</v>
      </c>
      <c r="BG188" s="152"/>
      <c r="BH188" s="152">
        <f t="shared" si="97"/>
        <v>0.97</v>
      </c>
      <c r="BI188" s="152">
        <f t="shared" si="98"/>
        <v>92.149999999999991</v>
      </c>
      <c r="BJ188" s="213"/>
      <c r="BK188" s="152">
        <f t="shared" si="99"/>
        <v>1.94</v>
      </c>
      <c r="BL188" s="152">
        <f t="shared" si="100"/>
        <v>184.29999999999998</v>
      </c>
      <c r="BM188" s="202"/>
      <c r="BN188" s="202"/>
      <c r="BO188" s="202"/>
      <c r="BP188" s="202"/>
      <c r="BQ188" s="202"/>
      <c r="BR188" s="202"/>
      <c r="BS188" s="202"/>
      <c r="BT188" s="202"/>
      <c r="BU188" s="202"/>
      <c r="BV188" s="202"/>
      <c r="BW188" s="202"/>
      <c r="BX188" s="202"/>
      <c r="BY188" s="202"/>
      <c r="BZ188" s="202"/>
      <c r="CA188" s="202"/>
      <c r="CB188" s="202"/>
      <c r="CC188" s="202"/>
      <c r="CD188" s="202"/>
      <c r="CE188" s="202"/>
      <c r="CF188" s="202"/>
      <c r="CG188" s="202"/>
      <c r="CH188" s="202"/>
      <c r="CI188" s="202"/>
      <c r="CJ188" s="202"/>
      <c r="CK188" s="202"/>
      <c r="CL188" s="202"/>
      <c r="CM188" s="202"/>
      <c r="CN188" s="202"/>
      <c r="CO188" s="202"/>
      <c r="CP188" s="202"/>
      <c r="CQ188" s="202"/>
      <c r="CR188" s="202"/>
      <c r="CS188" s="202"/>
      <c r="CT188" s="202"/>
      <c r="CU188" s="202"/>
      <c r="CV188" s="202"/>
      <c r="CW188" s="202"/>
      <c r="CX188" s="202"/>
      <c r="CY188" s="202"/>
      <c r="CZ188" s="202"/>
      <c r="DA188" s="202"/>
      <c r="DB188" s="202"/>
      <c r="DC188" s="202"/>
      <c r="DD188" s="202"/>
      <c r="DE188" s="202"/>
      <c r="DF188" s="202"/>
      <c r="DG188" s="202"/>
      <c r="DH188" s="202"/>
      <c r="DI188" s="202"/>
      <c r="DJ188" s="202"/>
      <c r="DK188" s="202"/>
      <c r="DL188" s="202"/>
      <c r="DM188" s="202"/>
      <c r="DN188" s="202"/>
      <c r="DO188" s="202"/>
      <c r="DP188" s="202"/>
      <c r="DQ188" s="202"/>
      <c r="DR188" s="202"/>
      <c r="DS188" s="202"/>
      <c r="DT188" s="202"/>
      <c r="DU188" s="202"/>
      <c r="DV188" s="202"/>
      <c r="DW188" s="202"/>
      <c r="DX188" s="202"/>
      <c r="DY188" s="202"/>
      <c r="DZ188" s="202"/>
      <c r="EA188" s="202"/>
      <c r="EB188" s="202"/>
      <c r="EC188" s="202"/>
      <c r="ED188" s="202"/>
      <c r="EE188" s="202"/>
      <c r="EF188" s="202"/>
      <c r="EG188" s="202"/>
      <c r="EH188" s="202"/>
      <c r="EI188" s="202"/>
      <c r="EJ188" s="202"/>
      <c r="EK188" s="202"/>
      <c r="EL188" s="202"/>
      <c r="EM188" s="202"/>
      <c r="EN188" s="202"/>
      <c r="EO188" s="202"/>
      <c r="EP188" s="202"/>
      <c r="EQ188" s="202"/>
      <c r="ER188" s="202"/>
      <c r="ES188" s="202"/>
      <c r="ET188" s="202"/>
      <c r="EU188" s="202"/>
      <c r="EV188" s="202"/>
      <c r="EW188" s="202"/>
      <c r="EX188" s="202"/>
      <c r="EY188" s="202"/>
      <c r="EZ188" s="202"/>
      <c r="FA188" s="202"/>
      <c r="FB188" s="202"/>
      <c r="FC188" s="202"/>
      <c r="FD188" s="202"/>
      <c r="FE188" s="202"/>
      <c r="FF188" s="202"/>
      <c r="FG188" s="202"/>
      <c r="FH188" s="202"/>
      <c r="FI188" s="202"/>
      <c r="FJ188" s="202"/>
      <c r="FK188" s="202"/>
      <c r="FL188" s="202"/>
      <c r="FM188" s="202"/>
      <c r="FN188" s="202"/>
      <c r="FO188" s="202"/>
      <c r="FP188" s="202"/>
      <c r="FQ188" s="202"/>
      <c r="FR188" s="202"/>
      <c r="FS188" s="202"/>
      <c r="FT188" s="202"/>
      <c r="FU188" s="202"/>
      <c r="FV188" s="202"/>
      <c r="FW188" s="202"/>
      <c r="FX188" s="202"/>
      <c r="FY188" s="202"/>
      <c r="FZ188" s="202"/>
      <c r="GA188" s="202"/>
      <c r="GB188" s="202"/>
      <c r="GC188" s="202"/>
      <c r="GD188" s="202"/>
      <c r="GE188" s="202"/>
      <c r="GF188" s="202"/>
      <c r="GG188" s="202"/>
      <c r="GH188" s="202"/>
      <c r="GI188" s="202"/>
      <c r="GJ188" s="202"/>
      <c r="GK188" s="202"/>
      <c r="GL188" s="202"/>
      <c r="GM188" s="202"/>
      <c r="GN188" s="202"/>
      <c r="GO188" s="202"/>
      <c r="GP188" s="202"/>
      <c r="GQ188" s="202"/>
      <c r="GR188" s="202"/>
      <c r="GS188" s="202"/>
      <c r="GT188" s="202"/>
      <c r="GU188" s="202"/>
      <c r="GV188" s="202"/>
      <c r="GW188" s="202"/>
      <c r="GX188" s="202"/>
      <c r="GY188" s="202"/>
      <c r="GZ188" s="202"/>
      <c r="HA188" s="202"/>
      <c r="HB188" s="202"/>
      <c r="HC188" s="202"/>
      <c r="HD188" s="202"/>
      <c r="HE188" s="202"/>
      <c r="HF188" s="202"/>
      <c r="HG188" s="202"/>
      <c r="HH188" s="202"/>
      <c r="HI188" s="202"/>
      <c r="HJ188" s="202"/>
      <c r="HK188" s="202"/>
      <c r="HL188" s="202"/>
      <c r="HM188" s="202"/>
      <c r="HN188" s="202"/>
      <c r="HO188" s="202"/>
      <c r="HP188" s="202"/>
      <c r="HQ188" s="202"/>
      <c r="HR188" s="202"/>
      <c r="HS188" s="202"/>
      <c r="HT188" s="202"/>
      <c r="HU188" s="202"/>
      <c r="HV188" s="202"/>
      <c r="HW188" s="202"/>
      <c r="HX188" s="202"/>
      <c r="HY188" s="202"/>
      <c r="HZ188" s="202"/>
      <c r="IA188" s="202"/>
      <c r="IB188" s="202"/>
      <c r="IC188" s="202"/>
      <c r="ID188" s="202"/>
      <c r="IE188" s="202"/>
      <c r="IF188" s="202"/>
      <c r="IG188" s="202"/>
      <c r="IH188" s="202"/>
      <c r="II188" s="202"/>
      <c r="IJ188" s="202"/>
      <c r="IK188" s="202"/>
      <c r="IL188" s="202"/>
      <c r="IM188" s="202"/>
      <c r="IN188" s="202"/>
      <c r="IO188" s="202"/>
      <c r="IP188" s="202"/>
      <c r="IQ188" s="202"/>
      <c r="IR188" s="202"/>
      <c r="IS188" s="202"/>
      <c r="IT188" s="202"/>
      <c r="IU188" s="202"/>
      <c r="IV188" s="202"/>
    </row>
    <row r="189" spans="2:256" s="157" customFormat="1" ht="27">
      <c r="C189" s="162" t="s">
        <v>509</v>
      </c>
      <c r="D189" s="208" t="s">
        <v>667</v>
      </c>
      <c r="E189" s="197" t="s">
        <v>54</v>
      </c>
      <c r="F189" s="159">
        <v>95</v>
      </c>
      <c r="G189" s="166">
        <v>0</v>
      </c>
      <c r="H189" s="161" t="str">
        <f t="shared" si="85"/>
        <v xml:space="preserve"> </v>
      </c>
      <c r="I189" s="202"/>
      <c r="J189" s="202"/>
      <c r="K189" s="202"/>
      <c r="L189" s="202"/>
      <c r="M189" s="202"/>
      <c r="N189" s="202"/>
      <c r="O189" s="202"/>
      <c r="P189" s="202"/>
      <c r="Q189" s="202"/>
      <c r="R189" s="202"/>
      <c r="S189" s="202"/>
      <c r="T189" s="202"/>
      <c r="U189" s="202"/>
      <c r="V189" s="202"/>
      <c r="W189" s="202"/>
      <c r="X189" s="202"/>
      <c r="Y189" s="202"/>
      <c r="Z189" s="202"/>
      <c r="AA189" s="202"/>
      <c r="AB189" s="202"/>
      <c r="AC189" s="202"/>
      <c r="AD189" s="202"/>
      <c r="AE189" s="202"/>
      <c r="AF189" s="202"/>
      <c r="AG189" s="202"/>
      <c r="AH189" s="202"/>
      <c r="AI189" s="202"/>
      <c r="AJ189" s="202"/>
      <c r="AK189" s="202"/>
      <c r="AL189" s="202"/>
      <c r="AM189" s="202"/>
      <c r="AN189" s="202"/>
      <c r="AO189" s="202"/>
      <c r="AP189" s="202"/>
      <c r="AQ189" s="202"/>
      <c r="AR189" s="202"/>
      <c r="AS189" s="202"/>
      <c r="AT189" s="202"/>
      <c r="AU189" s="202"/>
      <c r="AV189" s="202"/>
      <c r="AW189" s="202"/>
      <c r="AX189" s="202"/>
      <c r="AY189" s="148">
        <v>2.0649999999999999</v>
      </c>
      <c r="AZ189" s="173">
        <v>1.18</v>
      </c>
      <c r="BA189" s="174"/>
      <c r="BB189" s="149">
        <f t="shared" si="94"/>
        <v>1.18</v>
      </c>
      <c r="BC189" s="149">
        <f t="shared" si="95"/>
        <v>112.1</v>
      </c>
      <c r="BD189" s="149">
        <f t="shared" si="96"/>
        <v>112.1</v>
      </c>
      <c r="BE189" s="212"/>
      <c r="BF189" s="174">
        <v>0.75</v>
      </c>
      <c r="BG189" s="152"/>
      <c r="BH189" s="152">
        <f t="shared" si="97"/>
        <v>0.88500000000000001</v>
      </c>
      <c r="BI189" s="152">
        <f t="shared" si="98"/>
        <v>84.075000000000003</v>
      </c>
      <c r="BJ189" s="213"/>
      <c r="BK189" s="152">
        <f t="shared" si="99"/>
        <v>2.0649999999999999</v>
      </c>
      <c r="BL189" s="152">
        <f t="shared" si="100"/>
        <v>196.17500000000001</v>
      </c>
      <c r="BM189" s="202"/>
      <c r="BN189" s="202"/>
      <c r="BO189" s="202"/>
      <c r="BP189" s="202"/>
      <c r="BQ189" s="202"/>
      <c r="BR189" s="202"/>
      <c r="BS189" s="202"/>
      <c r="BT189" s="202"/>
      <c r="BU189" s="202"/>
      <c r="BV189" s="202"/>
      <c r="BW189" s="202"/>
      <c r="BX189" s="202"/>
      <c r="BY189" s="202"/>
      <c r="BZ189" s="202"/>
      <c r="CA189" s="202"/>
      <c r="CB189" s="202"/>
      <c r="CC189" s="202"/>
      <c r="CD189" s="202"/>
      <c r="CE189" s="202"/>
      <c r="CF189" s="202"/>
      <c r="CG189" s="202"/>
      <c r="CH189" s="202"/>
      <c r="CI189" s="202"/>
      <c r="CJ189" s="202"/>
      <c r="CK189" s="202"/>
      <c r="CL189" s="202"/>
      <c r="CM189" s="202"/>
      <c r="CN189" s="202"/>
      <c r="CO189" s="202"/>
      <c r="CP189" s="202"/>
      <c r="CQ189" s="202"/>
      <c r="CR189" s="202"/>
      <c r="CS189" s="202"/>
      <c r="CT189" s="202"/>
      <c r="CU189" s="202"/>
      <c r="CV189" s="202"/>
      <c r="CW189" s="202"/>
      <c r="CX189" s="202"/>
      <c r="CY189" s="202"/>
      <c r="CZ189" s="202"/>
      <c r="DA189" s="202"/>
      <c r="DB189" s="202"/>
      <c r="DC189" s="202"/>
      <c r="DD189" s="202"/>
      <c r="DE189" s="202"/>
      <c r="DF189" s="202"/>
      <c r="DG189" s="202"/>
      <c r="DH189" s="202"/>
      <c r="DI189" s="202"/>
      <c r="DJ189" s="202"/>
      <c r="DK189" s="202"/>
      <c r="DL189" s="202"/>
      <c r="DM189" s="202"/>
      <c r="DN189" s="202"/>
      <c r="DO189" s="202"/>
      <c r="DP189" s="202"/>
      <c r="DQ189" s="202"/>
      <c r="DR189" s="202"/>
      <c r="DS189" s="202"/>
      <c r="DT189" s="202"/>
      <c r="DU189" s="202"/>
      <c r="DV189" s="202"/>
      <c r="DW189" s="202"/>
      <c r="DX189" s="202"/>
      <c r="DY189" s="202"/>
      <c r="DZ189" s="202"/>
      <c r="EA189" s="202"/>
      <c r="EB189" s="202"/>
      <c r="EC189" s="202"/>
      <c r="ED189" s="202"/>
      <c r="EE189" s="202"/>
      <c r="EF189" s="202"/>
      <c r="EG189" s="202"/>
      <c r="EH189" s="202"/>
      <c r="EI189" s="202"/>
      <c r="EJ189" s="202"/>
      <c r="EK189" s="202"/>
      <c r="EL189" s="202"/>
      <c r="EM189" s="202"/>
      <c r="EN189" s="202"/>
      <c r="EO189" s="202"/>
      <c r="EP189" s="202"/>
      <c r="EQ189" s="202"/>
      <c r="ER189" s="202"/>
      <c r="ES189" s="202"/>
      <c r="ET189" s="202"/>
      <c r="EU189" s="202"/>
      <c r="EV189" s="202"/>
      <c r="EW189" s="202"/>
      <c r="EX189" s="202"/>
      <c r="EY189" s="202"/>
      <c r="EZ189" s="202"/>
      <c r="FA189" s="202"/>
      <c r="FB189" s="202"/>
      <c r="FC189" s="202"/>
      <c r="FD189" s="202"/>
      <c r="FE189" s="202"/>
      <c r="FF189" s="202"/>
      <c r="FG189" s="202"/>
      <c r="FH189" s="202"/>
      <c r="FI189" s="202"/>
      <c r="FJ189" s="202"/>
      <c r="FK189" s="202"/>
      <c r="FL189" s="202"/>
      <c r="FM189" s="202"/>
      <c r="FN189" s="202"/>
      <c r="FO189" s="202"/>
      <c r="FP189" s="202"/>
      <c r="FQ189" s="202"/>
      <c r="FR189" s="202"/>
      <c r="FS189" s="202"/>
      <c r="FT189" s="202"/>
      <c r="FU189" s="202"/>
      <c r="FV189" s="202"/>
      <c r="FW189" s="202"/>
      <c r="FX189" s="202"/>
      <c r="FY189" s="202"/>
      <c r="FZ189" s="202"/>
      <c r="GA189" s="202"/>
      <c r="GB189" s="202"/>
      <c r="GC189" s="202"/>
      <c r="GD189" s="202"/>
      <c r="GE189" s="202"/>
      <c r="GF189" s="202"/>
      <c r="GG189" s="202"/>
      <c r="GH189" s="202"/>
      <c r="GI189" s="202"/>
      <c r="GJ189" s="202"/>
      <c r="GK189" s="202"/>
      <c r="GL189" s="202"/>
      <c r="GM189" s="202"/>
      <c r="GN189" s="202"/>
      <c r="GO189" s="202"/>
      <c r="GP189" s="202"/>
      <c r="GQ189" s="202"/>
      <c r="GR189" s="202"/>
      <c r="GS189" s="202"/>
      <c r="GT189" s="202"/>
      <c r="GU189" s="202"/>
      <c r="GV189" s="202"/>
      <c r="GW189" s="202"/>
      <c r="GX189" s="202"/>
      <c r="GY189" s="202"/>
      <c r="GZ189" s="202"/>
      <c r="HA189" s="202"/>
      <c r="HB189" s="202"/>
      <c r="HC189" s="202"/>
      <c r="HD189" s="202"/>
      <c r="HE189" s="202"/>
      <c r="HF189" s="202"/>
      <c r="HG189" s="202"/>
      <c r="HH189" s="202"/>
      <c r="HI189" s="202"/>
      <c r="HJ189" s="202"/>
      <c r="HK189" s="202"/>
      <c r="HL189" s="202"/>
      <c r="HM189" s="202"/>
      <c r="HN189" s="202"/>
      <c r="HO189" s="202"/>
      <c r="HP189" s="202"/>
      <c r="HQ189" s="202"/>
      <c r="HR189" s="202"/>
      <c r="HS189" s="202"/>
      <c r="HT189" s="202"/>
      <c r="HU189" s="202"/>
      <c r="HV189" s="202"/>
      <c r="HW189" s="202"/>
      <c r="HX189" s="202"/>
      <c r="HY189" s="202"/>
      <c r="HZ189" s="202"/>
      <c r="IA189" s="202"/>
      <c r="IB189" s="202"/>
      <c r="IC189" s="202"/>
      <c r="ID189" s="202"/>
      <c r="IE189" s="202"/>
      <c r="IF189" s="202"/>
      <c r="IG189" s="202"/>
      <c r="IH189" s="202"/>
      <c r="II189" s="202"/>
      <c r="IJ189" s="202"/>
      <c r="IK189" s="202"/>
      <c r="IL189" s="202"/>
      <c r="IM189" s="202"/>
      <c r="IN189" s="202"/>
      <c r="IO189" s="202"/>
      <c r="IP189" s="202"/>
      <c r="IQ189" s="202"/>
      <c r="IR189" s="202"/>
      <c r="IS189" s="202"/>
      <c r="IT189" s="202"/>
      <c r="IU189" s="202"/>
      <c r="IV189" s="202"/>
    </row>
    <row r="190" spans="2:256" s="157" customFormat="1" ht="15">
      <c r="B190" s="162"/>
      <c r="D190" s="208"/>
      <c r="E190" s="197"/>
      <c r="F190" s="159"/>
      <c r="G190" s="166" t="s">
        <v>507</v>
      </c>
      <c r="H190" s="161"/>
      <c r="I190" s="201"/>
      <c r="J190" s="202"/>
      <c r="K190" s="202"/>
      <c r="L190" s="202"/>
      <c r="M190" s="202"/>
      <c r="N190" s="202"/>
      <c r="O190" s="202"/>
      <c r="P190" s="202"/>
      <c r="Q190" s="202"/>
      <c r="R190" s="202"/>
      <c r="S190" s="202"/>
      <c r="T190" s="202"/>
      <c r="U190" s="202"/>
      <c r="V190" s="202"/>
      <c r="W190" s="202"/>
      <c r="X190" s="202"/>
      <c r="Y190" s="202"/>
      <c r="Z190" s="202"/>
      <c r="AA190" s="202"/>
      <c r="AB190" s="202"/>
      <c r="AC190" s="202"/>
      <c r="AD190" s="202"/>
      <c r="AE190" s="202"/>
      <c r="AF190" s="202"/>
      <c r="AG190" s="202"/>
      <c r="AH190" s="202"/>
      <c r="AI190" s="202"/>
      <c r="AJ190" s="202"/>
      <c r="AK190" s="202"/>
      <c r="AL190" s="202"/>
      <c r="AM190" s="202"/>
      <c r="AN190" s="202"/>
      <c r="AO190" s="202"/>
      <c r="AP190" s="202"/>
      <c r="AQ190" s="202"/>
      <c r="AR190" s="202"/>
      <c r="AS190" s="202"/>
      <c r="AT190" s="202"/>
      <c r="AU190" s="202"/>
      <c r="AV190" s="202"/>
      <c r="AW190" s="202"/>
      <c r="AX190" s="202"/>
      <c r="AY190" s="202"/>
      <c r="AZ190" s="202"/>
      <c r="BA190" s="202"/>
      <c r="BB190" s="202"/>
      <c r="BC190" s="202"/>
      <c r="BD190" s="202"/>
      <c r="BE190" s="202"/>
      <c r="BF190" s="202"/>
      <c r="BG190" s="202"/>
      <c r="BH190" s="202"/>
      <c r="BI190" s="202"/>
      <c r="BJ190" s="202"/>
      <c r="BK190" s="202"/>
      <c r="BL190" s="202"/>
      <c r="BM190" s="202"/>
      <c r="BN190" s="202"/>
      <c r="BO190" s="202"/>
      <c r="BP190" s="202"/>
      <c r="BQ190" s="202"/>
      <c r="BR190" s="202"/>
      <c r="BS190" s="202"/>
      <c r="BT190" s="202"/>
      <c r="BU190" s="202"/>
      <c r="BV190" s="202"/>
      <c r="BW190" s="202"/>
      <c r="BX190" s="202"/>
      <c r="BY190" s="202"/>
      <c r="BZ190" s="202"/>
      <c r="CA190" s="202"/>
      <c r="CB190" s="202"/>
      <c r="CC190" s="202"/>
      <c r="CD190" s="202"/>
      <c r="CE190" s="202"/>
      <c r="CF190" s="202"/>
      <c r="CG190" s="202"/>
      <c r="CH190" s="202"/>
      <c r="CI190" s="202"/>
      <c r="CJ190" s="202"/>
      <c r="CK190" s="202"/>
      <c r="CL190" s="202"/>
      <c r="CM190" s="202"/>
      <c r="CN190" s="202"/>
      <c r="CO190" s="202"/>
      <c r="CP190" s="202"/>
      <c r="CQ190" s="202"/>
      <c r="CR190" s="202"/>
      <c r="CS190" s="202"/>
      <c r="CT190" s="202"/>
      <c r="CU190" s="202"/>
      <c r="CV190" s="202"/>
      <c r="CW190" s="202"/>
      <c r="CX190" s="202"/>
      <c r="CY190" s="202"/>
      <c r="CZ190" s="202"/>
      <c r="DA190" s="202"/>
      <c r="DB190" s="202"/>
      <c r="DC190" s="202"/>
      <c r="DD190" s="202"/>
      <c r="DE190" s="202"/>
      <c r="DF190" s="202"/>
      <c r="DG190" s="202"/>
      <c r="DH190" s="202"/>
      <c r="DI190" s="202"/>
      <c r="DJ190" s="202"/>
      <c r="DK190" s="202"/>
      <c r="DL190" s="202"/>
      <c r="DM190" s="202"/>
      <c r="DN190" s="202"/>
      <c r="DO190" s="202"/>
      <c r="DP190" s="202"/>
      <c r="DQ190" s="202"/>
      <c r="DR190" s="202"/>
      <c r="DS190" s="202"/>
      <c r="DT190" s="202"/>
      <c r="DU190" s="202"/>
      <c r="DV190" s="202"/>
      <c r="DW190" s="202"/>
      <c r="DX190" s="202"/>
      <c r="DY190" s="202"/>
      <c r="DZ190" s="202"/>
      <c r="EA190" s="202"/>
      <c r="EB190" s="202"/>
      <c r="EC190" s="202"/>
      <c r="ED190" s="202"/>
      <c r="EE190" s="202"/>
      <c r="EF190" s="202"/>
      <c r="EG190" s="202"/>
      <c r="EH190" s="202"/>
      <c r="EI190" s="202"/>
      <c r="EJ190" s="202"/>
      <c r="EK190" s="202"/>
      <c r="EL190" s="202"/>
      <c r="EM190" s="202"/>
      <c r="EN190" s="202"/>
      <c r="EO190" s="202"/>
      <c r="EP190" s="202"/>
      <c r="EQ190" s="202"/>
      <c r="ER190" s="202"/>
      <c r="ES190" s="202"/>
      <c r="ET190" s="202"/>
      <c r="EU190" s="202"/>
      <c r="EV190" s="202"/>
      <c r="EW190" s="202"/>
      <c r="EX190" s="202"/>
      <c r="EY190" s="202"/>
      <c r="EZ190" s="202"/>
      <c r="FA190" s="202"/>
      <c r="FB190" s="202"/>
      <c r="FC190" s="202"/>
      <c r="FD190" s="202"/>
      <c r="FE190" s="202"/>
      <c r="FF190" s="202"/>
      <c r="FG190" s="202"/>
      <c r="FH190" s="202"/>
      <c r="FI190" s="202"/>
      <c r="FJ190" s="202"/>
      <c r="FK190" s="202"/>
      <c r="FL190" s="202"/>
      <c r="FM190" s="202"/>
      <c r="FN190" s="202"/>
      <c r="FO190" s="202"/>
      <c r="FP190" s="202"/>
      <c r="FQ190" s="202"/>
      <c r="FR190" s="202"/>
      <c r="FS190" s="202"/>
      <c r="FT190" s="202"/>
      <c r="FU190" s="202"/>
      <c r="FV190" s="202"/>
      <c r="FW190" s="202"/>
      <c r="FX190" s="202"/>
      <c r="FY190" s="202"/>
      <c r="FZ190" s="202"/>
      <c r="GA190" s="202"/>
      <c r="GB190" s="202"/>
      <c r="GC190" s="202"/>
      <c r="GD190" s="202"/>
      <c r="GE190" s="202"/>
      <c r="GF190" s="202"/>
      <c r="GG190" s="202"/>
      <c r="GH190" s="202"/>
      <c r="GI190" s="202"/>
      <c r="GJ190" s="202"/>
      <c r="GK190" s="202"/>
      <c r="GL190" s="202"/>
      <c r="GM190" s="202"/>
      <c r="GN190" s="202"/>
      <c r="GO190" s="202"/>
      <c r="GP190" s="202"/>
      <c r="GQ190" s="202"/>
      <c r="GR190" s="202"/>
      <c r="GS190" s="202"/>
      <c r="GT190" s="202"/>
      <c r="GU190" s="202"/>
      <c r="GV190" s="202"/>
      <c r="GW190" s="202"/>
      <c r="GX190" s="202"/>
      <c r="GY190" s="202"/>
      <c r="GZ190" s="202"/>
      <c r="HA190" s="202"/>
      <c r="HB190" s="202"/>
      <c r="HC190" s="202"/>
      <c r="HD190" s="202"/>
      <c r="HE190" s="202"/>
      <c r="HF190" s="202"/>
      <c r="HG190" s="202"/>
      <c r="HH190" s="202"/>
      <c r="HI190" s="202"/>
      <c r="HJ190" s="202"/>
      <c r="HK190" s="202"/>
      <c r="HL190" s="202"/>
      <c r="HM190" s="202"/>
      <c r="HN190" s="202"/>
      <c r="HO190" s="202"/>
      <c r="HP190" s="202"/>
      <c r="HQ190" s="202"/>
      <c r="HR190" s="202"/>
      <c r="HS190" s="202"/>
      <c r="HT190" s="202"/>
      <c r="HU190" s="202"/>
      <c r="HV190" s="202"/>
    </row>
    <row r="191" spans="2:256" s="157" customFormat="1" ht="25.5">
      <c r="B191" s="197" t="s">
        <v>692</v>
      </c>
      <c r="C191" s="197"/>
      <c r="D191" s="208" t="s">
        <v>669</v>
      </c>
      <c r="E191" s="214"/>
      <c r="F191" s="215"/>
      <c r="G191" s="166" t="s">
        <v>507</v>
      </c>
      <c r="H191" s="161"/>
      <c r="I191" s="201"/>
      <c r="J191" s="202"/>
      <c r="K191" s="202"/>
      <c r="L191" s="202"/>
      <c r="M191" s="202"/>
      <c r="N191" s="202"/>
      <c r="O191" s="202"/>
      <c r="P191" s="202"/>
      <c r="Q191" s="202"/>
      <c r="R191" s="202"/>
      <c r="S191" s="202"/>
      <c r="T191" s="202"/>
      <c r="U191" s="202"/>
      <c r="V191" s="202"/>
      <c r="W191" s="202"/>
      <c r="X191" s="202"/>
      <c r="Y191" s="202"/>
      <c r="Z191" s="202"/>
      <c r="AA191" s="202"/>
      <c r="AB191" s="202"/>
      <c r="AC191" s="202"/>
      <c r="AD191" s="202"/>
      <c r="AE191" s="202"/>
      <c r="AF191" s="202"/>
      <c r="AG191" s="202"/>
      <c r="AH191" s="202"/>
      <c r="AI191" s="202"/>
      <c r="AJ191" s="202"/>
      <c r="AK191" s="202"/>
      <c r="AL191" s="202"/>
      <c r="AM191" s="202"/>
      <c r="AN191" s="202"/>
      <c r="AO191" s="202"/>
      <c r="AP191" s="202"/>
      <c r="AQ191" s="202"/>
      <c r="AR191" s="202"/>
      <c r="AS191" s="202"/>
      <c r="AT191" s="202"/>
      <c r="AU191" s="202"/>
      <c r="AV191" s="202"/>
      <c r="AW191" s="202"/>
      <c r="AX191" s="202"/>
      <c r="AY191" s="202"/>
      <c r="AZ191" s="202"/>
      <c r="BA191" s="202"/>
      <c r="BB191" s="202"/>
      <c r="BC191" s="202"/>
      <c r="BD191" s="202"/>
      <c r="BE191" s="202"/>
      <c r="BF191" s="202"/>
      <c r="BG191" s="202"/>
      <c r="BH191" s="202"/>
      <c r="BI191" s="202"/>
      <c r="BJ191" s="202"/>
      <c r="BK191" s="202"/>
      <c r="BL191" s="202"/>
      <c r="BM191" s="202"/>
      <c r="BN191" s="202"/>
      <c r="BO191" s="202"/>
      <c r="BP191" s="202"/>
      <c r="BQ191" s="202"/>
      <c r="BR191" s="202"/>
      <c r="BS191" s="202"/>
      <c r="BT191" s="202"/>
      <c r="BU191" s="202"/>
      <c r="BV191" s="202"/>
      <c r="BW191" s="202"/>
      <c r="BX191" s="202"/>
      <c r="BY191" s="202"/>
      <c r="BZ191" s="202"/>
      <c r="CA191" s="202"/>
      <c r="CB191" s="202"/>
      <c r="CC191" s="202"/>
      <c r="CD191" s="202"/>
      <c r="CE191" s="202"/>
      <c r="CF191" s="202"/>
      <c r="CG191" s="202"/>
      <c r="CH191" s="202"/>
      <c r="CI191" s="202"/>
      <c r="CJ191" s="202"/>
      <c r="CK191" s="202"/>
      <c r="CL191" s="202"/>
      <c r="CM191" s="202"/>
      <c r="CN191" s="202"/>
      <c r="CO191" s="202"/>
      <c r="CP191" s="202"/>
      <c r="CQ191" s="202"/>
      <c r="CR191" s="202"/>
      <c r="CS191" s="202"/>
      <c r="CT191" s="202"/>
      <c r="CU191" s="202"/>
      <c r="CV191" s="202"/>
      <c r="CW191" s="202"/>
      <c r="CX191" s="202"/>
      <c r="CY191" s="202"/>
      <c r="CZ191" s="202"/>
      <c r="DA191" s="202"/>
      <c r="DB191" s="202"/>
      <c r="DC191" s="202"/>
      <c r="DD191" s="202"/>
      <c r="DE191" s="202"/>
      <c r="DF191" s="202"/>
      <c r="DG191" s="202"/>
      <c r="DH191" s="202"/>
      <c r="DI191" s="202"/>
      <c r="DJ191" s="202"/>
      <c r="DK191" s="202"/>
      <c r="DL191" s="202"/>
      <c r="DM191" s="202"/>
      <c r="DN191" s="202"/>
      <c r="DO191" s="202"/>
      <c r="DP191" s="202"/>
      <c r="DQ191" s="202"/>
      <c r="DR191" s="202"/>
      <c r="DS191" s="202"/>
      <c r="DT191" s="202"/>
      <c r="DU191" s="202"/>
      <c r="DV191" s="202"/>
      <c r="DW191" s="202"/>
      <c r="DX191" s="202"/>
      <c r="DY191" s="202"/>
      <c r="DZ191" s="202"/>
      <c r="EA191" s="202"/>
      <c r="EB191" s="202"/>
      <c r="EC191" s="202"/>
      <c r="ED191" s="202"/>
      <c r="EE191" s="202"/>
      <c r="EF191" s="202"/>
      <c r="EG191" s="202"/>
      <c r="EH191" s="202"/>
      <c r="EI191" s="202"/>
      <c r="EJ191" s="202"/>
      <c r="EK191" s="202"/>
      <c r="EL191" s="202"/>
      <c r="EM191" s="202"/>
      <c r="EN191" s="202"/>
      <c r="EO191" s="202"/>
      <c r="EP191" s="202"/>
      <c r="EQ191" s="202"/>
      <c r="ER191" s="202"/>
      <c r="ES191" s="202"/>
      <c r="ET191" s="202"/>
      <c r="EU191" s="202"/>
      <c r="EV191" s="202"/>
      <c r="EW191" s="202"/>
      <c r="EX191" s="202"/>
      <c r="EY191" s="202"/>
      <c r="EZ191" s="202"/>
      <c r="FA191" s="202"/>
      <c r="FB191" s="202"/>
      <c r="FC191" s="202"/>
      <c r="FD191" s="202"/>
      <c r="FE191" s="202"/>
      <c r="FF191" s="202"/>
      <c r="FG191" s="202"/>
      <c r="FH191" s="202"/>
      <c r="FI191" s="202"/>
      <c r="FJ191" s="202"/>
      <c r="FK191" s="202"/>
      <c r="FL191" s="202"/>
      <c r="FM191" s="202"/>
      <c r="FN191" s="202"/>
      <c r="FO191" s="202"/>
      <c r="FP191" s="202"/>
      <c r="FQ191" s="202"/>
      <c r="FR191" s="202"/>
      <c r="FS191" s="202"/>
      <c r="FT191" s="202"/>
      <c r="FU191" s="202"/>
      <c r="FV191" s="202"/>
      <c r="FW191" s="202"/>
      <c r="FX191" s="202"/>
      <c r="FY191" s="202"/>
      <c r="FZ191" s="202"/>
      <c r="GA191" s="202"/>
      <c r="GB191" s="202"/>
      <c r="GC191" s="202"/>
      <c r="GD191" s="202"/>
      <c r="GE191" s="202"/>
      <c r="GF191" s="202"/>
      <c r="GG191" s="202"/>
      <c r="GH191" s="202"/>
      <c r="GI191" s="202"/>
      <c r="GJ191" s="202"/>
      <c r="GK191" s="202"/>
      <c r="GL191" s="202"/>
      <c r="GM191" s="202"/>
      <c r="GN191" s="202"/>
      <c r="GO191" s="202"/>
      <c r="GP191" s="202"/>
      <c r="GQ191" s="202"/>
      <c r="GR191" s="202"/>
      <c r="GS191" s="202"/>
      <c r="GT191" s="202"/>
      <c r="GU191" s="202"/>
      <c r="GV191" s="202"/>
      <c r="GW191" s="202"/>
      <c r="GX191" s="202"/>
      <c r="GY191" s="202"/>
      <c r="GZ191" s="202"/>
      <c r="HA191" s="202"/>
      <c r="HB191" s="202"/>
      <c r="HC191" s="202"/>
      <c r="HD191" s="202"/>
      <c r="HE191" s="202"/>
      <c r="HF191" s="202"/>
      <c r="HG191" s="202"/>
      <c r="HH191" s="202"/>
      <c r="HI191" s="202"/>
      <c r="HJ191" s="202"/>
      <c r="HK191" s="202"/>
      <c r="HL191" s="202"/>
      <c r="HM191" s="202"/>
      <c r="HN191" s="202"/>
      <c r="HO191" s="202"/>
      <c r="HP191" s="202"/>
      <c r="HQ191" s="202"/>
      <c r="HR191" s="202"/>
      <c r="HS191" s="202"/>
      <c r="HT191" s="202"/>
      <c r="HU191" s="202"/>
      <c r="HV191" s="202"/>
    </row>
    <row r="192" spans="2:256" s="157" customFormat="1" ht="38.25">
      <c r="B192" s="171"/>
      <c r="C192" s="171"/>
      <c r="D192" s="198" t="s">
        <v>670</v>
      </c>
      <c r="E192" s="197" t="s">
        <v>22</v>
      </c>
      <c r="F192" s="216">
        <v>3.6</v>
      </c>
      <c r="G192" s="166">
        <v>0</v>
      </c>
      <c r="H192" s="217" t="str">
        <f t="shared" si="85"/>
        <v xml:space="preserve"> </v>
      </c>
      <c r="I192" s="200"/>
    </row>
    <row r="193" spans="2:9" s="157" customFormat="1" ht="25.5">
      <c r="B193" s="171"/>
      <c r="C193" s="171"/>
      <c r="D193" s="198" t="s">
        <v>671</v>
      </c>
      <c r="E193" s="197" t="s">
        <v>20</v>
      </c>
      <c r="F193" s="216">
        <v>4</v>
      </c>
      <c r="G193" s="166">
        <v>0</v>
      </c>
      <c r="H193" s="217" t="str">
        <f t="shared" si="85"/>
        <v xml:space="preserve"> </v>
      </c>
      <c r="I193" s="200"/>
    </row>
    <row r="194" spans="2:9" s="157" customFormat="1" ht="63.75">
      <c r="B194" s="171"/>
      <c r="C194" s="171"/>
      <c r="D194" s="198" t="s">
        <v>672</v>
      </c>
      <c r="E194" s="197" t="s">
        <v>22</v>
      </c>
      <c r="F194" s="216">
        <v>0.4</v>
      </c>
      <c r="G194" s="166">
        <v>0</v>
      </c>
      <c r="H194" s="217" t="str">
        <f t="shared" si="85"/>
        <v xml:space="preserve"> </v>
      </c>
      <c r="I194" s="200"/>
    </row>
    <row r="195" spans="2:9" s="157" customFormat="1" ht="38.25">
      <c r="B195" s="171"/>
      <c r="C195" s="171"/>
      <c r="D195" s="198" t="s">
        <v>673</v>
      </c>
      <c r="E195" s="197" t="s">
        <v>22</v>
      </c>
      <c r="F195" s="216">
        <v>0.65</v>
      </c>
      <c r="G195" s="166">
        <v>0</v>
      </c>
      <c r="H195" s="217" t="str">
        <f t="shared" si="85"/>
        <v xml:space="preserve"> </v>
      </c>
      <c r="I195" s="200"/>
    </row>
    <row r="196" spans="2:9" s="157" customFormat="1" ht="51">
      <c r="B196" s="171"/>
      <c r="C196" s="171"/>
      <c r="D196" s="198" t="s">
        <v>674</v>
      </c>
      <c r="E196" s="197" t="s">
        <v>22</v>
      </c>
      <c r="F196" s="216">
        <v>2.4</v>
      </c>
      <c r="G196" s="166">
        <v>0</v>
      </c>
      <c r="H196" s="217" t="str">
        <f t="shared" si="85"/>
        <v xml:space="preserve"> </v>
      </c>
      <c r="I196" s="200"/>
    </row>
    <row r="197" spans="2:9" s="157" customFormat="1" ht="63.75">
      <c r="B197" s="171"/>
      <c r="C197" s="171"/>
      <c r="D197" s="198" t="s">
        <v>675</v>
      </c>
      <c r="E197" s="197" t="s">
        <v>22</v>
      </c>
      <c r="F197" s="216">
        <v>18.72</v>
      </c>
      <c r="G197" s="166">
        <v>0</v>
      </c>
      <c r="H197" s="217" t="str">
        <f t="shared" si="85"/>
        <v xml:space="preserve"> </v>
      </c>
      <c r="I197" s="200"/>
    </row>
    <row r="198" spans="2:9" s="157" customFormat="1" ht="25.5">
      <c r="B198" s="171"/>
      <c r="C198" s="171"/>
      <c r="D198" s="198" t="s">
        <v>202</v>
      </c>
      <c r="E198" s="197" t="s">
        <v>22</v>
      </c>
      <c r="F198" s="216">
        <v>4.2</v>
      </c>
      <c r="G198" s="166">
        <v>0</v>
      </c>
      <c r="H198" s="217" t="str">
        <f t="shared" si="85"/>
        <v xml:space="preserve"> </v>
      </c>
      <c r="I198" s="200"/>
    </row>
    <row r="199" spans="2:9" s="157" customFormat="1" ht="15">
      <c r="B199" s="171"/>
      <c r="C199" s="171"/>
      <c r="D199" s="198"/>
      <c r="E199" s="197"/>
      <c r="F199" s="216"/>
      <c r="G199" s="166" t="s">
        <v>507</v>
      </c>
      <c r="H199" s="217"/>
      <c r="I199" s="218"/>
    </row>
    <row r="200" spans="2:9" s="157" customFormat="1" ht="25.5">
      <c r="B200" s="197" t="s">
        <v>694</v>
      </c>
      <c r="C200" s="197"/>
      <c r="D200" s="208" t="s">
        <v>677</v>
      </c>
      <c r="E200" s="197" t="s">
        <v>54</v>
      </c>
      <c r="F200" s="216">
        <v>25</v>
      </c>
      <c r="G200" s="166">
        <v>0</v>
      </c>
      <c r="H200" s="217" t="str">
        <f t="shared" si="85"/>
        <v xml:space="preserve"> </v>
      </c>
      <c r="I200" s="218"/>
    </row>
    <row r="201" spans="2:9" s="157" customFormat="1" ht="15">
      <c r="B201" s="208"/>
      <c r="C201" s="208"/>
      <c r="D201" s="219"/>
      <c r="E201" s="220"/>
      <c r="F201" s="221"/>
      <c r="G201" s="166"/>
      <c r="H201" s="217" t="str">
        <f t="shared" si="85"/>
        <v xml:space="preserve"> </v>
      </c>
      <c r="I201" s="200"/>
    </row>
    <row r="202" spans="2:9" s="157" customFormat="1" ht="25.5">
      <c r="B202" s="197" t="s">
        <v>696</v>
      </c>
      <c r="C202" s="197"/>
      <c r="D202" s="208" t="s">
        <v>679</v>
      </c>
      <c r="E202" s="197" t="s">
        <v>54</v>
      </c>
      <c r="F202" s="216">
        <v>50</v>
      </c>
      <c r="G202" s="166">
        <v>0</v>
      </c>
      <c r="H202" s="217" t="str">
        <f t="shared" si="85"/>
        <v xml:space="preserve"> </v>
      </c>
      <c r="I202" s="200"/>
    </row>
    <row r="203" spans="2:9" s="157" customFormat="1" ht="15">
      <c r="B203" s="208"/>
      <c r="C203" s="208"/>
      <c r="D203" s="219"/>
      <c r="E203" s="220"/>
      <c r="F203" s="221"/>
      <c r="G203" s="166"/>
      <c r="H203" s="217" t="str">
        <f t="shared" si="85"/>
        <v xml:space="preserve"> </v>
      </c>
      <c r="I203" s="200"/>
    </row>
    <row r="204" spans="2:9" s="157" customFormat="1" ht="15">
      <c r="B204" s="197" t="s">
        <v>698</v>
      </c>
      <c r="C204" s="197"/>
      <c r="D204" s="208" t="s">
        <v>681</v>
      </c>
      <c r="E204" s="197" t="s">
        <v>54</v>
      </c>
      <c r="F204" s="216">
        <v>14.5</v>
      </c>
      <c r="G204" s="166">
        <v>0</v>
      </c>
      <c r="H204" s="217" t="str">
        <f t="shared" si="85"/>
        <v xml:space="preserve"> </v>
      </c>
      <c r="I204" s="200"/>
    </row>
    <row r="205" spans="2:9" s="157" customFormat="1" ht="15">
      <c r="B205" s="208"/>
      <c r="C205" s="208"/>
      <c r="D205" s="219"/>
      <c r="E205" s="220"/>
      <c r="F205" s="221"/>
      <c r="G205" s="166"/>
      <c r="H205" s="217" t="str">
        <f t="shared" si="85"/>
        <v xml:space="preserve"> </v>
      </c>
      <c r="I205" s="200"/>
    </row>
    <row r="206" spans="2:9" s="157" customFormat="1" ht="25.5">
      <c r="B206" s="197" t="s">
        <v>700</v>
      </c>
      <c r="C206" s="197"/>
      <c r="D206" s="208" t="s">
        <v>683</v>
      </c>
      <c r="E206" s="197" t="s">
        <v>54</v>
      </c>
      <c r="F206" s="216">
        <v>145</v>
      </c>
      <c r="G206" s="166">
        <v>0</v>
      </c>
      <c r="H206" s="217" t="str">
        <f t="shared" si="85"/>
        <v xml:space="preserve"> </v>
      </c>
      <c r="I206" s="200"/>
    </row>
    <row r="207" spans="2:9" s="157" customFormat="1" ht="15">
      <c r="B207" s="208"/>
      <c r="C207" s="208"/>
      <c r="E207" s="214"/>
      <c r="F207" s="222"/>
      <c r="G207" s="166"/>
      <c r="H207" s="217" t="str">
        <f t="shared" si="85"/>
        <v xml:space="preserve"> </v>
      </c>
      <c r="I207" s="200"/>
    </row>
    <row r="208" spans="2:9" s="157" customFormat="1" ht="38.25">
      <c r="B208" s="197" t="s">
        <v>702</v>
      </c>
      <c r="C208" s="197"/>
      <c r="D208" s="208" t="s">
        <v>1220</v>
      </c>
      <c r="E208" s="197" t="s">
        <v>24</v>
      </c>
      <c r="F208" s="216">
        <v>4</v>
      </c>
      <c r="G208" s="166">
        <v>0</v>
      </c>
      <c r="H208" s="217" t="str">
        <f t="shared" si="85"/>
        <v xml:space="preserve"> </v>
      </c>
      <c r="I208" s="200"/>
    </row>
    <row r="209" spans="2:9" s="157" customFormat="1" ht="15">
      <c r="B209" s="208"/>
      <c r="C209" s="208"/>
      <c r="E209" s="214"/>
      <c r="F209" s="222"/>
      <c r="G209" s="166"/>
      <c r="H209" s="217" t="str">
        <f t="shared" si="85"/>
        <v xml:space="preserve"> </v>
      </c>
      <c r="I209" s="200"/>
    </row>
    <row r="210" spans="2:9" s="157" customFormat="1" ht="25.5">
      <c r="B210" s="197" t="s">
        <v>704</v>
      </c>
      <c r="C210" s="197"/>
      <c r="D210" s="208" t="s">
        <v>685</v>
      </c>
      <c r="E210" s="197" t="s">
        <v>54</v>
      </c>
      <c r="F210" s="216">
        <v>185</v>
      </c>
      <c r="G210" s="166">
        <v>0</v>
      </c>
      <c r="H210" s="217" t="str">
        <f t="shared" si="85"/>
        <v xml:space="preserve"> </v>
      </c>
      <c r="I210" s="200"/>
    </row>
    <row r="211" spans="2:9" s="157" customFormat="1" ht="15">
      <c r="B211" s="208"/>
      <c r="C211" s="208"/>
      <c r="D211" s="219"/>
      <c r="E211" s="220"/>
      <c r="F211" s="221"/>
      <c r="G211" s="166"/>
      <c r="H211" s="217" t="str">
        <f t="shared" si="85"/>
        <v xml:space="preserve"> </v>
      </c>
      <c r="I211" s="200"/>
    </row>
    <row r="212" spans="2:9" s="157" customFormat="1" ht="15">
      <c r="B212" s="197" t="s">
        <v>706</v>
      </c>
      <c r="C212" s="197"/>
      <c r="D212" s="208" t="s">
        <v>687</v>
      </c>
      <c r="E212" s="197" t="s">
        <v>24</v>
      </c>
      <c r="F212" s="216">
        <v>12</v>
      </c>
      <c r="G212" s="166">
        <v>0</v>
      </c>
      <c r="H212" s="217" t="str">
        <f t="shared" si="85"/>
        <v xml:space="preserve"> </v>
      </c>
      <c r="I212" s="200"/>
    </row>
    <row r="213" spans="2:9" s="157" customFormat="1" ht="15">
      <c r="B213" s="208"/>
      <c r="C213" s="208"/>
      <c r="E213" s="214"/>
      <c r="F213" s="222"/>
      <c r="G213" s="166"/>
      <c r="H213" s="217" t="str">
        <f t="shared" si="85"/>
        <v xml:space="preserve"> </v>
      </c>
      <c r="I213" s="200"/>
    </row>
    <row r="214" spans="2:9" s="157" customFormat="1" ht="15">
      <c r="B214" s="197" t="s">
        <v>708</v>
      </c>
      <c r="C214" s="197"/>
      <c r="D214" s="208" t="s">
        <v>689</v>
      </c>
      <c r="E214" s="197" t="s">
        <v>24</v>
      </c>
      <c r="F214" s="216">
        <v>8</v>
      </c>
      <c r="G214" s="166">
        <v>0</v>
      </c>
      <c r="H214" s="217" t="str">
        <f t="shared" si="85"/>
        <v xml:space="preserve"> </v>
      </c>
      <c r="I214" s="200"/>
    </row>
    <row r="215" spans="2:9" s="157" customFormat="1" ht="15">
      <c r="B215" s="208"/>
      <c r="C215" s="208"/>
      <c r="D215" s="219"/>
      <c r="E215" s="220"/>
      <c r="F215" s="221"/>
      <c r="G215" s="166"/>
      <c r="H215" s="217" t="str">
        <f t="shared" si="85"/>
        <v xml:space="preserve"> </v>
      </c>
      <c r="I215" s="200"/>
    </row>
    <row r="216" spans="2:9" s="157" customFormat="1" ht="15">
      <c r="B216" s="197" t="s">
        <v>710</v>
      </c>
      <c r="C216" s="197"/>
      <c r="D216" s="208" t="s">
        <v>691</v>
      </c>
      <c r="E216" s="197" t="s">
        <v>24</v>
      </c>
      <c r="F216" s="216">
        <v>8</v>
      </c>
      <c r="G216" s="166">
        <v>0</v>
      </c>
      <c r="H216" s="217" t="str">
        <f t="shared" si="85"/>
        <v xml:space="preserve"> </v>
      </c>
      <c r="I216" s="200"/>
    </row>
    <row r="217" spans="2:9" s="157" customFormat="1" ht="15">
      <c r="B217" s="208"/>
      <c r="C217" s="208"/>
      <c r="D217" s="219"/>
      <c r="E217" s="220"/>
      <c r="F217" s="221"/>
      <c r="G217" s="166"/>
      <c r="H217" s="217" t="str">
        <f t="shared" si="85"/>
        <v xml:space="preserve"> </v>
      </c>
      <c r="I217" s="200"/>
    </row>
    <row r="218" spans="2:9" s="157" customFormat="1" ht="15">
      <c r="B218" s="197" t="s">
        <v>712</v>
      </c>
      <c r="C218" s="197"/>
      <c r="D218" s="208" t="s">
        <v>693</v>
      </c>
      <c r="E218" s="197" t="s">
        <v>24</v>
      </c>
      <c r="F218" s="216">
        <v>10</v>
      </c>
      <c r="G218" s="166">
        <v>0</v>
      </c>
      <c r="H218" s="217" t="str">
        <f t="shared" si="85"/>
        <v xml:space="preserve"> </v>
      </c>
      <c r="I218" s="200"/>
    </row>
    <row r="219" spans="2:9" s="157" customFormat="1" ht="15">
      <c r="B219" s="208"/>
      <c r="C219" s="208"/>
      <c r="D219" s="219"/>
      <c r="E219" s="220"/>
      <c r="F219" s="221"/>
      <c r="G219" s="166"/>
      <c r="H219" s="217" t="str">
        <f t="shared" si="85"/>
        <v xml:space="preserve"> </v>
      </c>
      <c r="I219" s="200"/>
    </row>
    <row r="220" spans="2:9" s="157" customFormat="1" ht="25.5">
      <c r="B220" s="197" t="s">
        <v>714</v>
      </c>
      <c r="C220" s="197"/>
      <c r="D220" s="208" t="s">
        <v>695</v>
      </c>
      <c r="E220" s="197" t="s">
        <v>24</v>
      </c>
      <c r="F220" s="216">
        <v>64</v>
      </c>
      <c r="G220" s="166">
        <v>0</v>
      </c>
      <c r="H220" s="217" t="str">
        <f t="shared" si="85"/>
        <v xml:space="preserve"> </v>
      </c>
      <c r="I220" s="200"/>
    </row>
    <row r="221" spans="2:9" s="157" customFormat="1" ht="15">
      <c r="B221" s="208"/>
      <c r="C221" s="208"/>
      <c r="D221" s="219"/>
      <c r="E221" s="220"/>
      <c r="F221" s="221"/>
      <c r="G221" s="166"/>
      <c r="H221" s="217" t="str">
        <f t="shared" si="85"/>
        <v xml:space="preserve"> </v>
      </c>
      <c r="I221" s="200"/>
    </row>
    <row r="222" spans="2:9" s="157" customFormat="1" ht="15">
      <c r="B222" s="197" t="s">
        <v>716</v>
      </c>
      <c r="C222" s="197"/>
      <c r="D222" s="208" t="s">
        <v>1221</v>
      </c>
      <c r="E222" s="197" t="s">
        <v>24</v>
      </c>
      <c r="F222" s="216">
        <v>64</v>
      </c>
      <c r="G222" s="166">
        <v>0</v>
      </c>
      <c r="H222" s="217" t="str">
        <f t="shared" si="85"/>
        <v xml:space="preserve"> </v>
      </c>
      <c r="I222" s="200"/>
    </row>
    <row r="223" spans="2:9" s="157" customFormat="1" ht="15">
      <c r="B223" s="208"/>
      <c r="C223" s="208"/>
      <c r="D223" s="219"/>
      <c r="E223" s="220"/>
      <c r="F223" s="221"/>
      <c r="G223" s="166"/>
      <c r="H223" s="217" t="str">
        <f t="shared" si="85"/>
        <v xml:space="preserve"> </v>
      </c>
      <c r="I223" s="200"/>
    </row>
    <row r="224" spans="2:9" s="157" customFormat="1" ht="25.5">
      <c r="B224" s="197" t="s">
        <v>718</v>
      </c>
      <c r="C224" s="197"/>
      <c r="D224" s="208" t="s">
        <v>697</v>
      </c>
      <c r="E224" s="197" t="s">
        <v>24</v>
      </c>
      <c r="F224" s="216">
        <v>10</v>
      </c>
      <c r="G224" s="166">
        <v>0</v>
      </c>
      <c r="H224" s="217" t="str">
        <f t="shared" si="85"/>
        <v xml:space="preserve"> </v>
      </c>
      <c r="I224" s="200"/>
    </row>
    <row r="225" spans="2:9" s="157" customFormat="1" ht="15">
      <c r="B225" s="208"/>
      <c r="C225" s="208"/>
      <c r="D225" s="219"/>
      <c r="E225" s="220"/>
      <c r="F225" s="221"/>
      <c r="G225" s="166"/>
      <c r="H225" s="217" t="str">
        <f t="shared" si="85"/>
        <v xml:space="preserve"> </v>
      </c>
      <c r="I225" s="200"/>
    </row>
    <row r="226" spans="2:9" s="157" customFormat="1" ht="15">
      <c r="B226" s="197" t="s">
        <v>720</v>
      </c>
      <c r="C226" s="197"/>
      <c r="D226" s="208" t="s">
        <v>699</v>
      </c>
      <c r="E226" s="197" t="s">
        <v>24</v>
      </c>
      <c r="F226" s="216">
        <v>15</v>
      </c>
      <c r="G226" s="166">
        <v>0</v>
      </c>
      <c r="H226" s="217" t="str">
        <f t="shared" si="85"/>
        <v xml:space="preserve"> </v>
      </c>
      <c r="I226" s="200"/>
    </row>
    <row r="227" spans="2:9" s="157" customFormat="1" ht="15">
      <c r="B227" s="208"/>
      <c r="C227" s="208"/>
      <c r="D227" s="219"/>
      <c r="E227" s="220"/>
      <c r="F227" s="221"/>
      <c r="G227" s="166"/>
      <c r="H227" s="217" t="str">
        <f t="shared" si="85"/>
        <v xml:space="preserve"> </v>
      </c>
      <c r="I227" s="200"/>
    </row>
    <row r="228" spans="2:9" s="157" customFormat="1" ht="15">
      <c r="B228" s="197" t="s">
        <v>722</v>
      </c>
      <c r="C228" s="197"/>
      <c r="D228" s="208" t="s">
        <v>701</v>
      </c>
      <c r="E228" s="197" t="s">
        <v>24</v>
      </c>
      <c r="F228" s="216">
        <v>4</v>
      </c>
      <c r="G228" s="166">
        <v>0</v>
      </c>
      <c r="H228" s="217" t="str">
        <f t="shared" ref="H228:H291" si="101">IF(G228=0," ",F228*G228)</f>
        <v xml:space="preserve"> </v>
      </c>
      <c r="I228" s="200"/>
    </row>
    <row r="229" spans="2:9" s="157" customFormat="1" ht="15">
      <c r="B229" s="208"/>
      <c r="C229" s="208"/>
      <c r="E229" s="214"/>
      <c r="F229" s="222"/>
      <c r="G229" s="166"/>
      <c r="H229" s="217" t="str">
        <f t="shared" si="101"/>
        <v xml:space="preserve"> </v>
      </c>
      <c r="I229" s="200"/>
    </row>
    <row r="230" spans="2:9" s="157" customFormat="1" ht="15">
      <c r="B230" s="197" t="s">
        <v>724</v>
      </c>
      <c r="C230" s="197"/>
      <c r="D230" s="208" t="s">
        <v>703</v>
      </c>
      <c r="E230" s="197" t="s">
        <v>24</v>
      </c>
      <c r="F230" s="216">
        <v>4</v>
      </c>
      <c r="G230" s="166">
        <v>0</v>
      </c>
      <c r="H230" s="217" t="str">
        <f t="shared" si="101"/>
        <v xml:space="preserve"> </v>
      </c>
      <c r="I230" s="200"/>
    </row>
    <row r="231" spans="2:9" s="157" customFormat="1" ht="15">
      <c r="B231" s="208"/>
      <c r="C231" s="208"/>
      <c r="D231" s="219"/>
      <c r="E231" s="220"/>
      <c r="F231" s="221"/>
      <c r="G231" s="166"/>
      <c r="H231" s="217" t="str">
        <f t="shared" si="101"/>
        <v xml:space="preserve"> </v>
      </c>
      <c r="I231" s="200"/>
    </row>
    <row r="232" spans="2:9" s="157" customFormat="1" ht="15">
      <c r="B232" s="197" t="s">
        <v>725</v>
      </c>
      <c r="C232" s="197"/>
      <c r="D232" s="208" t="s">
        <v>705</v>
      </c>
      <c r="E232" s="197" t="s">
        <v>24</v>
      </c>
      <c r="F232" s="216">
        <v>18</v>
      </c>
      <c r="G232" s="166">
        <v>0</v>
      </c>
      <c r="H232" s="217" t="str">
        <f t="shared" si="101"/>
        <v xml:space="preserve"> </v>
      </c>
      <c r="I232" s="200"/>
    </row>
    <row r="233" spans="2:9" s="157" customFormat="1" ht="15">
      <c r="B233" s="208"/>
      <c r="C233" s="208"/>
      <c r="E233" s="214"/>
      <c r="F233" s="222"/>
      <c r="G233" s="166"/>
      <c r="H233" s="217" t="str">
        <f t="shared" si="101"/>
        <v xml:space="preserve"> </v>
      </c>
      <c r="I233" s="200"/>
    </row>
    <row r="234" spans="2:9" s="157" customFormat="1" ht="38.25">
      <c r="B234" s="197" t="s">
        <v>726</v>
      </c>
      <c r="C234" s="197"/>
      <c r="D234" s="208" t="s">
        <v>707</v>
      </c>
      <c r="E234" s="197" t="s">
        <v>24</v>
      </c>
      <c r="F234" s="216">
        <v>17</v>
      </c>
      <c r="G234" s="166">
        <v>0</v>
      </c>
      <c r="H234" s="217" t="str">
        <f t="shared" si="101"/>
        <v xml:space="preserve"> </v>
      </c>
      <c r="I234" s="200"/>
    </row>
    <row r="235" spans="2:9" s="157" customFormat="1" ht="15">
      <c r="B235" s="208"/>
      <c r="C235" s="208"/>
      <c r="E235" s="214"/>
      <c r="F235" s="222"/>
      <c r="G235" s="166"/>
      <c r="H235" s="217" t="str">
        <f t="shared" si="101"/>
        <v xml:space="preserve"> </v>
      </c>
      <c r="I235" s="200"/>
    </row>
    <row r="236" spans="2:9" s="157" customFormat="1" ht="25.5">
      <c r="B236" s="197" t="s">
        <v>727</v>
      </c>
      <c r="C236" s="197"/>
      <c r="D236" s="208" t="s">
        <v>709</v>
      </c>
      <c r="E236" s="197" t="s">
        <v>19</v>
      </c>
      <c r="F236" s="216">
        <v>8</v>
      </c>
      <c r="G236" s="166">
        <v>0</v>
      </c>
      <c r="H236" s="217" t="str">
        <f t="shared" si="101"/>
        <v xml:space="preserve"> </v>
      </c>
      <c r="I236" s="200"/>
    </row>
    <row r="237" spans="2:9" s="157" customFormat="1" ht="15">
      <c r="B237" s="208"/>
      <c r="C237" s="208"/>
      <c r="E237" s="214"/>
      <c r="F237" s="222"/>
      <c r="G237" s="166"/>
      <c r="H237" s="217" t="str">
        <f t="shared" si="101"/>
        <v xml:space="preserve"> </v>
      </c>
      <c r="I237" s="200"/>
    </row>
    <row r="238" spans="2:9" s="157" customFormat="1" ht="15">
      <c r="B238" s="197" t="s">
        <v>729</v>
      </c>
      <c r="C238" s="197"/>
      <c r="D238" s="208" t="s">
        <v>711</v>
      </c>
      <c r="E238" s="197" t="s">
        <v>54</v>
      </c>
      <c r="F238" s="216">
        <v>186</v>
      </c>
      <c r="G238" s="166">
        <v>0</v>
      </c>
      <c r="H238" s="217" t="str">
        <f t="shared" si="101"/>
        <v xml:space="preserve"> </v>
      </c>
      <c r="I238" s="200"/>
    </row>
    <row r="239" spans="2:9" s="157" customFormat="1" ht="15">
      <c r="B239" s="208"/>
      <c r="C239" s="208"/>
      <c r="E239" s="214"/>
      <c r="F239" s="222"/>
      <c r="G239" s="166"/>
      <c r="H239" s="217" t="str">
        <f t="shared" si="101"/>
        <v xml:space="preserve"> </v>
      </c>
      <c r="I239" s="200"/>
    </row>
    <row r="240" spans="2:9" s="157" customFormat="1" ht="15">
      <c r="B240" s="197" t="s">
        <v>740</v>
      </c>
      <c r="C240" s="197"/>
      <c r="D240" s="208" t="s">
        <v>713</v>
      </c>
      <c r="E240" s="197" t="s">
        <v>54</v>
      </c>
      <c r="F240" s="216">
        <v>68</v>
      </c>
      <c r="G240" s="166">
        <v>0</v>
      </c>
      <c r="H240" s="217" t="str">
        <f t="shared" si="101"/>
        <v xml:space="preserve"> </v>
      </c>
      <c r="I240" s="200"/>
    </row>
    <row r="241" spans="2:64" s="157" customFormat="1" ht="15">
      <c r="B241" s="208"/>
      <c r="C241" s="208"/>
      <c r="D241" s="219"/>
      <c r="E241" s="220"/>
      <c r="F241" s="221"/>
      <c r="G241" s="166"/>
      <c r="H241" s="217" t="str">
        <f t="shared" si="101"/>
        <v xml:space="preserve"> </v>
      </c>
      <c r="I241" s="200"/>
    </row>
    <row r="242" spans="2:64" s="157" customFormat="1" ht="15">
      <c r="B242" s="197" t="s">
        <v>746</v>
      </c>
      <c r="C242" s="197"/>
      <c r="D242" s="208" t="s">
        <v>715</v>
      </c>
      <c r="E242" s="197" t="s">
        <v>19</v>
      </c>
      <c r="F242" s="216">
        <v>12</v>
      </c>
      <c r="G242" s="166">
        <v>0</v>
      </c>
      <c r="H242" s="217" t="str">
        <f t="shared" si="101"/>
        <v xml:space="preserve"> </v>
      </c>
      <c r="I242" s="200"/>
    </row>
    <row r="243" spans="2:64" s="157" customFormat="1" ht="15">
      <c r="B243" s="208"/>
      <c r="C243" s="208"/>
      <c r="D243" s="219"/>
      <c r="E243" s="223"/>
      <c r="F243" s="224"/>
      <c r="G243" s="166"/>
      <c r="H243" s="217" t="str">
        <f t="shared" si="101"/>
        <v xml:space="preserve"> </v>
      </c>
      <c r="I243" s="200"/>
    </row>
    <row r="244" spans="2:64" s="157" customFormat="1" ht="51">
      <c r="B244" s="197" t="s">
        <v>748</v>
      </c>
      <c r="C244" s="197"/>
      <c r="D244" s="208" t="s">
        <v>717</v>
      </c>
      <c r="E244" s="197" t="s">
        <v>50</v>
      </c>
      <c r="F244" s="216">
        <v>2</v>
      </c>
      <c r="G244" s="166">
        <v>0</v>
      </c>
      <c r="H244" s="217" t="str">
        <f t="shared" si="101"/>
        <v xml:space="preserve"> </v>
      </c>
      <c r="I244" s="200"/>
    </row>
    <row r="245" spans="2:64" s="157" customFormat="1" ht="15">
      <c r="B245" s="208"/>
      <c r="C245" s="208"/>
      <c r="D245" s="219"/>
      <c r="E245" s="223"/>
      <c r="F245" s="224"/>
      <c r="G245" s="166"/>
      <c r="H245" s="217" t="str">
        <f t="shared" si="101"/>
        <v xml:space="preserve"> </v>
      </c>
      <c r="I245" s="200"/>
    </row>
    <row r="246" spans="2:64" s="157" customFormat="1" ht="51">
      <c r="B246" s="197" t="s">
        <v>749</v>
      </c>
      <c r="C246" s="197"/>
      <c r="D246" s="208" t="s">
        <v>719</v>
      </c>
      <c r="E246" s="197" t="s">
        <v>19</v>
      </c>
      <c r="F246" s="211">
        <v>1</v>
      </c>
      <c r="G246" s="166">
        <v>0</v>
      </c>
      <c r="H246" s="217" t="str">
        <f t="shared" si="101"/>
        <v xml:space="preserve"> </v>
      </c>
      <c r="AY246" s="148">
        <v>33.799999999999997</v>
      </c>
      <c r="AZ246" s="149">
        <v>26</v>
      </c>
      <c r="BA246" s="150"/>
      <c r="BB246" s="149">
        <f t="shared" ref="BB246:BB275" si="102">IF(F246=0," ",AZ246-(AZ246*BA246))</f>
        <v>26</v>
      </c>
      <c r="BC246" s="149">
        <f t="shared" ref="BC246:BC275" si="103">IF(F246=0," ",AZ246*F246)</f>
        <v>26</v>
      </c>
      <c r="BD246" s="149">
        <f t="shared" ref="BD246:BD275" si="104">IF(F246=0," ",BC246-(BC246*BA246))</f>
        <v>26</v>
      </c>
      <c r="BE246" s="151"/>
      <c r="BF246" s="150">
        <v>0.3</v>
      </c>
      <c r="BG246" s="152"/>
      <c r="BH246" s="152">
        <f t="shared" ref="BH246:BH275" si="105">IF(F246=0," ",IF(BF246=0,BG246,BB246*BF246))</f>
        <v>7.8</v>
      </c>
      <c r="BI246" s="152">
        <f t="shared" ref="BI246:BI275" si="106">IF(F246=0," ",IF(BF246=0,BG246*F246,BB246*BF246*F246))</f>
        <v>7.8</v>
      </c>
      <c r="BJ246" s="153"/>
      <c r="BK246" s="152">
        <f t="shared" ref="BK246:BK275" si="107">IF(F246=0," ",BB246+BH246)</f>
        <v>33.799999999999997</v>
      </c>
      <c r="BL246" s="152">
        <f t="shared" ref="BL246:BL275" si="108">IF(F246=0," ",BD246+BI246)</f>
        <v>33.799999999999997</v>
      </c>
    </row>
    <row r="247" spans="2:64" s="157" customFormat="1">
      <c r="B247" s="156"/>
      <c r="C247" s="156"/>
      <c r="E247" s="197"/>
      <c r="F247" s="159"/>
      <c r="G247" s="160"/>
      <c r="H247" s="161" t="str">
        <f>IF(G247=0," ",F247*G247)</f>
        <v xml:space="preserve"> </v>
      </c>
      <c r="AY247" s="151"/>
      <c r="AZ247" s="149"/>
      <c r="BA247" s="150"/>
      <c r="BB247" s="149" t="str">
        <f t="shared" si="102"/>
        <v xml:space="preserve"> </v>
      </c>
      <c r="BC247" s="149" t="str">
        <f t="shared" si="103"/>
        <v xml:space="preserve"> </v>
      </c>
      <c r="BD247" s="149" t="str">
        <f t="shared" si="104"/>
        <v xml:space="preserve"> </v>
      </c>
      <c r="BE247" s="151"/>
      <c r="BF247" s="150"/>
      <c r="BG247" s="152"/>
      <c r="BH247" s="152" t="str">
        <f t="shared" si="105"/>
        <v xml:space="preserve"> </v>
      </c>
      <c r="BI247" s="152" t="str">
        <f t="shared" si="106"/>
        <v xml:space="preserve"> </v>
      </c>
      <c r="BJ247" s="153"/>
      <c r="BK247" s="152" t="str">
        <f t="shared" si="107"/>
        <v xml:space="preserve"> </v>
      </c>
      <c r="BL247" s="152" t="str">
        <f t="shared" si="108"/>
        <v xml:space="preserve"> </v>
      </c>
    </row>
    <row r="248" spans="2:64" s="157" customFormat="1" ht="25.5">
      <c r="B248" s="197" t="s">
        <v>751</v>
      </c>
      <c r="C248" s="197"/>
      <c r="D248" s="208" t="s">
        <v>721</v>
      </c>
      <c r="E248" s="197" t="s">
        <v>19</v>
      </c>
      <c r="F248" s="211">
        <v>1</v>
      </c>
      <c r="G248" s="166">
        <v>0</v>
      </c>
      <c r="H248" s="217" t="str">
        <f t="shared" ref="H248:H257" si="109">IF(G248=0," ",F248*G248)</f>
        <v xml:space="preserve"> </v>
      </c>
      <c r="AY248" s="148">
        <v>313.69</v>
      </c>
      <c r="AZ248" s="149">
        <v>254</v>
      </c>
      <c r="BA248" s="150">
        <v>0.05</v>
      </c>
      <c r="BB248" s="149">
        <f t="shared" si="102"/>
        <v>241.3</v>
      </c>
      <c r="BC248" s="149">
        <f t="shared" si="103"/>
        <v>254</v>
      </c>
      <c r="BD248" s="149">
        <f t="shared" si="104"/>
        <v>241.3</v>
      </c>
      <c r="BE248" s="151"/>
      <c r="BF248" s="150">
        <v>0.3</v>
      </c>
      <c r="BG248" s="152"/>
      <c r="BH248" s="152">
        <f t="shared" si="105"/>
        <v>72.39</v>
      </c>
      <c r="BI248" s="152">
        <f t="shared" si="106"/>
        <v>72.39</v>
      </c>
      <c r="BJ248" s="153"/>
      <c r="BK248" s="152">
        <f t="shared" si="107"/>
        <v>313.69</v>
      </c>
      <c r="BL248" s="152">
        <f t="shared" si="108"/>
        <v>313.69</v>
      </c>
    </row>
    <row r="249" spans="2:64" s="157" customFormat="1">
      <c r="B249" s="156"/>
      <c r="C249" s="156"/>
      <c r="E249" s="197"/>
      <c r="F249" s="159"/>
      <c r="G249" s="160"/>
      <c r="H249" s="161" t="str">
        <f t="shared" si="109"/>
        <v xml:space="preserve"> </v>
      </c>
      <c r="AY249" s="151"/>
      <c r="AZ249" s="149"/>
      <c r="BA249" s="150"/>
      <c r="BB249" s="149" t="str">
        <f t="shared" si="102"/>
        <v xml:space="preserve"> </v>
      </c>
      <c r="BC249" s="149" t="str">
        <f t="shared" si="103"/>
        <v xml:space="preserve"> </v>
      </c>
      <c r="BD249" s="149" t="str">
        <f t="shared" si="104"/>
        <v xml:space="preserve"> </v>
      </c>
      <c r="BE249" s="151"/>
      <c r="BF249" s="150"/>
      <c r="BG249" s="152"/>
      <c r="BH249" s="152" t="str">
        <f t="shared" si="105"/>
        <v xml:space="preserve"> </v>
      </c>
      <c r="BI249" s="152" t="str">
        <f t="shared" si="106"/>
        <v xml:space="preserve"> </v>
      </c>
      <c r="BJ249" s="153"/>
      <c r="BK249" s="152" t="str">
        <f t="shared" si="107"/>
        <v xml:space="preserve"> </v>
      </c>
      <c r="BL249" s="152" t="str">
        <f t="shared" si="108"/>
        <v xml:space="preserve"> </v>
      </c>
    </row>
    <row r="250" spans="2:64" s="157" customFormat="1" ht="25.5">
      <c r="B250" s="197" t="s">
        <v>753</v>
      </c>
      <c r="C250" s="197"/>
      <c r="D250" s="208" t="s">
        <v>1222</v>
      </c>
      <c r="E250" s="197" t="s">
        <v>19</v>
      </c>
      <c r="F250" s="211">
        <v>1</v>
      </c>
      <c r="G250" s="166">
        <v>0</v>
      </c>
      <c r="H250" s="217" t="str">
        <f t="shared" si="109"/>
        <v xml:space="preserve"> </v>
      </c>
      <c r="AY250" s="148">
        <v>313.69</v>
      </c>
      <c r="AZ250" s="149">
        <v>254</v>
      </c>
      <c r="BA250" s="150">
        <v>0.05</v>
      </c>
      <c r="BB250" s="149">
        <f t="shared" si="102"/>
        <v>241.3</v>
      </c>
      <c r="BC250" s="149">
        <f t="shared" si="103"/>
        <v>254</v>
      </c>
      <c r="BD250" s="149">
        <f t="shared" si="104"/>
        <v>241.3</v>
      </c>
      <c r="BE250" s="151"/>
      <c r="BF250" s="150">
        <v>0.3</v>
      </c>
      <c r="BG250" s="152"/>
      <c r="BH250" s="152">
        <f t="shared" si="105"/>
        <v>72.39</v>
      </c>
      <c r="BI250" s="152">
        <f t="shared" si="106"/>
        <v>72.39</v>
      </c>
      <c r="BJ250" s="153"/>
      <c r="BK250" s="152">
        <f t="shared" si="107"/>
        <v>313.69</v>
      </c>
      <c r="BL250" s="152">
        <f t="shared" si="108"/>
        <v>313.69</v>
      </c>
    </row>
    <row r="251" spans="2:64" s="157" customFormat="1">
      <c r="B251" s="156"/>
      <c r="C251" s="156"/>
      <c r="E251" s="197"/>
      <c r="F251" s="159"/>
      <c r="G251" s="160"/>
      <c r="H251" s="161" t="str">
        <f t="shared" si="109"/>
        <v xml:space="preserve"> </v>
      </c>
      <c r="AY251" s="151"/>
      <c r="AZ251" s="149"/>
      <c r="BA251" s="150"/>
      <c r="BB251" s="149" t="str">
        <f t="shared" si="102"/>
        <v xml:space="preserve"> </v>
      </c>
      <c r="BC251" s="149" t="str">
        <f t="shared" si="103"/>
        <v xml:space="preserve"> </v>
      </c>
      <c r="BD251" s="149" t="str">
        <f t="shared" si="104"/>
        <v xml:space="preserve"> </v>
      </c>
      <c r="BE251" s="151"/>
      <c r="BF251" s="150"/>
      <c r="BG251" s="152"/>
      <c r="BH251" s="152" t="str">
        <f t="shared" si="105"/>
        <v xml:space="preserve"> </v>
      </c>
      <c r="BI251" s="152" t="str">
        <f t="shared" si="106"/>
        <v xml:space="preserve"> </v>
      </c>
      <c r="BJ251" s="153"/>
      <c r="BK251" s="152" t="str">
        <f t="shared" si="107"/>
        <v xml:space="preserve"> </v>
      </c>
      <c r="BL251" s="152" t="str">
        <f t="shared" si="108"/>
        <v xml:space="preserve"> </v>
      </c>
    </row>
    <row r="252" spans="2:64" s="157" customFormat="1" ht="76.5">
      <c r="B252" s="197" t="s">
        <v>755</v>
      </c>
      <c r="C252" s="197"/>
      <c r="D252" s="208" t="s">
        <v>723</v>
      </c>
      <c r="E252" s="197" t="s">
        <v>19</v>
      </c>
      <c r="F252" s="211">
        <v>1</v>
      </c>
      <c r="G252" s="166">
        <v>0</v>
      </c>
      <c r="H252" s="217" t="str">
        <f t="shared" si="109"/>
        <v xml:space="preserve"> </v>
      </c>
      <c r="AY252" s="148">
        <v>313.69</v>
      </c>
      <c r="AZ252" s="149">
        <v>254</v>
      </c>
      <c r="BA252" s="150">
        <v>0.05</v>
      </c>
      <c r="BB252" s="149">
        <f t="shared" si="102"/>
        <v>241.3</v>
      </c>
      <c r="BC252" s="149">
        <f t="shared" si="103"/>
        <v>254</v>
      </c>
      <c r="BD252" s="149">
        <f t="shared" si="104"/>
        <v>241.3</v>
      </c>
      <c r="BE252" s="151"/>
      <c r="BF252" s="150">
        <v>0.3</v>
      </c>
      <c r="BG252" s="152"/>
      <c r="BH252" s="152">
        <f t="shared" si="105"/>
        <v>72.39</v>
      </c>
      <c r="BI252" s="152">
        <f t="shared" si="106"/>
        <v>72.39</v>
      </c>
      <c r="BJ252" s="153"/>
      <c r="BK252" s="152">
        <f t="shared" si="107"/>
        <v>313.69</v>
      </c>
      <c r="BL252" s="152">
        <f t="shared" si="108"/>
        <v>313.69</v>
      </c>
    </row>
    <row r="253" spans="2:64" s="157" customFormat="1">
      <c r="B253" s="156"/>
      <c r="C253" s="156"/>
      <c r="E253" s="197"/>
      <c r="F253" s="159"/>
      <c r="G253" s="160"/>
      <c r="H253" s="161" t="str">
        <f t="shared" si="109"/>
        <v xml:space="preserve"> </v>
      </c>
      <c r="AY253" s="151"/>
      <c r="AZ253" s="149"/>
      <c r="BA253" s="150"/>
      <c r="BB253" s="149" t="str">
        <f t="shared" si="102"/>
        <v xml:space="preserve"> </v>
      </c>
      <c r="BC253" s="149" t="str">
        <f t="shared" si="103"/>
        <v xml:space="preserve"> </v>
      </c>
      <c r="BD253" s="149" t="str">
        <f t="shared" si="104"/>
        <v xml:space="preserve"> </v>
      </c>
      <c r="BE253" s="151"/>
      <c r="BF253" s="150"/>
      <c r="BG253" s="152"/>
      <c r="BH253" s="152" t="str">
        <f t="shared" si="105"/>
        <v xml:space="preserve"> </v>
      </c>
      <c r="BI253" s="152" t="str">
        <f t="shared" si="106"/>
        <v xml:space="preserve"> </v>
      </c>
      <c r="BJ253" s="153"/>
      <c r="BK253" s="152" t="str">
        <f t="shared" si="107"/>
        <v xml:space="preserve"> </v>
      </c>
      <c r="BL253" s="152" t="str">
        <f t="shared" si="108"/>
        <v xml:space="preserve"> </v>
      </c>
    </row>
    <row r="254" spans="2:64" s="157" customFormat="1" ht="51">
      <c r="B254" s="197" t="s">
        <v>757</v>
      </c>
      <c r="C254" s="197"/>
      <c r="D254" s="208" t="s">
        <v>1201</v>
      </c>
      <c r="E254" s="197" t="s">
        <v>19</v>
      </c>
      <c r="F254" s="211">
        <v>1</v>
      </c>
      <c r="G254" s="166">
        <v>0</v>
      </c>
      <c r="H254" s="217" t="str">
        <f t="shared" si="109"/>
        <v xml:space="preserve"> </v>
      </c>
      <c r="AY254" s="148">
        <v>313.69</v>
      </c>
      <c r="AZ254" s="149">
        <v>254</v>
      </c>
      <c r="BA254" s="150">
        <v>0.05</v>
      </c>
      <c r="BB254" s="149">
        <f t="shared" si="102"/>
        <v>241.3</v>
      </c>
      <c r="BC254" s="149">
        <f t="shared" si="103"/>
        <v>254</v>
      </c>
      <c r="BD254" s="149">
        <f t="shared" si="104"/>
        <v>241.3</v>
      </c>
      <c r="BE254" s="151"/>
      <c r="BF254" s="150">
        <v>0.3</v>
      </c>
      <c r="BG254" s="152"/>
      <c r="BH254" s="152">
        <f t="shared" si="105"/>
        <v>72.39</v>
      </c>
      <c r="BI254" s="152">
        <f t="shared" si="106"/>
        <v>72.39</v>
      </c>
      <c r="BJ254" s="153"/>
      <c r="BK254" s="152">
        <f t="shared" si="107"/>
        <v>313.69</v>
      </c>
      <c r="BL254" s="152">
        <f t="shared" si="108"/>
        <v>313.69</v>
      </c>
    </row>
    <row r="255" spans="2:64" s="157" customFormat="1">
      <c r="B255" s="156"/>
      <c r="C255" s="156"/>
      <c r="E255" s="197"/>
      <c r="F255" s="159"/>
      <c r="G255" s="160"/>
      <c r="H255" s="161" t="str">
        <f t="shared" si="109"/>
        <v xml:space="preserve"> </v>
      </c>
      <c r="AY255" s="151"/>
      <c r="AZ255" s="149"/>
      <c r="BA255" s="150"/>
      <c r="BB255" s="149" t="str">
        <f t="shared" si="102"/>
        <v xml:space="preserve"> </v>
      </c>
      <c r="BC255" s="149" t="str">
        <f t="shared" si="103"/>
        <v xml:space="preserve"> </v>
      </c>
      <c r="BD255" s="149" t="str">
        <f t="shared" si="104"/>
        <v xml:space="preserve"> </v>
      </c>
      <c r="BE255" s="151"/>
      <c r="BF255" s="150"/>
      <c r="BG255" s="152"/>
      <c r="BH255" s="152" t="str">
        <f t="shared" si="105"/>
        <v xml:space="preserve"> </v>
      </c>
      <c r="BI255" s="152" t="str">
        <f t="shared" si="106"/>
        <v xml:space="preserve"> </v>
      </c>
      <c r="BJ255" s="153"/>
      <c r="BK255" s="152" t="str">
        <f t="shared" si="107"/>
        <v xml:space="preserve"> </v>
      </c>
      <c r="BL255" s="152" t="str">
        <f t="shared" si="108"/>
        <v xml:space="preserve"> </v>
      </c>
    </row>
    <row r="256" spans="2:64" s="157" customFormat="1" ht="51">
      <c r="B256" s="197" t="s">
        <v>759</v>
      </c>
      <c r="C256" s="197"/>
      <c r="D256" s="208" t="s">
        <v>1202</v>
      </c>
      <c r="E256" s="197" t="s">
        <v>19</v>
      </c>
      <c r="F256" s="211">
        <v>1</v>
      </c>
      <c r="G256" s="166">
        <v>0</v>
      </c>
      <c r="H256" s="217" t="str">
        <f t="shared" si="109"/>
        <v xml:space="preserve"> </v>
      </c>
      <c r="AY256" s="148">
        <v>313.69</v>
      </c>
      <c r="AZ256" s="149">
        <v>254</v>
      </c>
      <c r="BA256" s="150">
        <v>0.05</v>
      </c>
      <c r="BB256" s="149">
        <f t="shared" si="102"/>
        <v>241.3</v>
      </c>
      <c r="BC256" s="149">
        <f t="shared" si="103"/>
        <v>254</v>
      </c>
      <c r="BD256" s="149">
        <f t="shared" si="104"/>
        <v>241.3</v>
      </c>
      <c r="BE256" s="151"/>
      <c r="BF256" s="150">
        <v>0.3</v>
      </c>
      <c r="BG256" s="152"/>
      <c r="BH256" s="152">
        <f t="shared" si="105"/>
        <v>72.39</v>
      </c>
      <c r="BI256" s="152">
        <f t="shared" si="106"/>
        <v>72.39</v>
      </c>
      <c r="BJ256" s="153"/>
      <c r="BK256" s="152">
        <f t="shared" si="107"/>
        <v>313.69</v>
      </c>
      <c r="BL256" s="152">
        <f t="shared" si="108"/>
        <v>313.69</v>
      </c>
    </row>
    <row r="257" spans="2:64" s="157" customFormat="1">
      <c r="B257" s="156"/>
      <c r="C257" s="156"/>
      <c r="E257" s="197"/>
      <c r="F257" s="159"/>
      <c r="G257" s="160"/>
      <c r="H257" s="161" t="str">
        <f t="shared" si="109"/>
        <v xml:space="preserve"> </v>
      </c>
      <c r="AY257" s="151"/>
      <c r="AZ257" s="149"/>
      <c r="BA257" s="150"/>
      <c r="BB257" s="149" t="str">
        <f t="shared" si="102"/>
        <v xml:space="preserve"> </v>
      </c>
      <c r="BC257" s="149" t="str">
        <f t="shared" si="103"/>
        <v xml:space="preserve"> </v>
      </c>
      <c r="BD257" s="149" t="str">
        <f t="shared" si="104"/>
        <v xml:space="preserve"> </v>
      </c>
      <c r="BE257" s="151"/>
      <c r="BF257" s="150"/>
      <c r="BG257" s="152"/>
      <c r="BH257" s="152" t="str">
        <f t="shared" si="105"/>
        <v xml:space="preserve"> </v>
      </c>
      <c r="BI257" s="152" t="str">
        <f t="shared" si="106"/>
        <v xml:space="preserve"> </v>
      </c>
      <c r="BJ257" s="153"/>
      <c r="BK257" s="152" t="str">
        <f t="shared" si="107"/>
        <v xml:space="preserve"> </v>
      </c>
      <c r="BL257" s="152" t="str">
        <f t="shared" si="108"/>
        <v xml:space="preserve"> </v>
      </c>
    </row>
    <row r="258" spans="2:64" s="157" customFormat="1" ht="25.5">
      <c r="B258" s="197" t="s">
        <v>1223</v>
      </c>
      <c r="C258" s="197"/>
      <c r="D258" s="208" t="s">
        <v>728</v>
      </c>
      <c r="E258" s="197" t="s">
        <v>19</v>
      </c>
      <c r="F258" s="211">
        <v>2</v>
      </c>
      <c r="G258" s="166">
        <v>0</v>
      </c>
      <c r="H258" s="217" t="str">
        <f t="shared" si="101"/>
        <v xml:space="preserve"> </v>
      </c>
      <c r="AY258" s="148">
        <v>313.69</v>
      </c>
      <c r="AZ258" s="149">
        <v>254</v>
      </c>
      <c r="BA258" s="150">
        <v>0.05</v>
      </c>
      <c r="BB258" s="149">
        <f t="shared" si="102"/>
        <v>241.3</v>
      </c>
      <c r="BC258" s="149">
        <f t="shared" si="103"/>
        <v>508</v>
      </c>
      <c r="BD258" s="149">
        <f t="shared" si="104"/>
        <v>482.6</v>
      </c>
      <c r="BE258" s="151"/>
      <c r="BF258" s="150">
        <v>0.3</v>
      </c>
      <c r="BG258" s="152"/>
      <c r="BH258" s="152">
        <f t="shared" si="105"/>
        <v>72.39</v>
      </c>
      <c r="BI258" s="152">
        <f t="shared" si="106"/>
        <v>144.78</v>
      </c>
      <c r="BJ258" s="153"/>
      <c r="BK258" s="152">
        <f t="shared" si="107"/>
        <v>313.69</v>
      </c>
      <c r="BL258" s="152">
        <f t="shared" si="108"/>
        <v>627.38</v>
      </c>
    </row>
    <row r="259" spans="2:64" s="157" customFormat="1">
      <c r="B259" s="156"/>
      <c r="C259" s="156"/>
      <c r="E259" s="197"/>
      <c r="F259" s="159"/>
      <c r="G259" s="160"/>
      <c r="H259" s="161" t="str">
        <f t="shared" si="101"/>
        <v xml:space="preserve"> </v>
      </c>
      <c r="AY259" s="151"/>
      <c r="AZ259" s="149"/>
      <c r="BA259" s="150"/>
      <c r="BB259" s="149" t="str">
        <f t="shared" si="102"/>
        <v xml:space="preserve"> </v>
      </c>
      <c r="BC259" s="149" t="str">
        <f t="shared" si="103"/>
        <v xml:space="preserve"> </v>
      </c>
      <c r="BD259" s="149" t="str">
        <f t="shared" si="104"/>
        <v xml:space="preserve"> </v>
      </c>
      <c r="BE259" s="151"/>
      <c r="BF259" s="150"/>
      <c r="BG259" s="152"/>
      <c r="BH259" s="152" t="str">
        <f t="shared" si="105"/>
        <v xml:space="preserve"> </v>
      </c>
      <c r="BI259" s="152" t="str">
        <f t="shared" si="106"/>
        <v xml:space="preserve"> </v>
      </c>
      <c r="BJ259" s="153"/>
      <c r="BK259" s="152" t="str">
        <f t="shared" si="107"/>
        <v xml:space="preserve"> </v>
      </c>
      <c r="BL259" s="152" t="str">
        <f t="shared" si="108"/>
        <v xml:space="preserve"> </v>
      </c>
    </row>
    <row r="260" spans="2:64" s="157" customFormat="1" ht="38.25">
      <c r="B260" s="197" t="s">
        <v>1224</v>
      </c>
      <c r="C260" s="197"/>
      <c r="D260" s="208" t="s">
        <v>730</v>
      </c>
      <c r="E260" s="197" t="s">
        <v>50</v>
      </c>
      <c r="F260" s="211">
        <v>1</v>
      </c>
      <c r="G260" s="166">
        <v>0</v>
      </c>
      <c r="H260" s="161" t="str">
        <f t="shared" si="101"/>
        <v xml:space="preserve"> </v>
      </c>
      <c r="AY260" s="148">
        <v>350</v>
      </c>
      <c r="AZ260" s="149">
        <v>300</v>
      </c>
      <c r="BA260" s="150"/>
      <c r="BB260" s="149">
        <f t="shared" si="102"/>
        <v>300</v>
      </c>
      <c r="BC260" s="149">
        <f t="shared" si="103"/>
        <v>300</v>
      </c>
      <c r="BD260" s="149">
        <f t="shared" si="104"/>
        <v>300</v>
      </c>
      <c r="BE260" s="151"/>
      <c r="BF260" s="150"/>
      <c r="BG260" s="152">
        <v>50</v>
      </c>
      <c r="BH260" s="152">
        <f t="shared" si="105"/>
        <v>50</v>
      </c>
      <c r="BI260" s="152">
        <f t="shared" si="106"/>
        <v>50</v>
      </c>
      <c r="BJ260" s="153"/>
      <c r="BK260" s="152">
        <f t="shared" si="107"/>
        <v>350</v>
      </c>
      <c r="BL260" s="152">
        <f t="shared" si="108"/>
        <v>350</v>
      </c>
    </row>
    <row r="261" spans="2:64" s="157" customFormat="1">
      <c r="C261" s="162" t="s">
        <v>509</v>
      </c>
      <c r="D261" s="208" t="s">
        <v>731</v>
      </c>
      <c r="E261" s="197"/>
      <c r="F261" s="211"/>
      <c r="G261" s="160"/>
      <c r="H261" s="161" t="str">
        <f t="shared" si="101"/>
        <v xml:space="preserve"> </v>
      </c>
      <c r="AY261" s="151" t="s">
        <v>507</v>
      </c>
      <c r="AZ261" s="149"/>
      <c r="BA261" s="150"/>
      <c r="BB261" s="149" t="str">
        <f t="shared" si="102"/>
        <v xml:space="preserve"> </v>
      </c>
      <c r="BC261" s="149" t="str">
        <f t="shared" si="103"/>
        <v xml:space="preserve"> </v>
      </c>
      <c r="BD261" s="149" t="str">
        <f t="shared" si="104"/>
        <v xml:space="preserve"> </v>
      </c>
      <c r="BE261" s="151"/>
      <c r="BF261" s="150"/>
      <c r="BG261" s="152"/>
      <c r="BH261" s="152" t="str">
        <f t="shared" si="105"/>
        <v xml:space="preserve"> </v>
      </c>
      <c r="BI261" s="152" t="str">
        <f t="shared" si="106"/>
        <v xml:space="preserve"> </v>
      </c>
      <c r="BJ261" s="153"/>
      <c r="BK261" s="152" t="str">
        <f t="shared" si="107"/>
        <v xml:space="preserve"> </v>
      </c>
      <c r="BL261" s="152" t="str">
        <f t="shared" si="108"/>
        <v xml:space="preserve"> </v>
      </c>
    </row>
    <row r="262" spans="2:64" s="157" customFormat="1">
      <c r="C262" s="162" t="s">
        <v>509</v>
      </c>
      <c r="D262" s="208" t="s">
        <v>732</v>
      </c>
      <c r="E262" s="197"/>
      <c r="F262" s="211"/>
      <c r="G262" s="160"/>
      <c r="H262" s="161" t="str">
        <f t="shared" si="101"/>
        <v xml:space="preserve"> </v>
      </c>
      <c r="AY262" s="151" t="s">
        <v>507</v>
      </c>
      <c r="AZ262" s="149"/>
      <c r="BA262" s="150"/>
      <c r="BB262" s="149" t="str">
        <f t="shared" si="102"/>
        <v xml:space="preserve"> </v>
      </c>
      <c r="BC262" s="149" t="str">
        <f t="shared" si="103"/>
        <v xml:space="preserve"> </v>
      </c>
      <c r="BD262" s="149" t="str">
        <f t="shared" si="104"/>
        <v xml:space="preserve"> </v>
      </c>
      <c r="BE262" s="151"/>
      <c r="BF262" s="150"/>
      <c r="BG262" s="152"/>
      <c r="BH262" s="152" t="str">
        <f t="shared" si="105"/>
        <v xml:space="preserve"> </v>
      </c>
      <c r="BI262" s="152" t="str">
        <f t="shared" si="106"/>
        <v xml:space="preserve"> </v>
      </c>
      <c r="BJ262" s="153"/>
      <c r="BK262" s="152" t="str">
        <f t="shared" si="107"/>
        <v xml:space="preserve"> </v>
      </c>
      <c r="BL262" s="152" t="str">
        <f t="shared" si="108"/>
        <v xml:space="preserve"> </v>
      </c>
    </row>
    <row r="263" spans="2:64" s="157" customFormat="1">
      <c r="C263" s="162" t="s">
        <v>509</v>
      </c>
      <c r="D263" s="208" t="s">
        <v>733</v>
      </c>
      <c r="E263" s="197"/>
      <c r="F263" s="211"/>
      <c r="G263" s="160"/>
      <c r="H263" s="161" t="str">
        <f t="shared" si="101"/>
        <v xml:space="preserve"> </v>
      </c>
      <c r="AY263" s="151" t="s">
        <v>507</v>
      </c>
      <c r="AZ263" s="149"/>
      <c r="BA263" s="150"/>
      <c r="BB263" s="149" t="str">
        <f t="shared" si="102"/>
        <v xml:space="preserve"> </v>
      </c>
      <c r="BC263" s="149" t="str">
        <f t="shared" si="103"/>
        <v xml:space="preserve"> </v>
      </c>
      <c r="BD263" s="149" t="str">
        <f t="shared" si="104"/>
        <v xml:space="preserve"> </v>
      </c>
      <c r="BE263" s="151"/>
      <c r="BF263" s="150"/>
      <c r="BG263" s="152"/>
      <c r="BH263" s="152" t="str">
        <f t="shared" si="105"/>
        <v xml:space="preserve"> </v>
      </c>
      <c r="BI263" s="152" t="str">
        <f t="shared" si="106"/>
        <v xml:space="preserve"> </v>
      </c>
      <c r="BJ263" s="153"/>
      <c r="BK263" s="152" t="str">
        <f t="shared" si="107"/>
        <v xml:space="preserve"> </v>
      </c>
      <c r="BL263" s="152" t="str">
        <f t="shared" si="108"/>
        <v xml:space="preserve"> </v>
      </c>
    </row>
    <row r="264" spans="2:64" s="157" customFormat="1">
      <c r="C264" s="162" t="s">
        <v>509</v>
      </c>
      <c r="D264" s="208" t="s">
        <v>734</v>
      </c>
      <c r="E264" s="197"/>
      <c r="F264" s="211"/>
      <c r="G264" s="160"/>
      <c r="H264" s="161" t="str">
        <f t="shared" si="101"/>
        <v xml:space="preserve"> </v>
      </c>
      <c r="AY264" s="151" t="s">
        <v>507</v>
      </c>
      <c r="AZ264" s="149"/>
      <c r="BA264" s="150"/>
      <c r="BB264" s="149" t="str">
        <f t="shared" si="102"/>
        <v xml:space="preserve"> </v>
      </c>
      <c r="BC264" s="149" t="str">
        <f t="shared" si="103"/>
        <v xml:space="preserve"> </v>
      </c>
      <c r="BD264" s="149" t="str">
        <f t="shared" si="104"/>
        <v xml:space="preserve"> </v>
      </c>
      <c r="BE264" s="151"/>
      <c r="BF264" s="150"/>
      <c r="BG264" s="152"/>
      <c r="BH264" s="152" t="str">
        <f t="shared" si="105"/>
        <v xml:space="preserve"> </v>
      </c>
      <c r="BI264" s="152" t="str">
        <f t="shared" si="106"/>
        <v xml:space="preserve"> </v>
      </c>
      <c r="BJ264" s="153"/>
      <c r="BK264" s="152" t="str">
        <f t="shared" si="107"/>
        <v xml:space="preserve"> </v>
      </c>
      <c r="BL264" s="152" t="str">
        <f t="shared" si="108"/>
        <v xml:space="preserve"> </v>
      </c>
    </row>
    <row r="265" spans="2:64" s="157" customFormat="1" ht="25.5">
      <c r="C265" s="162" t="s">
        <v>509</v>
      </c>
      <c r="D265" s="208" t="s">
        <v>735</v>
      </c>
      <c r="E265" s="197"/>
      <c r="F265" s="211"/>
      <c r="G265" s="160"/>
      <c r="H265" s="161" t="str">
        <f t="shared" si="101"/>
        <v xml:space="preserve"> </v>
      </c>
      <c r="AY265" s="151" t="s">
        <v>507</v>
      </c>
      <c r="AZ265" s="149"/>
      <c r="BA265" s="150"/>
      <c r="BB265" s="149" t="str">
        <f t="shared" si="102"/>
        <v xml:space="preserve"> </v>
      </c>
      <c r="BC265" s="149" t="str">
        <f t="shared" si="103"/>
        <v xml:space="preserve"> </v>
      </c>
      <c r="BD265" s="149" t="str">
        <f t="shared" si="104"/>
        <v xml:space="preserve"> </v>
      </c>
      <c r="BE265" s="151"/>
      <c r="BF265" s="150"/>
      <c r="BG265" s="152"/>
      <c r="BH265" s="152" t="str">
        <f t="shared" si="105"/>
        <v xml:space="preserve"> </v>
      </c>
      <c r="BI265" s="152" t="str">
        <f t="shared" si="106"/>
        <v xml:space="preserve"> </v>
      </c>
      <c r="BJ265" s="153"/>
      <c r="BK265" s="152" t="str">
        <f t="shared" si="107"/>
        <v xml:space="preserve"> </v>
      </c>
      <c r="BL265" s="152" t="str">
        <f t="shared" si="108"/>
        <v xml:space="preserve"> </v>
      </c>
    </row>
    <row r="266" spans="2:64" s="157" customFormat="1">
      <c r="C266" s="162" t="s">
        <v>509</v>
      </c>
      <c r="D266" s="208" t="s">
        <v>736</v>
      </c>
      <c r="E266" s="197"/>
      <c r="F266" s="211"/>
      <c r="G266" s="160"/>
      <c r="H266" s="161" t="str">
        <f t="shared" si="101"/>
        <v xml:space="preserve"> </v>
      </c>
      <c r="AY266" s="151" t="s">
        <v>507</v>
      </c>
      <c r="AZ266" s="149"/>
      <c r="BA266" s="150"/>
      <c r="BB266" s="149" t="str">
        <f t="shared" si="102"/>
        <v xml:space="preserve"> </v>
      </c>
      <c r="BC266" s="149" t="str">
        <f t="shared" si="103"/>
        <v xml:space="preserve"> </v>
      </c>
      <c r="BD266" s="149" t="str">
        <f t="shared" si="104"/>
        <v xml:space="preserve"> </v>
      </c>
      <c r="BE266" s="151"/>
      <c r="BF266" s="150"/>
      <c r="BG266" s="152"/>
      <c r="BH266" s="152" t="str">
        <f t="shared" si="105"/>
        <v xml:space="preserve"> </v>
      </c>
      <c r="BI266" s="152" t="str">
        <f t="shared" si="106"/>
        <v xml:space="preserve"> </v>
      </c>
      <c r="BJ266" s="153"/>
      <c r="BK266" s="152" t="str">
        <f t="shared" si="107"/>
        <v xml:space="preserve"> </v>
      </c>
      <c r="BL266" s="152" t="str">
        <f t="shared" si="108"/>
        <v xml:space="preserve"> </v>
      </c>
    </row>
    <row r="267" spans="2:64" s="157" customFormat="1">
      <c r="C267" s="162" t="s">
        <v>509</v>
      </c>
      <c r="D267" s="208" t="s">
        <v>737</v>
      </c>
      <c r="E267" s="197"/>
      <c r="F267" s="211"/>
      <c r="G267" s="160"/>
      <c r="H267" s="161" t="str">
        <f t="shared" si="101"/>
        <v xml:space="preserve"> </v>
      </c>
      <c r="AY267" s="151" t="s">
        <v>507</v>
      </c>
      <c r="AZ267" s="149"/>
      <c r="BA267" s="150"/>
      <c r="BB267" s="149" t="str">
        <f t="shared" si="102"/>
        <v xml:space="preserve"> </v>
      </c>
      <c r="BC267" s="149" t="str">
        <f t="shared" si="103"/>
        <v xml:space="preserve"> </v>
      </c>
      <c r="BD267" s="149" t="str">
        <f t="shared" si="104"/>
        <v xml:space="preserve"> </v>
      </c>
      <c r="BE267" s="151"/>
      <c r="BF267" s="150"/>
      <c r="BG267" s="152"/>
      <c r="BH267" s="152" t="str">
        <f t="shared" si="105"/>
        <v xml:space="preserve"> </v>
      </c>
      <c r="BI267" s="152" t="str">
        <f t="shared" si="106"/>
        <v xml:space="preserve"> </v>
      </c>
      <c r="BJ267" s="153"/>
      <c r="BK267" s="152" t="str">
        <f t="shared" si="107"/>
        <v xml:space="preserve"> </v>
      </c>
      <c r="BL267" s="152" t="str">
        <f t="shared" si="108"/>
        <v xml:space="preserve"> </v>
      </c>
    </row>
    <row r="268" spans="2:64" s="157" customFormat="1">
      <c r="C268" s="162" t="s">
        <v>509</v>
      </c>
      <c r="D268" s="208" t="s">
        <v>738</v>
      </c>
      <c r="E268" s="197"/>
      <c r="F268" s="211"/>
      <c r="G268" s="160"/>
      <c r="H268" s="161" t="str">
        <f t="shared" si="101"/>
        <v xml:space="preserve"> </v>
      </c>
      <c r="AY268" s="151" t="s">
        <v>507</v>
      </c>
      <c r="AZ268" s="149"/>
      <c r="BA268" s="150"/>
      <c r="BB268" s="149" t="str">
        <f t="shared" si="102"/>
        <v xml:space="preserve"> </v>
      </c>
      <c r="BC268" s="149" t="str">
        <f t="shared" si="103"/>
        <v xml:space="preserve"> </v>
      </c>
      <c r="BD268" s="149" t="str">
        <f t="shared" si="104"/>
        <v xml:space="preserve"> </v>
      </c>
      <c r="BE268" s="151"/>
      <c r="BF268" s="150"/>
      <c r="BG268" s="152"/>
      <c r="BH268" s="152" t="str">
        <f t="shared" si="105"/>
        <v xml:space="preserve"> </v>
      </c>
      <c r="BI268" s="152" t="str">
        <f t="shared" si="106"/>
        <v xml:space="preserve"> </v>
      </c>
      <c r="BJ268" s="153"/>
      <c r="BK268" s="152" t="str">
        <f t="shared" si="107"/>
        <v xml:space="preserve"> </v>
      </c>
      <c r="BL268" s="152" t="str">
        <f t="shared" si="108"/>
        <v xml:space="preserve"> </v>
      </c>
    </row>
    <row r="269" spans="2:64" s="157" customFormat="1">
      <c r="C269" s="162" t="s">
        <v>509</v>
      </c>
      <c r="D269" s="208" t="s">
        <v>739</v>
      </c>
      <c r="E269" s="197"/>
      <c r="F269" s="211"/>
      <c r="G269" s="160"/>
      <c r="H269" s="161" t="str">
        <f t="shared" si="101"/>
        <v xml:space="preserve"> </v>
      </c>
      <c r="AY269" s="151" t="s">
        <v>507</v>
      </c>
      <c r="AZ269" s="149"/>
      <c r="BA269" s="150"/>
      <c r="BB269" s="149" t="str">
        <f t="shared" si="102"/>
        <v xml:space="preserve"> </v>
      </c>
      <c r="BC269" s="149" t="str">
        <f t="shared" si="103"/>
        <v xml:space="preserve"> </v>
      </c>
      <c r="BD269" s="149" t="str">
        <f t="shared" si="104"/>
        <v xml:space="preserve"> </v>
      </c>
      <c r="BE269" s="151"/>
      <c r="BF269" s="150"/>
      <c r="BG269" s="152"/>
      <c r="BH269" s="152" t="str">
        <f t="shared" si="105"/>
        <v xml:space="preserve"> </v>
      </c>
      <c r="BI269" s="152" t="str">
        <f t="shared" si="106"/>
        <v xml:space="preserve"> </v>
      </c>
      <c r="BJ269" s="153"/>
      <c r="BK269" s="152" t="str">
        <f t="shared" si="107"/>
        <v xml:space="preserve"> </v>
      </c>
      <c r="BL269" s="152" t="str">
        <f t="shared" si="108"/>
        <v xml:space="preserve"> </v>
      </c>
    </row>
    <row r="270" spans="2:64" s="157" customFormat="1">
      <c r="B270" s="156"/>
      <c r="C270" s="156"/>
      <c r="E270" s="197"/>
      <c r="F270" s="159"/>
      <c r="G270" s="160"/>
      <c r="H270" s="161" t="str">
        <f t="shared" si="101"/>
        <v xml:space="preserve"> </v>
      </c>
      <c r="AY270" s="151" t="s">
        <v>507</v>
      </c>
      <c r="AZ270" s="149"/>
      <c r="BA270" s="150"/>
      <c r="BB270" s="149" t="str">
        <f t="shared" si="102"/>
        <v xml:space="preserve"> </v>
      </c>
      <c r="BC270" s="149" t="str">
        <f t="shared" si="103"/>
        <v xml:space="preserve"> </v>
      </c>
      <c r="BD270" s="149" t="str">
        <f t="shared" si="104"/>
        <v xml:space="preserve"> </v>
      </c>
      <c r="BE270" s="151"/>
      <c r="BF270" s="150"/>
      <c r="BG270" s="152"/>
      <c r="BH270" s="152" t="str">
        <f t="shared" si="105"/>
        <v xml:space="preserve"> </v>
      </c>
      <c r="BI270" s="152" t="str">
        <f t="shared" si="106"/>
        <v xml:space="preserve"> </v>
      </c>
      <c r="BJ270" s="153"/>
      <c r="BK270" s="152" t="str">
        <f t="shared" si="107"/>
        <v xml:space="preserve"> </v>
      </c>
      <c r="BL270" s="152" t="str">
        <f t="shared" si="108"/>
        <v xml:space="preserve"> </v>
      </c>
    </row>
    <row r="271" spans="2:64" s="157" customFormat="1" ht="38.25">
      <c r="B271" s="197" t="s">
        <v>1225</v>
      </c>
      <c r="C271" s="197"/>
      <c r="D271" s="208" t="s">
        <v>741</v>
      </c>
      <c r="E271" s="143" t="s">
        <v>50</v>
      </c>
      <c r="F271" s="144">
        <v>2</v>
      </c>
      <c r="G271" s="145">
        <v>0</v>
      </c>
      <c r="H271" s="146" t="str">
        <f t="shared" si="101"/>
        <v xml:space="preserve"> </v>
      </c>
      <c r="AY271" s="148">
        <v>29.825249999999997</v>
      </c>
      <c r="AZ271" s="149">
        <v>20.93</v>
      </c>
      <c r="BA271" s="150">
        <v>0.05</v>
      </c>
      <c r="BB271" s="149">
        <f t="shared" si="102"/>
        <v>19.883499999999998</v>
      </c>
      <c r="BC271" s="149">
        <f t="shared" si="103"/>
        <v>41.86</v>
      </c>
      <c r="BD271" s="149">
        <f t="shared" si="104"/>
        <v>39.766999999999996</v>
      </c>
      <c r="BE271" s="151"/>
      <c r="BF271" s="150">
        <v>0.5</v>
      </c>
      <c r="BG271" s="152"/>
      <c r="BH271" s="152">
        <f t="shared" si="105"/>
        <v>9.941749999999999</v>
      </c>
      <c r="BI271" s="152">
        <f t="shared" si="106"/>
        <v>19.883499999999998</v>
      </c>
      <c r="BJ271" s="153"/>
      <c r="BK271" s="152">
        <f t="shared" si="107"/>
        <v>29.825249999999997</v>
      </c>
      <c r="BL271" s="152">
        <f t="shared" si="108"/>
        <v>59.650499999999994</v>
      </c>
    </row>
    <row r="272" spans="2:64" s="157" customFormat="1" ht="25.5">
      <c r="C272" s="162" t="s">
        <v>509</v>
      </c>
      <c r="D272" s="208" t="s">
        <v>742</v>
      </c>
      <c r="E272" s="225" t="s">
        <v>19</v>
      </c>
      <c r="F272" s="226">
        <v>1</v>
      </c>
      <c r="G272" s="160"/>
      <c r="H272" s="161" t="str">
        <f t="shared" si="101"/>
        <v xml:space="preserve"> </v>
      </c>
      <c r="AY272" s="151" t="s">
        <v>507</v>
      </c>
      <c r="AZ272" s="149"/>
      <c r="BA272" s="150"/>
      <c r="BB272" s="149">
        <f t="shared" si="102"/>
        <v>0</v>
      </c>
      <c r="BC272" s="149">
        <f t="shared" si="103"/>
        <v>0</v>
      </c>
      <c r="BD272" s="149">
        <f t="shared" si="104"/>
        <v>0</v>
      </c>
      <c r="BE272" s="151"/>
      <c r="BF272" s="150"/>
      <c r="BG272" s="152"/>
      <c r="BH272" s="152">
        <f t="shared" si="105"/>
        <v>0</v>
      </c>
      <c r="BI272" s="152">
        <f t="shared" si="106"/>
        <v>0</v>
      </c>
      <c r="BJ272" s="153"/>
      <c r="BK272" s="152">
        <f t="shared" si="107"/>
        <v>0</v>
      </c>
      <c r="BL272" s="152">
        <f t="shared" si="108"/>
        <v>0</v>
      </c>
    </row>
    <row r="273" spans="2:64" s="157" customFormat="1" ht="25.5">
      <c r="C273" s="162" t="s">
        <v>509</v>
      </c>
      <c r="D273" s="208" t="s">
        <v>743</v>
      </c>
      <c r="E273" s="225" t="s">
        <v>19</v>
      </c>
      <c r="F273" s="226">
        <v>1</v>
      </c>
      <c r="G273" s="160"/>
      <c r="H273" s="161" t="str">
        <f t="shared" si="101"/>
        <v xml:space="preserve"> </v>
      </c>
      <c r="AY273" s="151" t="s">
        <v>507</v>
      </c>
      <c r="AZ273" s="149"/>
      <c r="BA273" s="150"/>
      <c r="BB273" s="149">
        <f t="shared" si="102"/>
        <v>0</v>
      </c>
      <c r="BC273" s="149">
        <f t="shared" si="103"/>
        <v>0</v>
      </c>
      <c r="BD273" s="149">
        <f t="shared" si="104"/>
        <v>0</v>
      </c>
      <c r="BE273" s="151"/>
      <c r="BF273" s="150"/>
      <c r="BG273" s="152"/>
      <c r="BH273" s="152">
        <f t="shared" si="105"/>
        <v>0</v>
      </c>
      <c r="BI273" s="152">
        <f t="shared" si="106"/>
        <v>0</v>
      </c>
      <c r="BJ273" s="153"/>
      <c r="BK273" s="152">
        <f t="shared" si="107"/>
        <v>0</v>
      </c>
      <c r="BL273" s="152">
        <f t="shared" si="108"/>
        <v>0</v>
      </c>
    </row>
    <row r="274" spans="2:64" s="157" customFormat="1" ht="25.5">
      <c r="C274" s="162" t="s">
        <v>509</v>
      </c>
      <c r="D274" s="208" t="s">
        <v>744</v>
      </c>
      <c r="E274" s="225" t="s">
        <v>19</v>
      </c>
      <c r="F274" s="226">
        <v>1</v>
      </c>
      <c r="G274" s="160"/>
      <c r="H274" s="161" t="str">
        <f t="shared" si="101"/>
        <v xml:space="preserve"> </v>
      </c>
      <c r="AY274" s="151" t="s">
        <v>507</v>
      </c>
      <c r="AZ274" s="149"/>
      <c r="BA274" s="150"/>
      <c r="BB274" s="149">
        <f t="shared" si="102"/>
        <v>0</v>
      </c>
      <c r="BC274" s="149">
        <f t="shared" si="103"/>
        <v>0</v>
      </c>
      <c r="BD274" s="149">
        <f t="shared" si="104"/>
        <v>0</v>
      </c>
      <c r="BE274" s="151"/>
      <c r="BF274" s="150"/>
      <c r="BG274" s="152"/>
      <c r="BH274" s="152">
        <f t="shared" si="105"/>
        <v>0</v>
      </c>
      <c r="BI274" s="152">
        <f t="shared" si="106"/>
        <v>0</v>
      </c>
      <c r="BJ274" s="153"/>
      <c r="BK274" s="152">
        <f t="shared" si="107"/>
        <v>0</v>
      </c>
      <c r="BL274" s="152">
        <f t="shared" si="108"/>
        <v>0</v>
      </c>
    </row>
    <row r="275" spans="2:64" s="157" customFormat="1" ht="25.5">
      <c r="C275" s="162" t="s">
        <v>509</v>
      </c>
      <c r="D275" s="208" t="s">
        <v>745</v>
      </c>
      <c r="E275" s="225" t="s">
        <v>19</v>
      </c>
      <c r="F275" s="226">
        <v>1</v>
      </c>
      <c r="G275" s="160"/>
      <c r="H275" s="161" t="str">
        <f t="shared" si="101"/>
        <v xml:space="preserve"> </v>
      </c>
      <c r="AY275" s="151" t="s">
        <v>507</v>
      </c>
      <c r="AZ275" s="149"/>
      <c r="BA275" s="150"/>
      <c r="BB275" s="149">
        <f t="shared" si="102"/>
        <v>0</v>
      </c>
      <c r="BC275" s="149">
        <f t="shared" si="103"/>
        <v>0</v>
      </c>
      <c r="BD275" s="149">
        <f t="shared" si="104"/>
        <v>0</v>
      </c>
      <c r="BE275" s="151"/>
      <c r="BF275" s="150"/>
      <c r="BG275" s="152"/>
      <c r="BH275" s="152">
        <f t="shared" si="105"/>
        <v>0</v>
      </c>
      <c r="BI275" s="152">
        <f t="shared" si="106"/>
        <v>0</v>
      </c>
      <c r="BJ275" s="153"/>
      <c r="BK275" s="152">
        <f t="shared" si="107"/>
        <v>0</v>
      </c>
      <c r="BL275" s="152">
        <f t="shared" si="108"/>
        <v>0</v>
      </c>
    </row>
    <row r="276" spans="2:64" s="157" customFormat="1">
      <c r="B276" s="162"/>
      <c r="C276" s="162"/>
      <c r="D276" s="208"/>
      <c r="E276" s="225"/>
      <c r="F276" s="226"/>
      <c r="G276" s="160"/>
      <c r="H276" s="161"/>
      <c r="AY276" s="151"/>
      <c r="AZ276" s="149"/>
      <c r="BA276" s="150"/>
      <c r="BB276" s="149"/>
      <c r="BC276" s="149"/>
      <c r="BD276" s="149"/>
      <c r="BE276" s="151"/>
      <c r="BF276" s="150"/>
      <c r="BG276" s="152"/>
      <c r="BH276" s="152"/>
      <c r="BI276" s="152"/>
      <c r="BJ276" s="153"/>
      <c r="BK276" s="152"/>
      <c r="BL276" s="152"/>
    </row>
    <row r="277" spans="2:64" s="157" customFormat="1" ht="38.25">
      <c r="B277" s="197" t="s">
        <v>1226</v>
      </c>
      <c r="C277" s="197"/>
      <c r="D277" s="208" t="s">
        <v>747</v>
      </c>
      <c r="E277" s="197" t="s">
        <v>50</v>
      </c>
      <c r="F277" s="216">
        <v>1</v>
      </c>
      <c r="G277" s="166">
        <v>0</v>
      </c>
      <c r="H277" s="217" t="str">
        <f t="shared" si="101"/>
        <v xml:space="preserve"> </v>
      </c>
      <c r="I277" s="200"/>
    </row>
    <row r="278" spans="2:64" s="184" customFormat="1" ht="15">
      <c r="B278" s="156"/>
      <c r="C278" s="156"/>
      <c r="D278" s="157"/>
      <c r="E278" s="197"/>
      <c r="F278" s="221"/>
      <c r="G278" s="166"/>
      <c r="H278" s="217" t="str">
        <f t="shared" si="101"/>
        <v xml:space="preserve"> </v>
      </c>
      <c r="I278" s="200"/>
    </row>
    <row r="279" spans="2:64" s="157" customFormat="1" ht="51">
      <c r="B279" s="197" t="s">
        <v>1227</v>
      </c>
      <c r="C279" s="197"/>
      <c r="D279" s="208" t="s">
        <v>1357</v>
      </c>
      <c r="E279" s="197" t="s">
        <v>50</v>
      </c>
      <c r="F279" s="216">
        <v>1</v>
      </c>
      <c r="G279" s="166">
        <v>1750</v>
      </c>
      <c r="H279" s="217">
        <f>F279*G279</f>
        <v>1750</v>
      </c>
      <c r="I279" s="102" t="s">
        <v>1381</v>
      </c>
    </row>
    <row r="280" spans="2:64" s="157" customFormat="1" ht="15">
      <c r="B280" s="156"/>
      <c r="C280" s="156"/>
      <c r="E280" s="197"/>
      <c r="F280" s="221"/>
      <c r="G280" s="166" t="s">
        <v>507</v>
      </c>
      <c r="H280" s="217"/>
      <c r="I280" s="200"/>
    </row>
    <row r="281" spans="2:64" s="157" customFormat="1" ht="51">
      <c r="B281" s="197" t="s">
        <v>1228</v>
      </c>
      <c r="C281" s="197"/>
      <c r="D281" s="208" t="s">
        <v>750</v>
      </c>
      <c r="E281" s="197" t="s">
        <v>23</v>
      </c>
      <c r="F281" s="221">
        <v>38</v>
      </c>
      <c r="G281" s="166">
        <v>75</v>
      </c>
      <c r="H281" s="217">
        <f t="shared" si="101"/>
        <v>2850</v>
      </c>
      <c r="I281" s="27" t="s">
        <v>1382</v>
      </c>
    </row>
    <row r="282" spans="2:64" s="157" customFormat="1" ht="15">
      <c r="B282" s="156"/>
      <c r="C282" s="156"/>
      <c r="E282" s="197"/>
      <c r="F282" s="221"/>
      <c r="G282" s="166"/>
      <c r="H282" s="217" t="str">
        <f t="shared" si="101"/>
        <v xml:space="preserve"> </v>
      </c>
      <c r="I282" s="200"/>
    </row>
    <row r="283" spans="2:64" s="157" customFormat="1" ht="25.5">
      <c r="B283" s="197" t="s">
        <v>1229</v>
      </c>
      <c r="C283" s="197"/>
      <c r="D283" s="208" t="s">
        <v>752</v>
      </c>
      <c r="E283" s="197" t="s">
        <v>23</v>
      </c>
      <c r="F283" s="221">
        <v>10</v>
      </c>
      <c r="G283" s="166">
        <v>0</v>
      </c>
      <c r="H283" s="217" t="str">
        <f t="shared" si="101"/>
        <v xml:space="preserve"> </v>
      </c>
      <c r="I283" s="200"/>
    </row>
    <row r="284" spans="2:64" s="157" customFormat="1" ht="15">
      <c r="B284" s="156"/>
      <c r="C284" s="156"/>
      <c r="E284" s="197"/>
      <c r="F284" s="221"/>
      <c r="G284" s="166" t="s">
        <v>507</v>
      </c>
      <c r="H284" s="217"/>
      <c r="I284" s="200"/>
    </row>
    <row r="285" spans="2:64" s="157" customFormat="1" ht="15">
      <c r="B285" s="197" t="s">
        <v>1230</v>
      </c>
      <c r="C285" s="197"/>
      <c r="D285" s="208" t="s">
        <v>754</v>
      </c>
      <c r="E285" s="197" t="s">
        <v>50</v>
      </c>
      <c r="F285" s="221">
        <v>1</v>
      </c>
      <c r="G285" s="166">
        <v>0</v>
      </c>
      <c r="H285" s="217" t="str">
        <f t="shared" si="101"/>
        <v xml:space="preserve"> </v>
      </c>
      <c r="I285" s="200"/>
    </row>
    <row r="286" spans="2:64" s="157" customFormat="1" ht="15">
      <c r="B286" s="156"/>
      <c r="C286" s="156"/>
      <c r="E286" s="197"/>
      <c r="F286" s="221"/>
      <c r="G286" s="166"/>
      <c r="H286" s="217" t="str">
        <f t="shared" si="101"/>
        <v xml:space="preserve"> </v>
      </c>
      <c r="I286" s="200"/>
    </row>
    <row r="287" spans="2:64" s="157" customFormat="1" ht="15">
      <c r="B287" s="197" t="s">
        <v>1231</v>
      </c>
      <c r="C287" s="197"/>
      <c r="D287" s="208" t="s">
        <v>756</v>
      </c>
      <c r="E287" s="197" t="s">
        <v>50</v>
      </c>
      <c r="F287" s="221">
        <v>1</v>
      </c>
      <c r="G287" s="166">
        <v>0</v>
      </c>
      <c r="H287" s="217" t="str">
        <f t="shared" si="101"/>
        <v xml:space="preserve"> </v>
      </c>
      <c r="I287" s="200"/>
    </row>
    <row r="288" spans="2:64" s="157" customFormat="1" ht="15">
      <c r="B288" s="156"/>
      <c r="C288" s="156"/>
      <c r="E288" s="197"/>
      <c r="F288" s="221"/>
      <c r="G288" s="166"/>
      <c r="H288" s="217" t="str">
        <f t="shared" si="101"/>
        <v xml:space="preserve"> </v>
      </c>
      <c r="I288" s="200"/>
    </row>
    <row r="289" spans="2:13" s="157" customFormat="1" ht="15">
      <c r="B289" s="197" t="s">
        <v>1232</v>
      </c>
      <c r="C289" s="197"/>
      <c r="D289" s="208" t="s">
        <v>758</v>
      </c>
      <c r="E289" s="197" t="s">
        <v>50</v>
      </c>
      <c r="F289" s="221">
        <v>1</v>
      </c>
      <c r="G289" s="166">
        <v>0</v>
      </c>
      <c r="H289" s="217" t="str">
        <f t="shared" si="101"/>
        <v xml:space="preserve"> </v>
      </c>
      <c r="I289" s="200"/>
    </row>
    <row r="290" spans="2:13" s="157" customFormat="1" ht="15">
      <c r="B290" s="156"/>
      <c r="C290" s="156"/>
      <c r="E290" s="197"/>
      <c r="F290" s="221"/>
      <c r="G290" s="166"/>
      <c r="H290" s="217" t="str">
        <f t="shared" si="101"/>
        <v xml:space="preserve"> </v>
      </c>
      <c r="I290" s="200"/>
    </row>
    <row r="291" spans="2:13" s="157" customFormat="1" ht="15">
      <c r="B291" s="197" t="s">
        <v>1233</v>
      </c>
      <c r="C291" s="197"/>
      <c r="D291" s="208" t="s">
        <v>760</v>
      </c>
      <c r="E291" s="197" t="s">
        <v>50</v>
      </c>
      <c r="F291" s="221">
        <v>1</v>
      </c>
      <c r="G291" s="166">
        <v>0</v>
      </c>
      <c r="H291" s="217" t="str">
        <f t="shared" si="101"/>
        <v xml:space="preserve"> </v>
      </c>
      <c r="I291" s="200"/>
    </row>
    <row r="292" spans="2:13">
      <c r="E292" s="32"/>
      <c r="F292" s="64"/>
      <c r="G292" s="101"/>
      <c r="H292" s="65"/>
      <c r="I292" s="66"/>
      <c r="K292" s="24"/>
      <c r="L292" s="24"/>
      <c r="M292" s="27"/>
    </row>
    <row r="293" spans="2:13">
      <c r="B293" s="40"/>
      <c r="C293" s="41"/>
      <c r="D293" s="108" t="s">
        <v>761</v>
      </c>
      <c r="E293" s="276" t="s">
        <v>25</v>
      </c>
      <c r="F293" s="276"/>
      <c r="G293" s="276"/>
      <c r="H293" s="128">
        <f>IF(F295=0," ",H295)</f>
        <v>460</v>
      </c>
      <c r="I293" s="42"/>
    </row>
    <row r="294" spans="2:13">
      <c r="D294" s="109"/>
      <c r="G294" s="15"/>
    </row>
    <row r="295" spans="2:13" s="8" customFormat="1" ht="25.5">
      <c r="B295" s="24" t="s">
        <v>67</v>
      </c>
      <c r="C295" s="24"/>
      <c r="D295" s="102" t="s">
        <v>33</v>
      </c>
      <c r="E295" s="67" t="s">
        <v>762</v>
      </c>
      <c r="F295" s="119">
        <v>0.1</v>
      </c>
      <c r="G295" s="91">
        <f>SUM(E298:E298)</f>
        <v>4600</v>
      </c>
      <c r="H295" s="61">
        <f>IF(F295=0," ",F295*G295)</f>
        <v>460</v>
      </c>
      <c r="M295" s="94"/>
    </row>
    <row r="296" spans="2:13">
      <c r="D296" s="109"/>
    </row>
    <row r="297" spans="2:13">
      <c r="D297" s="109"/>
    </row>
    <row r="298" spans="2:13">
      <c r="D298" s="112" t="str">
        <f>D12</f>
        <v>1. ELEKTRIČNE INŠTLACIJE IN ELEKTRIČNA OPREMA</v>
      </c>
      <c r="E298" s="23">
        <f>H12</f>
        <v>4600</v>
      </c>
    </row>
    <row r="299" spans="2:13">
      <c r="D299" s="115" t="str">
        <f>D293</f>
        <v>2. NEPREDVIDENA DELA</v>
      </c>
      <c r="E299" s="22">
        <f>H293</f>
        <v>460</v>
      </c>
    </row>
    <row r="300" spans="2:13">
      <c r="D300" s="116"/>
      <c r="E300" s="28"/>
    </row>
    <row r="301" spans="2:13">
      <c r="D301" s="117" t="s">
        <v>14</v>
      </c>
      <c r="E301" s="39">
        <f>+SUM(E298:E299)</f>
        <v>5060</v>
      </c>
    </row>
    <row r="302" spans="2:13">
      <c r="D302" s="116"/>
      <c r="E302" s="34"/>
    </row>
    <row r="303" spans="2:13">
      <c r="D303" s="115" t="s">
        <v>39</v>
      </c>
      <c r="E303" s="35">
        <f>0.22*E301</f>
        <v>1113.2</v>
      </c>
    </row>
    <row r="304" spans="2:13">
      <c r="D304" s="116"/>
      <c r="E304" s="34"/>
    </row>
    <row r="305" spans="2:9">
      <c r="D305" s="118" t="s">
        <v>15</v>
      </c>
      <c r="E305" s="36">
        <f>+SUM(E301:E303)</f>
        <v>6173.2</v>
      </c>
    </row>
    <row r="306" spans="2:9">
      <c r="D306" s="116"/>
      <c r="E306" s="45"/>
    </row>
    <row r="307" spans="2:9">
      <c r="H307" s="90" t="s">
        <v>103</v>
      </c>
    </row>
    <row r="308" spans="2:9">
      <c r="B308" s="33"/>
      <c r="C308" s="33"/>
      <c r="D308" s="103"/>
      <c r="E308" s="62"/>
      <c r="F308" s="32"/>
      <c r="G308" s="15"/>
      <c r="H308" s="85"/>
      <c r="I308" s="62"/>
    </row>
    <row r="309" spans="2:9">
      <c r="F309" s="32"/>
      <c r="H309" s="84" t="s">
        <v>104</v>
      </c>
    </row>
  </sheetData>
  <mergeCells count="8">
    <mergeCell ref="D14:H14"/>
    <mergeCell ref="E293:G293"/>
    <mergeCell ref="C3:H3"/>
    <mergeCell ref="C4:D4"/>
    <mergeCell ref="C5:F5"/>
    <mergeCell ref="C6:F6"/>
    <mergeCell ref="D8:H8"/>
    <mergeCell ref="E12:G12"/>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1" manualBreakCount="1">
    <brk id="292" min="1" max="8"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DDBE0-5740-45D0-9373-76E8187A7548}">
  <sheetPr>
    <tabColor rgb="FF92D050"/>
  </sheetPr>
  <dimension ref="B2:IV319"/>
  <sheetViews>
    <sheetView showZeros="0" view="pageBreakPreview" topLeftCell="E283" zoomScale="85" zoomScaleNormal="85" zoomScaleSheetLayoutView="85" zoomScalePageLayoutView="115" workbookViewId="0">
      <selection activeCell="I289" sqref="I289"/>
    </sheetView>
  </sheetViews>
  <sheetFormatPr defaultColWidth="9.140625" defaultRowHeight="12.75"/>
  <cols>
    <col min="1" max="1" width="9.140625" style="62"/>
    <col min="2" max="3" width="10.7109375" style="24" customWidth="1"/>
    <col min="4" max="4" width="51.140625" style="102" customWidth="1"/>
    <col min="5" max="5" width="13.7109375" style="24" customWidth="1"/>
    <col min="6" max="6" width="12.7109375" style="60" customWidth="1"/>
    <col min="7" max="7" width="15.7109375" style="26" customWidth="1"/>
    <col min="8" max="8" width="15.7109375" style="61" customWidth="1"/>
    <col min="9" max="9" width="21.7109375" style="27" customWidth="1"/>
    <col min="10" max="11" width="9.140625" style="62"/>
    <col min="12" max="12" width="13" style="62" customWidth="1"/>
    <col min="13" max="13" width="50.7109375" style="67" customWidth="1"/>
    <col min="14" max="16384" width="9.140625" style="62"/>
  </cols>
  <sheetData>
    <row r="2" spans="2:68">
      <c r="B2" s="8" t="s">
        <v>16</v>
      </c>
      <c r="C2" s="9" t="s">
        <v>1366</v>
      </c>
      <c r="D2" s="103"/>
      <c r="E2" s="8"/>
    </row>
    <row r="3" spans="2:68" s="68" customFormat="1">
      <c r="B3" s="8" t="s">
        <v>37</v>
      </c>
      <c r="C3" s="267" t="s">
        <v>503</v>
      </c>
      <c r="D3" s="267"/>
      <c r="E3" s="267"/>
      <c r="F3" s="267"/>
      <c r="G3" s="268"/>
      <c r="H3" s="268"/>
      <c r="M3" s="27"/>
    </row>
    <row r="4" spans="2:68" s="68" customFormat="1">
      <c r="B4" s="8"/>
      <c r="C4" s="267" t="s">
        <v>503</v>
      </c>
      <c r="D4" s="267"/>
      <c r="E4" s="127"/>
      <c r="F4" s="127"/>
      <c r="G4" s="69"/>
      <c r="H4" s="61"/>
      <c r="M4" s="27"/>
    </row>
    <row r="5" spans="2:68" s="68" customFormat="1">
      <c r="B5" s="8" t="s">
        <v>36</v>
      </c>
      <c r="C5" s="267" t="s">
        <v>1234</v>
      </c>
      <c r="D5" s="270"/>
      <c r="E5" s="270"/>
      <c r="F5" s="270"/>
      <c r="G5" s="69"/>
      <c r="H5" s="61"/>
      <c r="M5" s="27"/>
    </row>
    <row r="6" spans="2:68" s="68" customFormat="1">
      <c r="B6" s="8" t="s">
        <v>17</v>
      </c>
      <c r="C6" s="270" t="s">
        <v>1376</v>
      </c>
      <c r="D6" s="270"/>
      <c r="E6" s="270"/>
      <c r="F6" s="270"/>
      <c r="G6" s="69"/>
      <c r="H6" s="61"/>
      <c r="M6" s="27"/>
    </row>
    <row r="7" spans="2:68" s="68" customFormat="1">
      <c r="B7" s="8" t="s">
        <v>18</v>
      </c>
      <c r="C7" s="9" t="s">
        <v>164</v>
      </c>
      <c r="D7" s="104"/>
      <c r="E7" s="9"/>
      <c r="F7" s="9"/>
      <c r="G7" s="69"/>
      <c r="H7" s="61"/>
      <c r="M7" s="27"/>
    </row>
    <row r="8" spans="2:68" s="68" customFormat="1" ht="15.75">
      <c r="C8" s="9"/>
      <c r="D8" s="278" t="s">
        <v>1198</v>
      </c>
      <c r="E8" s="278"/>
      <c r="F8" s="278"/>
      <c r="G8" s="278"/>
      <c r="H8" s="278"/>
      <c r="M8" s="27"/>
    </row>
    <row r="9" spans="2:68" s="3" customFormat="1" ht="18">
      <c r="B9" s="4"/>
      <c r="C9" s="4"/>
      <c r="D9" s="105"/>
      <c r="E9" s="4"/>
      <c r="F9" s="10"/>
      <c r="G9" s="13"/>
      <c r="H9" s="17"/>
      <c r="I9" s="1"/>
      <c r="M9" s="92"/>
    </row>
    <row r="10" spans="2:68" s="21" customFormat="1" ht="30.75" thickBot="1">
      <c r="B10" s="43" t="s">
        <v>0</v>
      </c>
      <c r="C10" s="43" t="s">
        <v>4</v>
      </c>
      <c r="D10" s="106" t="s">
        <v>2</v>
      </c>
      <c r="E10" s="43" t="s">
        <v>5</v>
      </c>
      <c r="F10" s="43" t="s">
        <v>1</v>
      </c>
      <c r="G10" s="43" t="s">
        <v>6</v>
      </c>
      <c r="H10" s="43" t="s">
        <v>13</v>
      </c>
      <c r="I10" s="43" t="s">
        <v>3</v>
      </c>
    </row>
    <row r="11" spans="2:68" s="5" customFormat="1" ht="15">
      <c r="B11" s="6"/>
      <c r="C11" s="6"/>
      <c r="D11" s="107"/>
      <c r="E11" s="6"/>
      <c r="F11" s="11"/>
      <c r="G11" s="14"/>
      <c r="H11" s="18"/>
      <c r="I11" s="7"/>
      <c r="M11" s="93"/>
    </row>
    <row r="12" spans="2:68">
      <c r="B12" s="40"/>
      <c r="C12" s="41"/>
      <c r="D12" s="108" t="s">
        <v>504</v>
      </c>
      <c r="E12" s="276" t="s">
        <v>505</v>
      </c>
      <c r="F12" s="276"/>
      <c r="G12" s="276"/>
      <c r="H12" s="128">
        <f>SUM(H14:H301)</f>
        <v>3850</v>
      </c>
      <c r="I12" s="42"/>
    </row>
    <row r="13" spans="2:68">
      <c r="D13" s="109"/>
      <c r="G13" s="62"/>
      <c r="H13" s="62"/>
      <c r="I13" s="62"/>
    </row>
    <row r="14" spans="2:68" s="147" customFormat="1" ht="89.25">
      <c r="B14" s="141" t="s">
        <v>506</v>
      </c>
      <c r="C14" s="141"/>
      <c r="D14" s="142" t="s">
        <v>1235</v>
      </c>
      <c r="E14" s="143" t="s">
        <v>50</v>
      </c>
      <c r="F14" s="144">
        <v>1</v>
      </c>
      <c r="G14" s="145">
        <v>0</v>
      </c>
      <c r="H14" s="146" t="str">
        <f>IF(G14=0," ",F14*G14)</f>
        <v xml:space="preserve"> </v>
      </c>
      <c r="AY14" s="148">
        <v>9482</v>
      </c>
      <c r="AZ14" s="149">
        <v>891.7</v>
      </c>
      <c r="BA14" s="150">
        <v>0.05</v>
      </c>
      <c r="BB14" s="149">
        <f t="shared" ref="BB14:BB77" si="0">IF(F14=0," ",AZ14-(AZ14*BA14))</f>
        <v>847.11500000000001</v>
      </c>
      <c r="BC14" s="149">
        <f t="shared" ref="BC14:BC77" si="1">IF(F14=0," ",AZ14*F14)</f>
        <v>891.7</v>
      </c>
      <c r="BD14" s="149">
        <f t="shared" ref="BD14:BD77" si="2">IF(F14=0," ",BC14-(BC14*BA14))</f>
        <v>847.11500000000001</v>
      </c>
      <c r="BE14" s="151"/>
      <c r="BF14" s="150">
        <v>0.05</v>
      </c>
      <c r="BG14" s="152"/>
      <c r="BH14" s="152">
        <f t="shared" ref="BH14:BH77" si="3">IF(F14=0," ",IF(BF14=0,BG14,BB14*BF14))</f>
        <v>42.35575</v>
      </c>
      <c r="BI14" s="152">
        <f t="shared" ref="BI14:BI77" si="4">IF(F14=0," ",IF(BF14=0,BG14*F14,BB14*BF14*F14))</f>
        <v>42.35575</v>
      </c>
      <c r="BJ14" s="153"/>
      <c r="BK14" s="152">
        <f t="shared" ref="BK14:BK77" si="5">IF(F14=0," ",BB14+BH14)</f>
        <v>889.47074999999995</v>
      </c>
      <c r="BL14" s="152">
        <f t="shared" ref="BL14:BL77" si="6">IF(F14=0," ",BD14+BI14)</f>
        <v>889.47074999999995</v>
      </c>
      <c r="BN14" s="154">
        <v>891.7</v>
      </c>
      <c r="BO14" s="155">
        <v>0.05</v>
      </c>
      <c r="BP14" s="154">
        <f>BN14-BN14*BO14</f>
        <v>847.11500000000001</v>
      </c>
    </row>
    <row r="15" spans="2:68" s="157" customFormat="1">
      <c r="B15" s="156"/>
      <c r="C15" s="156"/>
      <c r="E15" s="158"/>
      <c r="F15" s="159"/>
      <c r="G15" s="160" t="s">
        <v>507</v>
      </c>
      <c r="H15" s="161"/>
      <c r="AY15" s="151"/>
      <c r="AZ15" s="149"/>
      <c r="BA15" s="150"/>
      <c r="BB15" s="149" t="str">
        <f t="shared" si="0"/>
        <v xml:space="preserve"> </v>
      </c>
      <c r="BC15" s="149" t="str">
        <f t="shared" si="1"/>
        <v xml:space="preserve"> </v>
      </c>
      <c r="BD15" s="149" t="str">
        <f t="shared" si="2"/>
        <v xml:space="preserve"> </v>
      </c>
      <c r="BE15" s="151"/>
      <c r="BF15" s="150"/>
      <c r="BG15" s="152"/>
      <c r="BH15" s="152" t="str">
        <f t="shared" si="3"/>
        <v xml:space="preserve"> </v>
      </c>
      <c r="BI15" s="152" t="str">
        <f t="shared" si="4"/>
        <v xml:space="preserve"> </v>
      </c>
      <c r="BJ15" s="153"/>
      <c r="BK15" s="152" t="str">
        <f t="shared" si="5"/>
        <v xml:space="preserve"> </v>
      </c>
      <c r="BL15" s="152" t="str">
        <f t="shared" si="6"/>
        <v xml:space="preserve"> </v>
      </c>
    </row>
    <row r="16" spans="2:68" s="157" customFormat="1">
      <c r="B16" s="156"/>
      <c r="C16" s="156"/>
      <c r="D16" s="157" t="s">
        <v>508</v>
      </c>
      <c r="E16" s="158"/>
      <c r="F16" s="159"/>
      <c r="G16" s="160" t="s">
        <v>507</v>
      </c>
      <c r="H16" s="161"/>
      <c r="AY16" s="151"/>
      <c r="AZ16" s="149"/>
      <c r="BA16" s="150"/>
      <c r="BB16" s="149" t="str">
        <f t="shared" si="0"/>
        <v xml:space="preserve"> </v>
      </c>
      <c r="BC16" s="149" t="str">
        <f t="shared" si="1"/>
        <v xml:space="preserve"> </v>
      </c>
      <c r="BD16" s="149" t="str">
        <f t="shared" si="2"/>
        <v xml:space="preserve"> </v>
      </c>
      <c r="BE16" s="151"/>
      <c r="BF16" s="150"/>
      <c r="BG16" s="152"/>
      <c r="BH16" s="152" t="str">
        <f t="shared" si="3"/>
        <v xml:space="preserve"> </v>
      </c>
      <c r="BI16" s="152" t="str">
        <f t="shared" si="4"/>
        <v xml:space="preserve"> </v>
      </c>
      <c r="BJ16" s="153"/>
      <c r="BK16" s="152" t="str">
        <f t="shared" si="5"/>
        <v xml:space="preserve"> </v>
      </c>
      <c r="BL16" s="152" t="str">
        <f t="shared" si="6"/>
        <v xml:space="preserve"> </v>
      </c>
    </row>
    <row r="17" spans="3:64" s="157" customFormat="1" ht="38.25">
      <c r="C17" s="162" t="s">
        <v>509</v>
      </c>
      <c r="D17" s="208" t="s">
        <v>1236</v>
      </c>
      <c r="E17" s="158" t="s">
        <v>19</v>
      </c>
      <c r="F17" s="165">
        <v>1</v>
      </c>
      <c r="G17" s="166" t="s">
        <v>507</v>
      </c>
      <c r="H17" s="161"/>
      <c r="AY17" s="148" t="s">
        <v>511</v>
      </c>
      <c r="AZ17" s="149">
        <v>180.9</v>
      </c>
      <c r="BA17" s="150">
        <v>0.1</v>
      </c>
      <c r="BB17" s="149">
        <f>IF(F17=0," ",AZ17-(AZ17*BA17))</f>
        <v>162.81</v>
      </c>
      <c r="BC17" s="149">
        <f>IF(F17=0," ",AZ17*F17)</f>
        <v>180.9</v>
      </c>
      <c r="BD17" s="149">
        <f>IF(F17=0," ",BC17-(BC17*BA17))</f>
        <v>162.81</v>
      </c>
      <c r="BE17" s="151"/>
      <c r="BF17" s="150"/>
      <c r="BG17" s="152"/>
      <c r="BH17" s="152">
        <f t="shared" si="3"/>
        <v>0</v>
      </c>
      <c r="BI17" s="152">
        <f t="shared" si="4"/>
        <v>0</v>
      </c>
      <c r="BJ17" s="153"/>
      <c r="BK17" s="152">
        <f t="shared" si="5"/>
        <v>162.81</v>
      </c>
      <c r="BL17" s="152">
        <f t="shared" si="6"/>
        <v>162.81</v>
      </c>
    </row>
    <row r="18" spans="3:64" s="167" customFormat="1" ht="51">
      <c r="C18" s="162" t="s">
        <v>509</v>
      </c>
      <c r="D18" s="163" t="s">
        <v>1237</v>
      </c>
      <c r="E18" s="164" t="s">
        <v>19</v>
      </c>
      <c r="F18" s="165">
        <v>1</v>
      </c>
      <c r="G18" s="166" t="s">
        <v>507</v>
      </c>
      <c r="H18" s="161"/>
      <c r="AY18" s="148" t="s">
        <v>511</v>
      </c>
      <c r="AZ18" s="149">
        <v>201.1</v>
      </c>
      <c r="BA18" s="150">
        <v>0.1</v>
      </c>
      <c r="BB18" s="149">
        <f t="shared" si="0"/>
        <v>180.99</v>
      </c>
      <c r="BC18" s="149">
        <f t="shared" si="1"/>
        <v>201.1</v>
      </c>
      <c r="BD18" s="149">
        <f t="shared" si="2"/>
        <v>180.99</v>
      </c>
      <c r="BE18" s="168"/>
      <c r="BF18" s="150"/>
      <c r="BG18" s="152"/>
      <c r="BH18" s="152">
        <f t="shared" si="3"/>
        <v>0</v>
      </c>
      <c r="BI18" s="152">
        <f t="shared" si="4"/>
        <v>0</v>
      </c>
      <c r="BJ18" s="169"/>
      <c r="BK18" s="152">
        <f t="shared" si="5"/>
        <v>180.99</v>
      </c>
      <c r="BL18" s="152">
        <f t="shared" si="6"/>
        <v>180.99</v>
      </c>
    </row>
    <row r="19" spans="3:64" s="167" customFormat="1" ht="25.5">
      <c r="C19" s="162" t="s">
        <v>509</v>
      </c>
      <c r="D19" s="163" t="s">
        <v>513</v>
      </c>
      <c r="E19" s="164" t="s">
        <v>19</v>
      </c>
      <c r="F19" s="165">
        <v>1</v>
      </c>
      <c r="G19" s="166" t="s">
        <v>507</v>
      </c>
      <c r="H19" s="161"/>
      <c r="AY19" s="148" t="s">
        <v>511</v>
      </c>
      <c r="AZ19" s="149">
        <v>364</v>
      </c>
      <c r="BA19" s="150">
        <v>0.15</v>
      </c>
      <c r="BB19" s="149">
        <f t="shared" si="0"/>
        <v>309.39999999999998</v>
      </c>
      <c r="BC19" s="149">
        <f t="shared" si="1"/>
        <v>364</v>
      </c>
      <c r="BD19" s="149">
        <f t="shared" si="2"/>
        <v>309.39999999999998</v>
      </c>
      <c r="BE19" s="168"/>
      <c r="BF19" s="150"/>
      <c r="BG19" s="152"/>
      <c r="BH19" s="152">
        <f t="shared" si="3"/>
        <v>0</v>
      </c>
      <c r="BI19" s="152">
        <f t="shared" si="4"/>
        <v>0</v>
      </c>
      <c r="BJ19" s="169"/>
      <c r="BK19" s="152">
        <f t="shared" si="5"/>
        <v>309.39999999999998</v>
      </c>
      <c r="BL19" s="152">
        <f t="shared" si="6"/>
        <v>309.39999999999998</v>
      </c>
    </row>
    <row r="20" spans="3:64" s="167" customFormat="1" ht="51">
      <c r="C20" s="162" t="s">
        <v>509</v>
      </c>
      <c r="D20" s="163" t="s">
        <v>1238</v>
      </c>
      <c r="E20" s="164" t="s">
        <v>19</v>
      </c>
      <c r="F20" s="165">
        <v>1</v>
      </c>
      <c r="G20" s="166" t="s">
        <v>507</v>
      </c>
      <c r="H20" s="161"/>
      <c r="AY20" s="148" t="s">
        <v>511</v>
      </c>
      <c r="AZ20" s="149">
        <v>201.1</v>
      </c>
      <c r="BA20" s="150">
        <v>0.1</v>
      </c>
      <c r="BB20" s="149">
        <f t="shared" si="0"/>
        <v>180.99</v>
      </c>
      <c r="BC20" s="149">
        <f t="shared" si="1"/>
        <v>201.1</v>
      </c>
      <c r="BD20" s="149">
        <f t="shared" si="2"/>
        <v>180.99</v>
      </c>
      <c r="BE20" s="168"/>
      <c r="BF20" s="150"/>
      <c r="BG20" s="152"/>
      <c r="BH20" s="152">
        <f t="shared" si="3"/>
        <v>0</v>
      </c>
      <c r="BI20" s="152">
        <f t="shared" si="4"/>
        <v>0</v>
      </c>
      <c r="BJ20" s="169"/>
      <c r="BK20" s="152">
        <f t="shared" si="5"/>
        <v>180.99</v>
      </c>
      <c r="BL20" s="152">
        <f t="shared" si="6"/>
        <v>180.99</v>
      </c>
    </row>
    <row r="21" spans="3:64" s="167" customFormat="1" ht="51">
      <c r="C21" s="162" t="s">
        <v>509</v>
      </c>
      <c r="D21" s="163" t="s">
        <v>510</v>
      </c>
      <c r="E21" s="164" t="s">
        <v>19</v>
      </c>
      <c r="F21" s="165">
        <v>1</v>
      </c>
      <c r="G21" s="166" t="s">
        <v>507</v>
      </c>
      <c r="H21" s="161"/>
      <c r="AY21" s="148" t="s">
        <v>511</v>
      </c>
      <c r="AZ21" s="149">
        <v>70.290000000000006</v>
      </c>
      <c r="BA21" s="150">
        <v>0.1</v>
      </c>
      <c r="BB21" s="149">
        <f t="shared" si="0"/>
        <v>63.261000000000003</v>
      </c>
      <c r="BC21" s="149">
        <f t="shared" si="1"/>
        <v>70.290000000000006</v>
      </c>
      <c r="BD21" s="149">
        <f t="shared" si="2"/>
        <v>63.261000000000003</v>
      </c>
      <c r="BE21" s="168"/>
      <c r="BF21" s="150"/>
      <c r="BG21" s="152"/>
      <c r="BH21" s="152">
        <f t="shared" si="3"/>
        <v>0</v>
      </c>
      <c r="BI21" s="152">
        <f t="shared" si="4"/>
        <v>0</v>
      </c>
      <c r="BJ21" s="169"/>
      <c r="BK21" s="152">
        <f t="shared" si="5"/>
        <v>63.261000000000003</v>
      </c>
      <c r="BL21" s="152">
        <f t="shared" si="6"/>
        <v>63.261000000000003</v>
      </c>
    </row>
    <row r="22" spans="3:64" s="167" customFormat="1" ht="38.25">
      <c r="C22" s="162" t="s">
        <v>509</v>
      </c>
      <c r="D22" s="163" t="s">
        <v>1239</v>
      </c>
      <c r="E22" s="164" t="s">
        <v>50</v>
      </c>
      <c r="F22" s="165">
        <v>1</v>
      </c>
      <c r="G22" s="166" t="s">
        <v>507</v>
      </c>
      <c r="H22" s="161"/>
      <c r="AY22" s="148" t="s">
        <v>511</v>
      </c>
      <c r="AZ22" s="149">
        <v>107.62</v>
      </c>
      <c r="BA22" s="150">
        <v>0.1</v>
      </c>
      <c r="BB22" s="149">
        <f t="shared" si="0"/>
        <v>96.858000000000004</v>
      </c>
      <c r="BC22" s="149">
        <f t="shared" si="1"/>
        <v>107.62</v>
      </c>
      <c r="BD22" s="149">
        <f t="shared" si="2"/>
        <v>96.858000000000004</v>
      </c>
      <c r="BE22" s="168"/>
      <c r="BF22" s="150"/>
      <c r="BG22" s="152"/>
      <c r="BH22" s="152">
        <f t="shared" si="3"/>
        <v>0</v>
      </c>
      <c r="BI22" s="152">
        <f t="shared" si="4"/>
        <v>0</v>
      </c>
      <c r="BJ22" s="169"/>
      <c r="BK22" s="152">
        <f t="shared" si="5"/>
        <v>96.858000000000004</v>
      </c>
      <c r="BL22" s="152">
        <f t="shared" si="6"/>
        <v>96.858000000000004</v>
      </c>
    </row>
    <row r="23" spans="3:64" s="167" customFormat="1" ht="25.5">
      <c r="C23" s="162" t="s">
        <v>509</v>
      </c>
      <c r="D23" s="163" t="s">
        <v>1240</v>
      </c>
      <c r="E23" s="164" t="s">
        <v>50</v>
      </c>
      <c r="F23" s="165">
        <v>1</v>
      </c>
      <c r="G23" s="166" t="s">
        <v>507</v>
      </c>
      <c r="H23" s="161"/>
      <c r="AY23" s="148" t="s">
        <v>511</v>
      </c>
      <c r="AZ23" s="149"/>
      <c r="BA23" s="150"/>
      <c r="BB23" s="149">
        <f t="shared" si="0"/>
        <v>0</v>
      </c>
      <c r="BC23" s="149">
        <f t="shared" si="1"/>
        <v>0</v>
      </c>
      <c r="BD23" s="149">
        <f t="shared" si="2"/>
        <v>0</v>
      </c>
      <c r="BE23" s="168"/>
      <c r="BF23" s="150"/>
      <c r="BG23" s="152"/>
      <c r="BH23" s="152">
        <f t="shared" si="3"/>
        <v>0</v>
      </c>
      <c r="BI23" s="152">
        <f t="shared" si="4"/>
        <v>0</v>
      </c>
      <c r="BJ23" s="169"/>
      <c r="BK23" s="152">
        <f t="shared" si="5"/>
        <v>0</v>
      </c>
      <c r="BL23" s="152">
        <f t="shared" si="6"/>
        <v>0</v>
      </c>
    </row>
    <row r="24" spans="3:64" s="167" customFormat="1">
      <c r="C24" s="162" t="s">
        <v>509</v>
      </c>
      <c r="D24" s="170" t="s">
        <v>515</v>
      </c>
      <c r="E24" s="164" t="s">
        <v>19</v>
      </c>
      <c r="F24" s="165">
        <v>1</v>
      </c>
      <c r="G24" s="166" t="s">
        <v>507</v>
      </c>
      <c r="H24" s="161"/>
      <c r="AY24" s="148" t="s">
        <v>511</v>
      </c>
      <c r="AZ24" s="149">
        <v>197</v>
      </c>
      <c r="BA24" s="150">
        <v>0.1</v>
      </c>
      <c r="BB24" s="149">
        <f t="shared" si="0"/>
        <v>177.3</v>
      </c>
      <c r="BC24" s="149">
        <f t="shared" si="1"/>
        <v>197</v>
      </c>
      <c r="BD24" s="149">
        <f t="shared" si="2"/>
        <v>177.3</v>
      </c>
      <c r="BE24" s="168"/>
      <c r="BF24" s="150"/>
      <c r="BG24" s="152"/>
      <c r="BH24" s="152">
        <f t="shared" si="3"/>
        <v>0</v>
      </c>
      <c r="BI24" s="152">
        <f t="shared" si="4"/>
        <v>0</v>
      </c>
      <c r="BJ24" s="169"/>
      <c r="BK24" s="152">
        <f t="shared" si="5"/>
        <v>177.3</v>
      </c>
      <c r="BL24" s="152">
        <f t="shared" si="6"/>
        <v>177.3</v>
      </c>
    </row>
    <row r="25" spans="3:64" s="167" customFormat="1">
      <c r="C25" s="171"/>
      <c r="D25" s="170" t="s">
        <v>516</v>
      </c>
      <c r="E25" s="164"/>
      <c r="F25" s="165"/>
      <c r="G25" s="166" t="s">
        <v>507</v>
      </c>
      <c r="H25" s="161"/>
      <c r="AY25" s="148"/>
      <c r="AZ25" s="149"/>
      <c r="BA25" s="150"/>
      <c r="BB25" s="149" t="str">
        <f t="shared" si="0"/>
        <v xml:space="preserve"> </v>
      </c>
      <c r="BC25" s="149" t="str">
        <f t="shared" si="1"/>
        <v xml:space="preserve"> </v>
      </c>
      <c r="BD25" s="149" t="str">
        <f t="shared" si="2"/>
        <v xml:space="preserve"> </v>
      </c>
      <c r="BE25" s="168"/>
      <c r="BF25" s="150"/>
      <c r="BG25" s="152"/>
      <c r="BH25" s="152" t="str">
        <f t="shared" si="3"/>
        <v xml:space="preserve"> </v>
      </c>
      <c r="BI25" s="152" t="str">
        <f t="shared" si="4"/>
        <v xml:space="preserve"> </v>
      </c>
      <c r="BJ25" s="169"/>
      <c r="BK25" s="152" t="str">
        <f t="shared" si="5"/>
        <v xml:space="preserve"> </v>
      </c>
      <c r="BL25" s="152" t="str">
        <f t="shared" si="6"/>
        <v xml:space="preserve"> </v>
      </c>
    </row>
    <row r="26" spans="3:64" s="167" customFormat="1">
      <c r="C26" s="171"/>
      <c r="D26" s="170" t="s">
        <v>517</v>
      </c>
      <c r="E26" s="164"/>
      <c r="F26" s="165"/>
      <c r="G26" s="166" t="s">
        <v>507</v>
      </c>
      <c r="H26" s="161"/>
      <c r="AY26" s="148"/>
      <c r="AZ26" s="149"/>
      <c r="BA26" s="150"/>
      <c r="BB26" s="149" t="str">
        <f t="shared" si="0"/>
        <v xml:space="preserve"> </v>
      </c>
      <c r="BC26" s="149" t="str">
        <f t="shared" si="1"/>
        <v xml:space="preserve"> </v>
      </c>
      <c r="BD26" s="149" t="str">
        <f t="shared" si="2"/>
        <v xml:space="preserve"> </v>
      </c>
      <c r="BE26" s="168"/>
      <c r="BF26" s="150"/>
      <c r="BG26" s="152"/>
      <c r="BH26" s="152" t="str">
        <f t="shared" si="3"/>
        <v xml:space="preserve"> </v>
      </c>
      <c r="BI26" s="152" t="str">
        <f t="shared" si="4"/>
        <v xml:space="preserve"> </v>
      </c>
      <c r="BJ26" s="169"/>
      <c r="BK26" s="152" t="str">
        <f t="shared" si="5"/>
        <v xml:space="preserve"> </v>
      </c>
      <c r="BL26" s="152" t="str">
        <f t="shared" si="6"/>
        <v xml:space="preserve"> </v>
      </c>
    </row>
    <row r="27" spans="3:64" s="167" customFormat="1">
      <c r="C27" s="171"/>
      <c r="D27" s="170" t="s">
        <v>518</v>
      </c>
      <c r="E27" s="164"/>
      <c r="F27" s="165"/>
      <c r="G27" s="166" t="s">
        <v>507</v>
      </c>
      <c r="H27" s="161"/>
      <c r="AY27" s="148"/>
      <c r="AZ27" s="149"/>
      <c r="BA27" s="150"/>
      <c r="BB27" s="149" t="str">
        <f t="shared" si="0"/>
        <v xml:space="preserve"> </v>
      </c>
      <c r="BC27" s="149" t="str">
        <f t="shared" si="1"/>
        <v xml:space="preserve"> </v>
      </c>
      <c r="BD27" s="149" t="str">
        <f t="shared" si="2"/>
        <v xml:space="preserve"> </v>
      </c>
      <c r="BE27" s="168"/>
      <c r="BF27" s="150"/>
      <c r="BG27" s="152"/>
      <c r="BH27" s="152" t="str">
        <f t="shared" si="3"/>
        <v xml:space="preserve"> </v>
      </c>
      <c r="BI27" s="152" t="str">
        <f t="shared" si="4"/>
        <v xml:space="preserve"> </v>
      </c>
      <c r="BJ27" s="169"/>
      <c r="BK27" s="152" t="str">
        <f t="shared" si="5"/>
        <v xml:space="preserve"> </v>
      </c>
      <c r="BL27" s="152" t="str">
        <f t="shared" si="6"/>
        <v xml:space="preserve"> </v>
      </c>
    </row>
    <row r="28" spans="3:64" s="167" customFormat="1">
      <c r="C28" s="171"/>
      <c r="D28" s="170" t="s">
        <v>519</v>
      </c>
      <c r="E28" s="164"/>
      <c r="F28" s="165"/>
      <c r="G28" s="166" t="s">
        <v>507</v>
      </c>
      <c r="H28" s="161"/>
      <c r="AY28" s="148"/>
      <c r="AZ28" s="149"/>
      <c r="BA28" s="150"/>
      <c r="BB28" s="149" t="str">
        <f t="shared" si="0"/>
        <v xml:space="preserve"> </v>
      </c>
      <c r="BC28" s="149" t="str">
        <f t="shared" si="1"/>
        <v xml:space="preserve"> </v>
      </c>
      <c r="BD28" s="149" t="str">
        <f t="shared" si="2"/>
        <v xml:space="preserve"> </v>
      </c>
      <c r="BE28" s="168"/>
      <c r="BF28" s="150"/>
      <c r="BG28" s="152"/>
      <c r="BH28" s="152" t="str">
        <f t="shared" si="3"/>
        <v xml:space="preserve"> </v>
      </c>
      <c r="BI28" s="152" t="str">
        <f t="shared" si="4"/>
        <v xml:space="preserve"> </v>
      </c>
      <c r="BJ28" s="169"/>
      <c r="BK28" s="152" t="str">
        <f t="shared" si="5"/>
        <v xml:space="preserve"> </v>
      </c>
      <c r="BL28" s="152" t="str">
        <f t="shared" si="6"/>
        <v xml:space="preserve"> </v>
      </c>
    </row>
    <row r="29" spans="3:64" s="167" customFormat="1">
      <c r="C29" s="171"/>
      <c r="D29" s="170" t="s">
        <v>520</v>
      </c>
      <c r="E29" s="164"/>
      <c r="F29" s="165"/>
      <c r="G29" s="166" t="s">
        <v>507</v>
      </c>
      <c r="H29" s="161"/>
      <c r="AY29" s="148"/>
      <c r="AZ29" s="149"/>
      <c r="BA29" s="150"/>
      <c r="BB29" s="149" t="str">
        <f t="shared" si="0"/>
        <v xml:space="preserve"> </v>
      </c>
      <c r="BC29" s="149" t="str">
        <f t="shared" si="1"/>
        <v xml:space="preserve"> </v>
      </c>
      <c r="BD29" s="149" t="str">
        <f t="shared" si="2"/>
        <v xml:space="preserve"> </v>
      </c>
      <c r="BE29" s="168"/>
      <c r="BF29" s="150"/>
      <c r="BG29" s="152"/>
      <c r="BH29" s="152" t="str">
        <f t="shared" si="3"/>
        <v xml:space="preserve"> </v>
      </c>
      <c r="BI29" s="152" t="str">
        <f t="shared" si="4"/>
        <v xml:space="preserve"> </v>
      </c>
      <c r="BJ29" s="169"/>
      <c r="BK29" s="152" t="str">
        <f t="shared" si="5"/>
        <v xml:space="preserve"> </v>
      </c>
      <c r="BL29" s="152" t="str">
        <f t="shared" si="6"/>
        <v xml:space="preserve"> </v>
      </c>
    </row>
    <row r="30" spans="3:64" s="167" customFormat="1">
      <c r="C30" s="171"/>
      <c r="D30" s="170" t="s">
        <v>521</v>
      </c>
      <c r="E30" s="164"/>
      <c r="F30" s="165"/>
      <c r="G30" s="166" t="s">
        <v>507</v>
      </c>
      <c r="H30" s="161"/>
      <c r="AY30" s="148"/>
      <c r="AZ30" s="149"/>
      <c r="BA30" s="150"/>
      <c r="BB30" s="149" t="str">
        <f t="shared" si="0"/>
        <v xml:space="preserve"> </v>
      </c>
      <c r="BC30" s="149" t="str">
        <f t="shared" si="1"/>
        <v xml:space="preserve"> </v>
      </c>
      <c r="BD30" s="149" t="str">
        <f t="shared" si="2"/>
        <v xml:space="preserve"> </v>
      </c>
      <c r="BE30" s="168"/>
      <c r="BF30" s="150"/>
      <c r="BG30" s="152"/>
      <c r="BH30" s="152" t="str">
        <f t="shared" si="3"/>
        <v xml:space="preserve"> </v>
      </c>
      <c r="BI30" s="152" t="str">
        <f t="shared" si="4"/>
        <v xml:space="preserve"> </v>
      </c>
      <c r="BJ30" s="169"/>
      <c r="BK30" s="152" t="str">
        <f t="shared" si="5"/>
        <v xml:space="preserve"> </v>
      </c>
      <c r="BL30" s="152" t="str">
        <f t="shared" si="6"/>
        <v xml:space="preserve"> </v>
      </c>
    </row>
    <row r="31" spans="3:64" s="167" customFormat="1">
      <c r="C31" s="171"/>
      <c r="D31" s="170" t="s">
        <v>522</v>
      </c>
      <c r="E31" s="164"/>
      <c r="F31" s="165"/>
      <c r="G31" s="166" t="s">
        <v>507</v>
      </c>
      <c r="H31" s="161"/>
      <c r="AY31" s="148"/>
      <c r="AZ31" s="149"/>
      <c r="BA31" s="150"/>
      <c r="BB31" s="149" t="str">
        <f t="shared" si="0"/>
        <v xml:space="preserve"> </v>
      </c>
      <c r="BC31" s="149" t="str">
        <f t="shared" si="1"/>
        <v xml:space="preserve"> </v>
      </c>
      <c r="BD31" s="149" t="str">
        <f t="shared" si="2"/>
        <v xml:space="preserve"> </v>
      </c>
      <c r="BE31" s="168"/>
      <c r="BF31" s="150"/>
      <c r="BG31" s="152"/>
      <c r="BH31" s="152" t="str">
        <f t="shared" si="3"/>
        <v xml:space="preserve"> </v>
      </c>
      <c r="BI31" s="152" t="str">
        <f t="shared" si="4"/>
        <v xml:space="preserve"> </v>
      </c>
      <c r="BJ31" s="169"/>
      <c r="BK31" s="152" t="str">
        <f t="shared" si="5"/>
        <v xml:space="preserve"> </v>
      </c>
      <c r="BL31" s="152" t="str">
        <f t="shared" si="6"/>
        <v xml:space="preserve"> </v>
      </c>
    </row>
    <row r="32" spans="3:64" s="167" customFormat="1">
      <c r="C32" s="171"/>
      <c r="D32" s="170" t="s">
        <v>523</v>
      </c>
      <c r="E32" s="164"/>
      <c r="F32" s="165"/>
      <c r="G32" s="166" t="s">
        <v>507</v>
      </c>
      <c r="H32" s="161"/>
      <c r="AY32" s="148"/>
      <c r="AZ32" s="149"/>
      <c r="BA32" s="150"/>
      <c r="BB32" s="149" t="str">
        <f t="shared" si="0"/>
        <v xml:space="preserve"> </v>
      </c>
      <c r="BC32" s="149" t="str">
        <f t="shared" si="1"/>
        <v xml:space="preserve"> </v>
      </c>
      <c r="BD32" s="149" t="str">
        <f t="shared" si="2"/>
        <v xml:space="preserve"> </v>
      </c>
      <c r="BE32" s="168"/>
      <c r="BF32" s="150"/>
      <c r="BG32" s="152"/>
      <c r="BH32" s="152" t="str">
        <f t="shared" si="3"/>
        <v xml:space="preserve"> </v>
      </c>
      <c r="BI32" s="152" t="str">
        <f t="shared" si="4"/>
        <v xml:space="preserve"> </v>
      </c>
      <c r="BJ32" s="169"/>
      <c r="BK32" s="152" t="str">
        <f t="shared" si="5"/>
        <v xml:space="preserve"> </v>
      </c>
      <c r="BL32" s="152" t="str">
        <f t="shared" si="6"/>
        <v xml:space="preserve"> </v>
      </c>
    </row>
    <row r="33" spans="3:64" s="167" customFormat="1" ht="25.5">
      <c r="C33" s="171"/>
      <c r="D33" s="170" t="s">
        <v>524</v>
      </c>
      <c r="E33" s="164"/>
      <c r="F33" s="165"/>
      <c r="G33" s="166" t="s">
        <v>507</v>
      </c>
      <c r="H33" s="161"/>
      <c r="AY33" s="148"/>
      <c r="AZ33" s="149"/>
      <c r="BA33" s="150"/>
      <c r="BB33" s="149" t="str">
        <f t="shared" si="0"/>
        <v xml:space="preserve"> </v>
      </c>
      <c r="BC33" s="149" t="str">
        <f t="shared" si="1"/>
        <v xml:space="preserve"> </v>
      </c>
      <c r="BD33" s="149" t="str">
        <f t="shared" si="2"/>
        <v xml:space="preserve"> </v>
      </c>
      <c r="BE33" s="168"/>
      <c r="BF33" s="150"/>
      <c r="BG33" s="152"/>
      <c r="BH33" s="152" t="str">
        <f t="shared" si="3"/>
        <v xml:space="preserve"> </v>
      </c>
      <c r="BI33" s="152" t="str">
        <f t="shared" si="4"/>
        <v xml:space="preserve"> </v>
      </c>
      <c r="BJ33" s="169"/>
      <c r="BK33" s="152" t="str">
        <f t="shared" si="5"/>
        <v xml:space="preserve"> </v>
      </c>
      <c r="BL33" s="152" t="str">
        <f t="shared" si="6"/>
        <v xml:space="preserve"> </v>
      </c>
    </row>
    <row r="34" spans="3:64" s="167" customFormat="1">
      <c r="C34" s="171"/>
      <c r="D34" s="170" t="s">
        <v>525</v>
      </c>
      <c r="E34" s="164"/>
      <c r="F34" s="165"/>
      <c r="G34" s="166" t="s">
        <v>507</v>
      </c>
      <c r="H34" s="161"/>
      <c r="AY34" s="148"/>
      <c r="AZ34" s="149"/>
      <c r="BA34" s="150"/>
      <c r="BB34" s="149" t="str">
        <f t="shared" si="0"/>
        <v xml:space="preserve"> </v>
      </c>
      <c r="BC34" s="149" t="str">
        <f t="shared" si="1"/>
        <v xml:space="preserve"> </v>
      </c>
      <c r="BD34" s="149" t="str">
        <f t="shared" si="2"/>
        <v xml:space="preserve"> </v>
      </c>
      <c r="BE34" s="168"/>
      <c r="BF34" s="150"/>
      <c r="BG34" s="152"/>
      <c r="BH34" s="152" t="str">
        <f t="shared" si="3"/>
        <v xml:space="preserve"> </v>
      </c>
      <c r="BI34" s="152" t="str">
        <f t="shared" si="4"/>
        <v xml:space="preserve"> </v>
      </c>
      <c r="BJ34" s="169"/>
      <c r="BK34" s="152" t="str">
        <f t="shared" si="5"/>
        <v xml:space="preserve"> </v>
      </c>
      <c r="BL34" s="152" t="str">
        <f t="shared" si="6"/>
        <v xml:space="preserve"> </v>
      </c>
    </row>
    <row r="35" spans="3:64" s="167" customFormat="1">
      <c r="C35" s="171"/>
      <c r="D35" s="170" t="s">
        <v>526</v>
      </c>
      <c r="E35" s="164"/>
      <c r="F35" s="165"/>
      <c r="G35" s="166" t="s">
        <v>507</v>
      </c>
      <c r="H35" s="161"/>
      <c r="AY35" s="148"/>
      <c r="AZ35" s="149"/>
      <c r="BA35" s="150"/>
      <c r="BB35" s="149" t="str">
        <f t="shared" si="0"/>
        <v xml:space="preserve"> </v>
      </c>
      <c r="BC35" s="149" t="str">
        <f t="shared" si="1"/>
        <v xml:space="preserve"> </v>
      </c>
      <c r="BD35" s="149" t="str">
        <f t="shared" si="2"/>
        <v xml:space="preserve"> </v>
      </c>
      <c r="BE35" s="168"/>
      <c r="BF35" s="150"/>
      <c r="BG35" s="152"/>
      <c r="BH35" s="152" t="str">
        <f t="shared" si="3"/>
        <v xml:space="preserve"> </v>
      </c>
      <c r="BI35" s="152" t="str">
        <f t="shared" si="4"/>
        <v xml:space="preserve"> </v>
      </c>
      <c r="BJ35" s="169"/>
      <c r="BK35" s="152" t="str">
        <f t="shared" si="5"/>
        <v xml:space="preserve"> </v>
      </c>
      <c r="BL35" s="152" t="str">
        <f t="shared" si="6"/>
        <v xml:space="preserve"> </v>
      </c>
    </row>
    <row r="36" spans="3:64" s="167" customFormat="1">
      <c r="C36" s="171"/>
      <c r="D36" s="170" t="s">
        <v>527</v>
      </c>
      <c r="E36" s="164"/>
      <c r="F36" s="165"/>
      <c r="G36" s="166" t="s">
        <v>507</v>
      </c>
      <c r="H36" s="161"/>
      <c r="AY36" s="148"/>
      <c r="AZ36" s="149"/>
      <c r="BA36" s="150"/>
      <c r="BB36" s="149" t="str">
        <f t="shared" si="0"/>
        <v xml:space="preserve"> </v>
      </c>
      <c r="BC36" s="149" t="str">
        <f t="shared" si="1"/>
        <v xml:space="preserve"> </v>
      </c>
      <c r="BD36" s="149" t="str">
        <f t="shared" si="2"/>
        <v xml:space="preserve"> </v>
      </c>
      <c r="BE36" s="168"/>
      <c r="BF36" s="150"/>
      <c r="BG36" s="152"/>
      <c r="BH36" s="152" t="str">
        <f t="shared" si="3"/>
        <v xml:space="preserve"> </v>
      </c>
      <c r="BI36" s="152" t="str">
        <f t="shared" si="4"/>
        <v xml:space="preserve"> </v>
      </c>
      <c r="BJ36" s="169"/>
      <c r="BK36" s="152" t="str">
        <f t="shared" si="5"/>
        <v xml:space="preserve"> </v>
      </c>
      <c r="BL36" s="152" t="str">
        <f t="shared" si="6"/>
        <v xml:space="preserve"> </v>
      </c>
    </row>
    <row r="37" spans="3:64" s="167" customFormat="1">
      <c r="C37" s="171"/>
      <c r="D37" s="170" t="s">
        <v>528</v>
      </c>
      <c r="E37" s="164"/>
      <c r="F37" s="165"/>
      <c r="G37" s="166" t="s">
        <v>507</v>
      </c>
      <c r="H37" s="161"/>
      <c r="AY37" s="148"/>
      <c r="AZ37" s="149"/>
      <c r="BA37" s="150"/>
      <c r="BB37" s="149" t="str">
        <f t="shared" si="0"/>
        <v xml:space="preserve"> </v>
      </c>
      <c r="BC37" s="149" t="str">
        <f t="shared" si="1"/>
        <v xml:space="preserve"> </v>
      </c>
      <c r="BD37" s="149" t="str">
        <f t="shared" si="2"/>
        <v xml:space="preserve"> </v>
      </c>
      <c r="BE37" s="168"/>
      <c r="BF37" s="150"/>
      <c r="BG37" s="152"/>
      <c r="BH37" s="152" t="str">
        <f t="shared" si="3"/>
        <v xml:space="preserve"> </v>
      </c>
      <c r="BI37" s="152" t="str">
        <f t="shared" si="4"/>
        <v xml:space="preserve"> </v>
      </c>
      <c r="BJ37" s="169"/>
      <c r="BK37" s="152" t="str">
        <f t="shared" si="5"/>
        <v xml:space="preserve"> </v>
      </c>
      <c r="BL37" s="152" t="str">
        <f t="shared" si="6"/>
        <v xml:space="preserve"> </v>
      </c>
    </row>
    <row r="38" spans="3:64" s="167" customFormat="1">
      <c r="C38" s="171"/>
      <c r="D38" s="170" t="s">
        <v>529</v>
      </c>
      <c r="E38" s="164"/>
      <c r="F38" s="165"/>
      <c r="G38" s="166" t="s">
        <v>507</v>
      </c>
      <c r="H38" s="161"/>
      <c r="AY38" s="148"/>
      <c r="AZ38" s="149"/>
      <c r="BA38" s="150"/>
      <c r="BB38" s="149" t="str">
        <f t="shared" si="0"/>
        <v xml:space="preserve"> </v>
      </c>
      <c r="BC38" s="149" t="str">
        <f t="shared" si="1"/>
        <v xml:space="preserve"> </v>
      </c>
      <c r="BD38" s="149" t="str">
        <f t="shared" si="2"/>
        <v xml:space="preserve"> </v>
      </c>
      <c r="BE38" s="168"/>
      <c r="BF38" s="150"/>
      <c r="BG38" s="152"/>
      <c r="BH38" s="152" t="str">
        <f t="shared" si="3"/>
        <v xml:space="preserve"> </v>
      </c>
      <c r="BI38" s="152" t="str">
        <f t="shared" si="4"/>
        <v xml:space="preserve"> </v>
      </c>
      <c r="BJ38" s="169"/>
      <c r="BK38" s="152" t="str">
        <f t="shared" si="5"/>
        <v xml:space="preserve"> </v>
      </c>
      <c r="BL38" s="152" t="str">
        <f t="shared" si="6"/>
        <v xml:space="preserve"> </v>
      </c>
    </row>
    <row r="39" spans="3:64" s="167" customFormat="1">
      <c r="C39" s="171"/>
      <c r="D39" s="170" t="s">
        <v>530</v>
      </c>
      <c r="E39" s="164"/>
      <c r="F39" s="165"/>
      <c r="G39" s="166" t="s">
        <v>507</v>
      </c>
      <c r="H39" s="161"/>
      <c r="AY39" s="148"/>
      <c r="AZ39" s="149"/>
      <c r="BA39" s="150"/>
      <c r="BB39" s="149" t="str">
        <f t="shared" si="0"/>
        <v xml:space="preserve"> </v>
      </c>
      <c r="BC39" s="149" t="str">
        <f t="shared" si="1"/>
        <v xml:space="preserve"> </v>
      </c>
      <c r="BD39" s="149" t="str">
        <f t="shared" si="2"/>
        <v xml:space="preserve"> </v>
      </c>
      <c r="BE39" s="168"/>
      <c r="BF39" s="150"/>
      <c r="BG39" s="152"/>
      <c r="BH39" s="152" t="str">
        <f t="shared" si="3"/>
        <v xml:space="preserve"> </v>
      </c>
      <c r="BI39" s="152" t="str">
        <f t="shared" si="4"/>
        <v xml:space="preserve"> </v>
      </c>
      <c r="BJ39" s="169"/>
      <c r="BK39" s="152" t="str">
        <f t="shared" si="5"/>
        <v xml:space="preserve"> </v>
      </c>
      <c r="BL39" s="152" t="str">
        <f t="shared" si="6"/>
        <v xml:space="preserve"> </v>
      </c>
    </row>
    <row r="40" spans="3:64" s="167" customFormat="1">
      <c r="C40" s="171"/>
      <c r="D40" s="170" t="s">
        <v>531</v>
      </c>
      <c r="E40" s="164"/>
      <c r="F40" s="165"/>
      <c r="G40" s="166" t="s">
        <v>507</v>
      </c>
      <c r="H40" s="161"/>
      <c r="AY40" s="148"/>
      <c r="AZ40" s="149"/>
      <c r="BA40" s="150"/>
      <c r="BB40" s="149" t="str">
        <f t="shared" si="0"/>
        <v xml:space="preserve"> </v>
      </c>
      <c r="BC40" s="149" t="str">
        <f t="shared" si="1"/>
        <v xml:space="preserve"> </v>
      </c>
      <c r="BD40" s="149" t="str">
        <f t="shared" si="2"/>
        <v xml:space="preserve"> </v>
      </c>
      <c r="BE40" s="168"/>
      <c r="BF40" s="150"/>
      <c r="BG40" s="152"/>
      <c r="BH40" s="152" t="str">
        <f t="shared" si="3"/>
        <v xml:space="preserve"> </v>
      </c>
      <c r="BI40" s="152" t="str">
        <f t="shared" si="4"/>
        <v xml:space="preserve"> </v>
      </c>
      <c r="BJ40" s="169"/>
      <c r="BK40" s="152" t="str">
        <f t="shared" si="5"/>
        <v xml:space="preserve"> </v>
      </c>
      <c r="BL40" s="152" t="str">
        <f t="shared" si="6"/>
        <v xml:space="preserve"> </v>
      </c>
    </row>
    <row r="41" spans="3:64" s="167" customFormat="1" ht="25.5">
      <c r="C41" s="171"/>
      <c r="D41" s="170" t="s">
        <v>532</v>
      </c>
      <c r="E41" s="164"/>
      <c r="F41" s="165"/>
      <c r="G41" s="166" t="s">
        <v>507</v>
      </c>
      <c r="H41" s="161"/>
      <c r="AY41" s="148"/>
      <c r="AZ41" s="149"/>
      <c r="BA41" s="150"/>
      <c r="BB41" s="149" t="str">
        <f t="shared" si="0"/>
        <v xml:space="preserve"> </v>
      </c>
      <c r="BC41" s="149" t="str">
        <f t="shared" si="1"/>
        <v xml:space="preserve"> </v>
      </c>
      <c r="BD41" s="149" t="str">
        <f t="shared" si="2"/>
        <v xml:space="preserve"> </v>
      </c>
      <c r="BE41" s="168"/>
      <c r="BF41" s="150"/>
      <c r="BG41" s="152"/>
      <c r="BH41" s="152" t="str">
        <f t="shared" si="3"/>
        <v xml:space="preserve"> </v>
      </c>
      <c r="BI41" s="152" t="str">
        <f t="shared" si="4"/>
        <v xml:space="preserve"> </v>
      </c>
      <c r="BJ41" s="169"/>
      <c r="BK41" s="152" t="str">
        <f t="shared" si="5"/>
        <v xml:space="preserve"> </v>
      </c>
      <c r="BL41" s="152" t="str">
        <f t="shared" si="6"/>
        <v xml:space="preserve"> </v>
      </c>
    </row>
    <row r="42" spans="3:64" s="167" customFormat="1" ht="38.25">
      <c r="C42" s="162" t="s">
        <v>509</v>
      </c>
      <c r="D42" s="170" t="s">
        <v>533</v>
      </c>
      <c r="E42" s="164" t="s">
        <v>534</v>
      </c>
      <c r="F42" s="165">
        <v>3</v>
      </c>
      <c r="G42" s="166" t="s">
        <v>507</v>
      </c>
      <c r="H42" s="161"/>
      <c r="AY42" s="148" t="s">
        <v>511</v>
      </c>
      <c r="AZ42" s="149">
        <v>15.45</v>
      </c>
      <c r="BA42" s="150">
        <v>0.1</v>
      </c>
      <c r="BB42" s="149">
        <f t="shared" si="0"/>
        <v>13.904999999999999</v>
      </c>
      <c r="BC42" s="149">
        <f t="shared" si="1"/>
        <v>46.349999999999994</v>
      </c>
      <c r="BD42" s="149">
        <f t="shared" si="2"/>
        <v>41.714999999999996</v>
      </c>
      <c r="BE42" s="168"/>
      <c r="BF42" s="150"/>
      <c r="BG42" s="152"/>
      <c r="BH42" s="152">
        <f t="shared" si="3"/>
        <v>0</v>
      </c>
      <c r="BI42" s="152">
        <f t="shared" si="4"/>
        <v>0</v>
      </c>
      <c r="BJ42" s="169"/>
      <c r="BK42" s="152">
        <f t="shared" si="5"/>
        <v>13.904999999999999</v>
      </c>
      <c r="BL42" s="152">
        <f t="shared" si="6"/>
        <v>41.714999999999996</v>
      </c>
    </row>
    <row r="43" spans="3:64" s="167" customFormat="1" ht="25.5">
      <c r="C43" s="162" t="s">
        <v>509</v>
      </c>
      <c r="D43" s="163" t="s">
        <v>535</v>
      </c>
      <c r="E43" s="164" t="s">
        <v>19</v>
      </c>
      <c r="F43" s="165">
        <v>1</v>
      </c>
      <c r="G43" s="166" t="s">
        <v>507</v>
      </c>
      <c r="H43" s="161"/>
      <c r="AY43" s="148" t="s">
        <v>511</v>
      </c>
      <c r="AZ43" s="149">
        <v>73.17</v>
      </c>
      <c r="BA43" s="150">
        <v>0.1</v>
      </c>
      <c r="BB43" s="149">
        <f>IF(F43=0," ",AZ43-(AZ43*BA43))</f>
        <v>65.853000000000009</v>
      </c>
      <c r="BC43" s="149">
        <f>IF(F43=0," ",AZ43*F43)</f>
        <v>73.17</v>
      </c>
      <c r="BD43" s="149">
        <f>IF(F43=0," ",BC43-(BC43*BA43))</f>
        <v>65.853000000000009</v>
      </c>
      <c r="BE43" s="168"/>
      <c r="BF43" s="150"/>
      <c r="BG43" s="152"/>
      <c r="BH43" s="152">
        <f>IF(F43=0," ",IF(BF43=0,BG43,BB43*BF43))</f>
        <v>0</v>
      </c>
      <c r="BI43" s="152">
        <f>IF(F43=0," ",IF(BF43=0,BG43*F43,BB43*BF43*F43))</f>
        <v>0</v>
      </c>
      <c r="BJ43" s="169"/>
      <c r="BK43" s="152">
        <f>IF(F43=0," ",BB43+BH43)</f>
        <v>65.853000000000009</v>
      </c>
      <c r="BL43" s="152">
        <f>IF(F43=0," ",BD43+BI43)</f>
        <v>65.853000000000009</v>
      </c>
    </row>
    <row r="44" spans="3:64" s="167" customFormat="1" ht="25.5">
      <c r="C44" s="162" t="s">
        <v>509</v>
      </c>
      <c r="D44" s="163" t="s">
        <v>536</v>
      </c>
      <c r="E44" s="164" t="s">
        <v>19</v>
      </c>
      <c r="F44" s="165">
        <v>1</v>
      </c>
      <c r="G44" s="166" t="s">
        <v>507</v>
      </c>
      <c r="H44" s="161"/>
      <c r="AY44" s="148" t="s">
        <v>511</v>
      </c>
      <c r="AZ44" s="149">
        <v>13.9</v>
      </c>
      <c r="BA44" s="150">
        <v>0.1</v>
      </c>
      <c r="BB44" s="149">
        <f t="shared" si="0"/>
        <v>12.51</v>
      </c>
      <c r="BC44" s="149">
        <f t="shared" si="1"/>
        <v>13.9</v>
      </c>
      <c r="BD44" s="149">
        <f t="shared" si="2"/>
        <v>12.51</v>
      </c>
      <c r="BE44" s="168"/>
      <c r="BF44" s="150"/>
      <c r="BG44" s="152"/>
      <c r="BH44" s="152">
        <f t="shared" si="3"/>
        <v>0</v>
      </c>
      <c r="BI44" s="152">
        <f t="shared" si="4"/>
        <v>0</v>
      </c>
      <c r="BJ44" s="169"/>
      <c r="BK44" s="152">
        <f t="shared" si="5"/>
        <v>12.51</v>
      </c>
      <c r="BL44" s="152">
        <f t="shared" si="6"/>
        <v>12.51</v>
      </c>
    </row>
    <row r="45" spans="3:64" s="167" customFormat="1" ht="25.5">
      <c r="C45" s="162" t="s">
        <v>509</v>
      </c>
      <c r="D45" s="163" t="s">
        <v>537</v>
      </c>
      <c r="E45" s="164" t="s">
        <v>19</v>
      </c>
      <c r="F45" s="165">
        <v>1</v>
      </c>
      <c r="G45" s="166" t="s">
        <v>507</v>
      </c>
      <c r="H45" s="161"/>
      <c r="AY45" s="148" t="s">
        <v>511</v>
      </c>
      <c r="AZ45" s="149">
        <v>13.9</v>
      </c>
      <c r="BA45" s="150">
        <v>0.1</v>
      </c>
      <c r="BB45" s="149">
        <f t="shared" si="0"/>
        <v>12.51</v>
      </c>
      <c r="BC45" s="149">
        <f t="shared" si="1"/>
        <v>13.9</v>
      </c>
      <c r="BD45" s="149">
        <f t="shared" si="2"/>
        <v>12.51</v>
      </c>
      <c r="BE45" s="168"/>
      <c r="BF45" s="150"/>
      <c r="BG45" s="152"/>
      <c r="BH45" s="152">
        <f t="shared" si="3"/>
        <v>0</v>
      </c>
      <c r="BI45" s="152">
        <f t="shared" si="4"/>
        <v>0</v>
      </c>
      <c r="BJ45" s="169"/>
      <c r="BK45" s="152">
        <f t="shared" si="5"/>
        <v>12.51</v>
      </c>
      <c r="BL45" s="152">
        <f t="shared" si="6"/>
        <v>12.51</v>
      </c>
    </row>
    <row r="46" spans="3:64" s="167" customFormat="1" ht="25.5">
      <c r="C46" s="162" t="s">
        <v>509</v>
      </c>
      <c r="D46" s="163" t="s">
        <v>538</v>
      </c>
      <c r="E46" s="164" t="s">
        <v>19</v>
      </c>
      <c r="F46" s="165">
        <v>1</v>
      </c>
      <c r="G46" s="166" t="s">
        <v>507</v>
      </c>
      <c r="H46" s="161"/>
      <c r="AY46" s="148" t="s">
        <v>511</v>
      </c>
      <c r="AZ46" s="149">
        <v>18.260000000000002</v>
      </c>
      <c r="BA46" s="150">
        <v>0.1</v>
      </c>
      <c r="BB46" s="149">
        <f>IF(F46=0," ",AZ46-(AZ46*BA46))</f>
        <v>16.434000000000001</v>
      </c>
      <c r="BC46" s="149">
        <f>IF(F46=0," ",AZ46*F46)</f>
        <v>18.260000000000002</v>
      </c>
      <c r="BD46" s="149">
        <f>IF(F46=0," ",BC46-(BC46*BA46))</f>
        <v>16.434000000000001</v>
      </c>
      <c r="BE46" s="168"/>
      <c r="BF46" s="150"/>
      <c r="BG46" s="152"/>
      <c r="BH46" s="152">
        <f>IF(F46=0," ",IF(BF46=0,BG46,BB46*BF46))</f>
        <v>0</v>
      </c>
      <c r="BI46" s="152">
        <f>IF(F46=0," ",IF(BF46=0,BG46*F46,BB46*BF46*F46))</f>
        <v>0</v>
      </c>
      <c r="BJ46" s="169"/>
      <c r="BK46" s="152">
        <f>IF(F46=0," ",BB46+BH46)</f>
        <v>16.434000000000001</v>
      </c>
      <c r="BL46" s="152">
        <f>IF(F46=0," ",BD46+BI46)</f>
        <v>16.434000000000001</v>
      </c>
    </row>
    <row r="47" spans="3:64" s="167" customFormat="1" ht="25.5">
      <c r="C47" s="162" t="s">
        <v>509</v>
      </c>
      <c r="D47" s="163" t="s">
        <v>539</v>
      </c>
      <c r="E47" s="164" t="s">
        <v>19</v>
      </c>
      <c r="F47" s="165">
        <v>1</v>
      </c>
      <c r="G47" s="166" t="s">
        <v>507</v>
      </c>
      <c r="H47" s="161"/>
      <c r="AY47" s="148" t="s">
        <v>511</v>
      </c>
      <c r="AZ47" s="149">
        <v>60.81</v>
      </c>
      <c r="BA47" s="150">
        <v>0.1</v>
      </c>
      <c r="BB47" s="149">
        <f>IF(F47=0," ",AZ47-(AZ47*BA47))</f>
        <v>54.728999999999999</v>
      </c>
      <c r="BC47" s="149">
        <f>IF(F47=0," ",AZ47*F47)</f>
        <v>60.81</v>
      </c>
      <c r="BD47" s="149">
        <f>IF(F47=0," ",BC47-(BC47*BA47))</f>
        <v>54.728999999999999</v>
      </c>
      <c r="BE47" s="168"/>
      <c r="BF47" s="150"/>
      <c r="BG47" s="152"/>
      <c r="BH47" s="152">
        <f>IF(F47=0," ",IF(BF47=0,BG47,BB47*BF47))</f>
        <v>0</v>
      </c>
      <c r="BI47" s="152">
        <f>IF(F47=0," ",IF(BF47=0,BG47*F47,BB47*BF47*F47))</f>
        <v>0</v>
      </c>
      <c r="BJ47" s="169"/>
      <c r="BK47" s="152">
        <f>IF(F47=0," ",BB47+BH47)</f>
        <v>54.728999999999999</v>
      </c>
      <c r="BL47" s="152">
        <f>IF(F47=0," ",BD47+BI47)</f>
        <v>54.728999999999999</v>
      </c>
    </row>
    <row r="48" spans="3:64" s="167" customFormat="1" ht="51">
      <c r="C48" s="162" t="s">
        <v>509</v>
      </c>
      <c r="D48" s="163" t="s">
        <v>540</v>
      </c>
      <c r="E48" s="164" t="s">
        <v>19</v>
      </c>
      <c r="F48" s="165">
        <v>1</v>
      </c>
      <c r="G48" s="166" t="s">
        <v>507</v>
      </c>
      <c r="H48" s="161"/>
      <c r="AY48" s="148" t="s">
        <v>511</v>
      </c>
      <c r="AZ48" s="149">
        <v>99.66</v>
      </c>
      <c r="BA48" s="150">
        <v>0.1</v>
      </c>
      <c r="BB48" s="149">
        <f t="shared" si="0"/>
        <v>89.693999999999988</v>
      </c>
      <c r="BC48" s="149">
        <f t="shared" si="1"/>
        <v>99.66</v>
      </c>
      <c r="BD48" s="149">
        <f t="shared" si="2"/>
        <v>89.693999999999988</v>
      </c>
      <c r="BE48" s="168"/>
      <c r="BF48" s="150"/>
      <c r="BG48" s="152"/>
      <c r="BH48" s="152">
        <f t="shared" si="3"/>
        <v>0</v>
      </c>
      <c r="BI48" s="152">
        <f t="shared" si="4"/>
        <v>0</v>
      </c>
      <c r="BJ48" s="169"/>
      <c r="BK48" s="152">
        <f t="shared" si="5"/>
        <v>89.693999999999988</v>
      </c>
      <c r="BL48" s="152">
        <f t="shared" si="6"/>
        <v>89.693999999999988</v>
      </c>
    </row>
    <row r="49" spans="3:256" s="167" customFormat="1" ht="25.5">
      <c r="C49" s="162" t="s">
        <v>509</v>
      </c>
      <c r="D49" s="163" t="s">
        <v>541</v>
      </c>
      <c r="E49" s="164" t="s">
        <v>19</v>
      </c>
      <c r="F49" s="165">
        <v>1</v>
      </c>
      <c r="G49" s="166" t="s">
        <v>507</v>
      </c>
      <c r="H49" s="161"/>
      <c r="AY49" s="148" t="s">
        <v>511</v>
      </c>
      <c r="AZ49" s="149">
        <v>26.04</v>
      </c>
      <c r="BA49" s="150">
        <v>0.1</v>
      </c>
      <c r="BB49" s="149">
        <f t="shared" si="0"/>
        <v>23.436</v>
      </c>
      <c r="BC49" s="149">
        <f t="shared" si="1"/>
        <v>26.04</v>
      </c>
      <c r="BD49" s="149">
        <f t="shared" si="2"/>
        <v>23.436</v>
      </c>
      <c r="BE49" s="168"/>
      <c r="BF49" s="150"/>
      <c r="BG49" s="152"/>
      <c r="BH49" s="152">
        <f t="shared" si="3"/>
        <v>0</v>
      </c>
      <c r="BI49" s="152">
        <f t="shared" si="4"/>
        <v>0</v>
      </c>
      <c r="BJ49" s="169"/>
      <c r="BK49" s="152">
        <f t="shared" si="5"/>
        <v>23.436</v>
      </c>
      <c r="BL49" s="152">
        <f t="shared" si="6"/>
        <v>23.436</v>
      </c>
    </row>
    <row r="50" spans="3:256" s="167" customFormat="1" ht="25.5">
      <c r="C50" s="162" t="s">
        <v>509</v>
      </c>
      <c r="D50" s="163" t="s">
        <v>542</v>
      </c>
      <c r="E50" s="164" t="s">
        <v>19</v>
      </c>
      <c r="F50" s="165">
        <v>2</v>
      </c>
      <c r="G50" s="166" t="s">
        <v>507</v>
      </c>
      <c r="H50" s="161"/>
      <c r="AY50" s="148" t="s">
        <v>511</v>
      </c>
      <c r="AZ50" s="149">
        <v>5.19</v>
      </c>
      <c r="BA50" s="150">
        <v>0.1</v>
      </c>
      <c r="BB50" s="149">
        <f t="shared" si="0"/>
        <v>4.6710000000000003</v>
      </c>
      <c r="BC50" s="149">
        <f t="shared" si="1"/>
        <v>10.38</v>
      </c>
      <c r="BD50" s="149">
        <f t="shared" si="2"/>
        <v>9.3420000000000005</v>
      </c>
      <c r="BE50" s="168"/>
      <c r="BF50" s="150"/>
      <c r="BG50" s="152"/>
      <c r="BH50" s="152">
        <f t="shared" si="3"/>
        <v>0</v>
      </c>
      <c r="BI50" s="152">
        <f t="shared" si="4"/>
        <v>0</v>
      </c>
      <c r="BJ50" s="169"/>
      <c r="BK50" s="152">
        <f t="shared" si="5"/>
        <v>4.6710000000000003</v>
      </c>
      <c r="BL50" s="152">
        <f t="shared" si="6"/>
        <v>9.3420000000000005</v>
      </c>
    </row>
    <row r="51" spans="3:256" s="167" customFormat="1" ht="25.5">
      <c r="C51" s="162" t="s">
        <v>509</v>
      </c>
      <c r="D51" s="163" t="s">
        <v>543</v>
      </c>
      <c r="E51" s="164" t="s">
        <v>19</v>
      </c>
      <c r="F51" s="165">
        <v>4</v>
      </c>
      <c r="G51" s="166" t="s">
        <v>507</v>
      </c>
      <c r="H51" s="161"/>
      <c r="AY51" s="148" t="s">
        <v>511</v>
      </c>
      <c r="AZ51" s="149">
        <v>12.14</v>
      </c>
      <c r="BA51" s="150">
        <v>0.1</v>
      </c>
      <c r="BB51" s="149">
        <f t="shared" si="0"/>
        <v>10.926</v>
      </c>
      <c r="BC51" s="149">
        <f t="shared" si="1"/>
        <v>48.56</v>
      </c>
      <c r="BD51" s="149">
        <f t="shared" si="2"/>
        <v>43.704000000000001</v>
      </c>
      <c r="BE51" s="168"/>
      <c r="BF51" s="150"/>
      <c r="BG51" s="152"/>
      <c r="BH51" s="152">
        <f t="shared" si="3"/>
        <v>0</v>
      </c>
      <c r="BI51" s="152">
        <f t="shared" si="4"/>
        <v>0</v>
      </c>
      <c r="BJ51" s="169"/>
      <c r="BK51" s="152">
        <f t="shared" si="5"/>
        <v>10.926</v>
      </c>
      <c r="BL51" s="152">
        <f t="shared" si="6"/>
        <v>43.704000000000001</v>
      </c>
    </row>
    <row r="52" spans="3:256" s="167" customFormat="1" ht="25.5">
      <c r="C52" s="162" t="s">
        <v>509</v>
      </c>
      <c r="D52" s="163" t="s">
        <v>1241</v>
      </c>
      <c r="E52" s="164" t="s">
        <v>19</v>
      </c>
      <c r="F52" s="165">
        <v>1</v>
      </c>
      <c r="G52" s="166"/>
      <c r="H52" s="161"/>
      <c r="I52" s="172"/>
      <c r="J52" s="172"/>
      <c r="K52" s="172"/>
      <c r="L52" s="172"/>
      <c r="M52" s="172"/>
      <c r="N52" s="172"/>
      <c r="O52" s="172"/>
      <c r="P52" s="172"/>
      <c r="Q52" s="172"/>
      <c r="R52" s="172"/>
      <c r="S52" s="172"/>
      <c r="T52" s="172"/>
      <c r="U52" s="172"/>
      <c r="V52" s="172"/>
      <c r="W52" s="172"/>
      <c r="X52" s="172"/>
      <c r="Y52" s="172"/>
      <c r="Z52" s="172"/>
      <c r="AA52" s="172"/>
      <c r="AB52" s="172"/>
      <c r="AC52" s="172"/>
      <c r="AD52" s="172"/>
      <c r="AE52" s="172"/>
      <c r="AF52" s="172"/>
      <c r="AG52" s="172"/>
      <c r="AH52" s="172"/>
      <c r="AI52" s="172"/>
      <c r="AJ52" s="172"/>
      <c r="AK52" s="172"/>
      <c r="AL52" s="172"/>
      <c r="AM52" s="172"/>
      <c r="AN52" s="172"/>
      <c r="AO52" s="172"/>
      <c r="AP52" s="172"/>
      <c r="AQ52" s="172"/>
      <c r="AR52" s="172"/>
      <c r="AS52" s="172"/>
      <c r="AT52" s="172"/>
      <c r="AU52" s="172"/>
      <c r="AV52" s="172"/>
      <c r="AW52" s="172"/>
      <c r="AX52" s="172"/>
      <c r="AY52" s="148" t="s">
        <v>511</v>
      </c>
      <c r="AZ52" s="173">
        <v>94.81</v>
      </c>
      <c r="BA52" s="174">
        <v>0.1</v>
      </c>
      <c r="BB52" s="149">
        <f t="shared" si="0"/>
        <v>85.329000000000008</v>
      </c>
      <c r="BC52" s="149">
        <f t="shared" si="1"/>
        <v>94.81</v>
      </c>
      <c r="BD52" s="149">
        <f t="shared" si="2"/>
        <v>85.329000000000008</v>
      </c>
      <c r="BE52" s="175"/>
      <c r="BF52" s="174"/>
      <c r="BG52" s="152"/>
      <c r="BH52" s="152">
        <f t="shared" si="3"/>
        <v>0</v>
      </c>
      <c r="BI52" s="152">
        <f t="shared" si="4"/>
        <v>0</v>
      </c>
      <c r="BJ52" s="176"/>
      <c r="BK52" s="152">
        <f t="shared" si="5"/>
        <v>85.329000000000008</v>
      </c>
      <c r="BL52" s="152">
        <f t="shared" si="6"/>
        <v>85.329000000000008</v>
      </c>
      <c r="BM52" s="172"/>
      <c r="BN52" s="172"/>
      <c r="BO52" s="172"/>
      <c r="BP52" s="172"/>
      <c r="BQ52" s="172"/>
      <c r="BR52" s="172"/>
      <c r="BS52" s="172"/>
      <c r="BT52" s="172"/>
      <c r="BU52" s="172"/>
      <c r="BV52" s="172"/>
      <c r="BW52" s="172"/>
      <c r="BX52" s="172"/>
      <c r="BY52" s="172"/>
      <c r="BZ52" s="172"/>
      <c r="CA52" s="172"/>
      <c r="CB52" s="172"/>
      <c r="CC52" s="172"/>
      <c r="CD52" s="172"/>
      <c r="CE52" s="172"/>
      <c r="CF52" s="172"/>
      <c r="CG52" s="172"/>
      <c r="CH52" s="172"/>
      <c r="CI52" s="172"/>
      <c r="CJ52" s="172"/>
      <c r="CK52" s="172"/>
      <c r="CL52" s="172"/>
      <c r="CM52" s="172"/>
      <c r="CN52" s="172"/>
      <c r="CO52" s="172"/>
      <c r="CP52" s="172"/>
      <c r="CQ52" s="172"/>
      <c r="CR52" s="172"/>
      <c r="CS52" s="172"/>
      <c r="CT52" s="172"/>
      <c r="CU52" s="172"/>
      <c r="CV52" s="172"/>
      <c r="CW52" s="172"/>
      <c r="CX52" s="172"/>
      <c r="CY52" s="172"/>
      <c r="CZ52" s="172"/>
      <c r="DA52" s="172"/>
      <c r="DB52" s="172"/>
      <c r="DC52" s="172"/>
      <c r="DD52" s="172"/>
      <c r="DE52" s="172"/>
      <c r="DF52" s="172"/>
      <c r="DG52" s="172"/>
      <c r="DH52" s="172"/>
      <c r="DI52" s="172"/>
      <c r="DJ52" s="172"/>
      <c r="DK52" s="172"/>
      <c r="DL52" s="172"/>
      <c r="DM52" s="172"/>
      <c r="DN52" s="172"/>
      <c r="DO52" s="172"/>
      <c r="DP52" s="172"/>
      <c r="DQ52" s="172"/>
      <c r="DR52" s="172"/>
      <c r="DS52" s="172"/>
      <c r="DT52" s="172"/>
      <c r="DU52" s="172"/>
      <c r="DV52" s="172"/>
      <c r="DW52" s="172"/>
      <c r="DX52" s="172"/>
      <c r="DY52" s="172"/>
      <c r="DZ52" s="172"/>
      <c r="EA52" s="172"/>
      <c r="EB52" s="172"/>
      <c r="EC52" s="172"/>
      <c r="ED52" s="172"/>
      <c r="EE52" s="172"/>
      <c r="EF52" s="172"/>
      <c r="EG52" s="172"/>
      <c r="EH52" s="172"/>
      <c r="EI52" s="172"/>
      <c r="EJ52" s="172"/>
      <c r="EK52" s="172"/>
      <c r="EL52" s="172"/>
      <c r="EM52" s="172"/>
      <c r="EN52" s="172"/>
      <c r="EO52" s="172"/>
      <c r="EP52" s="172"/>
      <c r="EQ52" s="172"/>
      <c r="ER52" s="172"/>
      <c r="ES52" s="172"/>
      <c r="ET52" s="172"/>
      <c r="EU52" s="172"/>
      <c r="EV52" s="172"/>
      <c r="EW52" s="172"/>
      <c r="EX52" s="172"/>
      <c r="EY52" s="172"/>
      <c r="EZ52" s="172"/>
      <c r="FA52" s="172"/>
      <c r="FB52" s="172"/>
      <c r="FC52" s="172"/>
      <c r="FD52" s="172"/>
      <c r="FE52" s="172"/>
      <c r="FF52" s="172"/>
      <c r="FG52" s="172"/>
      <c r="FH52" s="172"/>
      <c r="FI52" s="172"/>
      <c r="FJ52" s="172"/>
      <c r="FK52" s="172"/>
      <c r="FL52" s="172"/>
      <c r="FM52" s="172"/>
      <c r="FN52" s="172"/>
      <c r="FO52" s="172"/>
      <c r="FP52" s="172"/>
      <c r="FQ52" s="172"/>
      <c r="FR52" s="172"/>
      <c r="FS52" s="172"/>
      <c r="FT52" s="172"/>
      <c r="FU52" s="172"/>
      <c r="FV52" s="172"/>
      <c r="FW52" s="172"/>
      <c r="FX52" s="172"/>
      <c r="FY52" s="172"/>
      <c r="FZ52" s="172"/>
      <c r="GA52" s="172"/>
      <c r="GB52" s="172"/>
      <c r="GC52" s="172"/>
      <c r="GD52" s="172"/>
      <c r="GE52" s="172"/>
      <c r="GF52" s="172"/>
      <c r="GG52" s="172"/>
      <c r="GH52" s="172"/>
      <c r="GI52" s="172"/>
      <c r="GJ52" s="172"/>
      <c r="GK52" s="172"/>
      <c r="GL52" s="172"/>
      <c r="GM52" s="172"/>
      <c r="GN52" s="172"/>
      <c r="GO52" s="172"/>
      <c r="GP52" s="172"/>
      <c r="GQ52" s="172"/>
      <c r="GR52" s="172"/>
      <c r="GS52" s="172"/>
      <c r="GT52" s="172"/>
      <c r="GU52" s="172"/>
      <c r="GV52" s="172"/>
      <c r="GW52" s="172"/>
      <c r="GX52" s="172"/>
      <c r="GY52" s="172"/>
      <c r="GZ52" s="172"/>
      <c r="HA52" s="172"/>
      <c r="HB52" s="172"/>
      <c r="HC52" s="172"/>
      <c r="HD52" s="172"/>
      <c r="HE52" s="172"/>
      <c r="HF52" s="172"/>
      <c r="HG52" s="172"/>
      <c r="HH52" s="172"/>
      <c r="HI52" s="172"/>
      <c r="HJ52" s="172"/>
      <c r="HK52" s="172"/>
      <c r="HL52" s="172"/>
      <c r="HM52" s="172"/>
      <c r="HN52" s="172"/>
      <c r="HO52" s="172"/>
      <c r="HP52" s="172"/>
      <c r="HQ52" s="172"/>
      <c r="HR52" s="172"/>
      <c r="HS52" s="172"/>
      <c r="HT52" s="172"/>
      <c r="HU52" s="172"/>
      <c r="HV52" s="172"/>
      <c r="HW52" s="172"/>
      <c r="HX52" s="172"/>
      <c r="HY52" s="172"/>
      <c r="HZ52" s="172"/>
      <c r="IA52" s="172"/>
      <c r="IB52" s="172"/>
      <c r="IC52" s="172"/>
      <c r="ID52" s="172"/>
      <c r="IE52" s="172"/>
      <c r="IF52" s="172"/>
      <c r="IG52" s="172"/>
      <c r="IH52" s="172"/>
      <c r="II52" s="172"/>
      <c r="IJ52" s="172"/>
      <c r="IK52" s="172"/>
      <c r="IL52" s="172"/>
      <c r="IM52" s="172"/>
      <c r="IN52" s="172"/>
      <c r="IO52" s="172"/>
      <c r="IP52" s="172"/>
      <c r="IQ52" s="172"/>
      <c r="IR52" s="172"/>
      <c r="IS52" s="172"/>
      <c r="IT52" s="172"/>
      <c r="IU52" s="172"/>
      <c r="IV52" s="172"/>
    </row>
    <row r="53" spans="3:256" s="167" customFormat="1" ht="25.5">
      <c r="C53" s="162" t="s">
        <v>509</v>
      </c>
      <c r="D53" s="163" t="s">
        <v>545</v>
      </c>
      <c r="E53" s="164" t="s">
        <v>19</v>
      </c>
      <c r="F53" s="165">
        <v>2</v>
      </c>
      <c r="G53" s="166"/>
      <c r="H53" s="161"/>
      <c r="I53" s="172"/>
      <c r="J53" s="172"/>
      <c r="K53" s="172"/>
      <c r="L53" s="172"/>
      <c r="M53" s="172"/>
      <c r="N53" s="172"/>
      <c r="O53" s="172"/>
      <c r="P53" s="172"/>
      <c r="Q53" s="172"/>
      <c r="R53" s="172"/>
      <c r="S53" s="172"/>
      <c r="T53" s="172"/>
      <c r="U53" s="172"/>
      <c r="V53" s="172"/>
      <c r="W53" s="172"/>
      <c r="X53" s="172"/>
      <c r="Y53" s="172"/>
      <c r="Z53" s="172"/>
      <c r="AA53" s="172"/>
      <c r="AB53" s="172"/>
      <c r="AC53" s="172"/>
      <c r="AD53" s="172"/>
      <c r="AE53" s="172"/>
      <c r="AF53" s="172"/>
      <c r="AG53" s="172"/>
      <c r="AH53" s="172"/>
      <c r="AI53" s="172"/>
      <c r="AJ53" s="172"/>
      <c r="AK53" s="172"/>
      <c r="AL53" s="172"/>
      <c r="AM53" s="172"/>
      <c r="AN53" s="172"/>
      <c r="AO53" s="172"/>
      <c r="AP53" s="172"/>
      <c r="AQ53" s="172"/>
      <c r="AR53" s="172"/>
      <c r="AS53" s="172"/>
      <c r="AT53" s="172"/>
      <c r="AU53" s="172"/>
      <c r="AV53" s="172"/>
      <c r="AW53" s="172"/>
      <c r="AX53" s="172"/>
      <c r="AY53" s="148" t="s">
        <v>511</v>
      </c>
      <c r="AZ53" s="173">
        <v>2.15</v>
      </c>
      <c r="BA53" s="174">
        <v>0.1</v>
      </c>
      <c r="BB53" s="149">
        <f t="shared" si="0"/>
        <v>1.9349999999999998</v>
      </c>
      <c r="BC53" s="149">
        <f t="shared" si="1"/>
        <v>4.3</v>
      </c>
      <c r="BD53" s="149">
        <f t="shared" si="2"/>
        <v>3.8699999999999997</v>
      </c>
      <c r="BE53" s="175"/>
      <c r="BF53" s="174"/>
      <c r="BG53" s="152"/>
      <c r="BH53" s="152">
        <f t="shared" si="3"/>
        <v>0</v>
      </c>
      <c r="BI53" s="152">
        <f t="shared" si="4"/>
        <v>0</v>
      </c>
      <c r="BJ53" s="176"/>
      <c r="BK53" s="152">
        <f t="shared" si="5"/>
        <v>1.9349999999999998</v>
      </c>
      <c r="BL53" s="152">
        <f t="shared" si="6"/>
        <v>3.8699999999999997</v>
      </c>
      <c r="BM53" s="172"/>
      <c r="BN53" s="172"/>
      <c r="BO53" s="172"/>
      <c r="BP53" s="172"/>
      <c r="BQ53" s="172"/>
      <c r="BR53" s="172"/>
      <c r="BS53" s="172"/>
      <c r="BT53" s="172"/>
      <c r="BU53" s="172"/>
      <c r="BV53" s="172"/>
      <c r="BW53" s="172"/>
      <c r="BX53" s="172"/>
      <c r="BY53" s="172"/>
      <c r="BZ53" s="172"/>
      <c r="CA53" s="172"/>
      <c r="CB53" s="172"/>
      <c r="CC53" s="172"/>
      <c r="CD53" s="172"/>
      <c r="CE53" s="172"/>
      <c r="CF53" s="172"/>
      <c r="CG53" s="172"/>
      <c r="CH53" s="172"/>
      <c r="CI53" s="172"/>
      <c r="CJ53" s="172"/>
      <c r="CK53" s="172"/>
      <c r="CL53" s="172"/>
      <c r="CM53" s="172"/>
      <c r="CN53" s="172"/>
      <c r="CO53" s="172"/>
      <c r="CP53" s="172"/>
      <c r="CQ53" s="172"/>
      <c r="CR53" s="172"/>
      <c r="CS53" s="172"/>
      <c r="CT53" s="172"/>
      <c r="CU53" s="172"/>
      <c r="CV53" s="172"/>
      <c r="CW53" s="172"/>
      <c r="CX53" s="172"/>
      <c r="CY53" s="172"/>
      <c r="CZ53" s="172"/>
      <c r="DA53" s="172"/>
      <c r="DB53" s="172"/>
      <c r="DC53" s="172"/>
      <c r="DD53" s="172"/>
      <c r="DE53" s="172"/>
      <c r="DF53" s="172"/>
      <c r="DG53" s="172"/>
      <c r="DH53" s="172"/>
      <c r="DI53" s="172"/>
      <c r="DJ53" s="172"/>
      <c r="DK53" s="172"/>
      <c r="DL53" s="172"/>
      <c r="DM53" s="172"/>
      <c r="DN53" s="172"/>
      <c r="DO53" s="172"/>
      <c r="DP53" s="172"/>
      <c r="DQ53" s="172"/>
      <c r="DR53" s="172"/>
      <c r="DS53" s="172"/>
      <c r="DT53" s="172"/>
      <c r="DU53" s="172"/>
      <c r="DV53" s="172"/>
      <c r="DW53" s="172"/>
      <c r="DX53" s="172"/>
      <c r="DY53" s="172"/>
      <c r="DZ53" s="172"/>
      <c r="EA53" s="172"/>
      <c r="EB53" s="172"/>
      <c r="EC53" s="172"/>
      <c r="ED53" s="172"/>
      <c r="EE53" s="172"/>
      <c r="EF53" s="172"/>
      <c r="EG53" s="172"/>
      <c r="EH53" s="172"/>
      <c r="EI53" s="172"/>
      <c r="EJ53" s="172"/>
      <c r="EK53" s="172"/>
      <c r="EL53" s="172"/>
      <c r="EM53" s="172"/>
      <c r="EN53" s="172"/>
      <c r="EO53" s="172"/>
      <c r="EP53" s="172"/>
      <c r="EQ53" s="172"/>
      <c r="ER53" s="172"/>
      <c r="ES53" s="172"/>
      <c r="ET53" s="172"/>
      <c r="EU53" s="172"/>
      <c r="EV53" s="172"/>
      <c r="EW53" s="172"/>
      <c r="EX53" s="172"/>
      <c r="EY53" s="172"/>
      <c r="EZ53" s="172"/>
      <c r="FA53" s="172"/>
      <c r="FB53" s="172"/>
      <c r="FC53" s="172"/>
      <c r="FD53" s="172"/>
      <c r="FE53" s="172"/>
      <c r="FF53" s="172"/>
      <c r="FG53" s="172"/>
      <c r="FH53" s="172"/>
      <c r="FI53" s="172"/>
      <c r="FJ53" s="172"/>
      <c r="FK53" s="172"/>
      <c r="FL53" s="172"/>
      <c r="FM53" s="172"/>
      <c r="FN53" s="172"/>
      <c r="FO53" s="172"/>
      <c r="FP53" s="172"/>
      <c r="FQ53" s="172"/>
      <c r="FR53" s="172"/>
      <c r="FS53" s="172"/>
      <c r="FT53" s="172"/>
      <c r="FU53" s="172"/>
      <c r="FV53" s="172"/>
      <c r="FW53" s="172"/>
      <c r="FX53" s="172"/>
      <c r="FY53" s="172"/>
      <c r="FZ53" s="172"/>
      <c r="GA53" s="172"/>
      <c r="GB53" s="172"/>
      <c r="GC53" s="172"/>
      <c r="GD53" s="172"/>
      <c r="GE53" s="172"/>
      <c r="GF53" s="172"/>
      <c r="GG53" s="172"/>
      <c r="GH53" s="172"/>
      <c r="GI53" s="172"/>
      <c r="GJ53" s="172"/>
      <c r="GK53" s="172"/>
      <c r="GL53" s="172"/>
      <c r="GM53" s="172"/>
      <c r="GN53" s="172"/>
      <c r="GO53" s="172"/>
      <c r="GP53" s="172"/>
      <c r="GQ53" s="172"/>
      <c r="GR53" s="172"/>
      <c r="GS53" s="172"/>
      <c r="GT53" s="172"/>
      <c r="GU53" s="172"/>
      <c r="GV53" s="172"/>
      <c r="GW53" s="172"/>
      <c r="GX53" s="172"/>
      <c r="GY53" s="172"/>
      <c r="GZ53" s="172"/>
      <c r="HA53" s="172"/>
      <c r="HB53" s="172"/>
      <c r="HC53" s="172"/>
      <c r="HD53" s="172"/>
      <c r="HE53" s="172"/>
      <c r="HF53" s="172"/>
      <c r="HG53" s="172"/>
      <c r="HH53" s="172"/>
      <c r="HI53" s="172"/>
      <c r="HJ53" s="172"/>
      <c r="HK53" s="172"/>
      <c r="HL53" s="172"/>
      <c r="HM53" s="172"/>
      <c r="HN53" s="172"/>
      <c r="HO53" s="172"/>
      <c r="HP53" s="172"/>
      <c r="HQ53" s="172"/>
      <c r="HR53" s="172"/>
      <c r="HS53" s="172"/>
      <c r="HT53" s="172"/>
      <c r="HU53" s="172"/>
      <c r="HV53" s="172"/>
      <c r="HW53" s="172"/>
      <c r="HX53" s="172"/>
      <c r="HY53" s="172"/>
      <c r="HZ53" s="172"/>
      <c r="IA53" s="172"/>
      <c r="IB53" s="172"/>
      <c r="IC53" s="172"/>
      <c r="ID53" s="172"/>
      <c r="IE53" s="172"/>
      <c r="IF53" s="172"/>
      <c r="IG53" s="172"/>
      <c r="IH53" s="172"/>
      <c r="II53" s="172"/>
      <c r="IJ53" s="172"/>
      <c r="IK53" s="172"/>
      <c r="IL53" s="172"/>
      <c r="IM53" s="172"/>
      <c r="IN53" s="172"/>
      <c r="IO53" s="172"/>
      <c r="IP53" s="172"/>
      <c r="IQ53" s="172"/>
      <c r="IR53" s="172"/>
      <c r="IS53" s="172"/>
      <c r="IT53" s="172"/>
      <c r="IU53" s="172"/>
      <c r="IV53" s="172"/>
    </row>
    <row r="54" spans="3:256" s="167" customFormat="1" ht="25.5">
      <c r="C54" s="162" t="s">
        <v>509</v>
      </c>
      <c r="D54" s="163" t="s">
        <v>546</v>
      </c>
      <c r="E54" s="164" t="s">
        <v>19</v>
      </c>
      <c r="F54" s="165">
        <v>2</v>
      </c>
      <c r="G54" s="166"/>
      <c r="H54" s="161"/>
      <c r="I54" s="172"/>
      <c r="J54" s="172"/>
      <c r="K54" s="172"/>
      <c r="L54" s="172"/>
      <c r="M54" s="172"/>
      <c r="N54" s="172"/>
      <c r="O54" s="172"/>
      <c r="P54" s="172"/>
      <c r="Q54" s="172"/>
      <c r="R54" s="172"/>
      <c r="S54" s="172"/>
      <c r="T54" s="172"/>
      <c r="U54" s="172"/>
      <c r="V54" s="172"/>
      <c r="W54" s="172"/>
      <c r="X54" s="172"/>
      <c r="Y54" s="172"/>
      <c r="Z54" s="172"/>
      <c r="AA54" s="172"/>
      <c r="AB54" s="172"/>
      <c r="AC54" s="172"/>
      <c r="AD54" s="172"/>
      <c r="AE54" s="172"/>
      <c r="AF54" s="172"/>
      <c r="AG54" s="172"/>
      <c r="AH54" s="172"/>
      <c r="AI54" s="172"/>
      <c r="AJ54" s="172"/>
      <c r="AK54" s="172"/>
      <c r="AL54" s="172"/>
      <c r="AM54" s="172"/>
      <c r="AN54" s="172"/>
      <c r="AO54" s="172"/>
      <c r="AP54" s="172"/>
      <c r="AQ54" s="172"/>
      <c r="AR54" s="172"/>
      <c r="AS54" s="172"/>
      <c r="AT54" s="172"/>
      <c r="AU54" s="172"/>
      <c r="AV54" s="172"/>
      <c r="AW54" s="172"/>
      <c r="AX54" s="172"/>
      <c r="AY54" s="148" t="s">
        <v>511</v>
      </c>
      <c r="AZ54" s="173">
        <v>2.15</v>
      </c>
      <c r="BA54" s="174">
        <v>0.1</v>
      </c>
      <c r="BB54" s="149">
        <f t="shared" si="0"/>
        <v>1.9349999999999998</v>
      </c>
      <c r="BC54" s="149">
        <f t="shared" si="1"/>
        <v>4.3</v>
      </c>
      <c r="BD54" s="149">
        <f t="shared" si="2"/>
        <v>3.8699999999999997</v>
      </c>
      <c r="BE54" s="175"/>
      <c r="BF54" s="174"/>
      <c r="BG54" s="152"/>
      <c r="BH54" s="152">
        <f t="shared" si="3"/>
        <v>0</v>
      </c>
      <c r="BI54" s="152">
        <f t="shared" si="4"/>
        <v>0</v>
      </c>
      <c r="BJ54" s="176"/>
      <c r="BK54" s="152">
        <f t="shared" si="5"/>
        <v>1.9349999999999998</v>
      </c>
      <c r="BL54" s="152">
        <f t="shared" si="6"/>
        <v>3.8699999999999997</v>
      </c>
      <c r="BM54" s="172"/>
      <c r="BN54" s="172"/>
      <c r="BO54" s="172"/>
      <c r="BP54" s="172"/>
      <c r="BQ54" s="172"/>
      <c r="BR54" s="172"/>
      <c r="BS54" s="172"/>
      <c r="BT54" s="172"/>
      <c r="BU54" s="172"/>
      <c r="BV54" s="172"/>
      <c r="BW54" s="172"/>
      <c r="BX54" s="172"/>
      <c r="BY54" s="172"/>
      <c r="BZ54" s="172"/>
      <c r="CA54" s="172"/>
      <c r="CB54" s="172"/>
      <c r="CC54" s="172"/>
      <c r="CD54" s="172"/>
      <c r="CE54" s="172"/>
      <c r="CF54" s="172"/>
      <c r="CG54" s="172"/>
      <c r="CH54" s="172"/>
      <c r="CI54" s="172"/>
      <c r="CJ54" s="172"/>
      <c r="CK54" s="172"/>
      <c r="CL54" s="172"/>
      <c r="CM54" s="172"/>
      <c r="CN54" s="172"/>
      <c r="CO54" s="172"/>
      <c r="CP54" s="172"/>
      <c r="CQ54" s="172"/>
      <c r="CR54" s="172"/>
      <c r="CS54" s="172"/>
      <c r="CT54" s="172"/>
      <c r="CU54" s="172"/>
      <c r="CV54" s="172"/>
      <c r="CW54" s="172"/>
      <c r="CX54" s="172"/>
      <c r="CY54" s="172"/>
      <c r="CZ54" s="172"/>
      <c r="DA54" s="172"/>
      <c r="DB54" s="172"/>
      <c r="DC54" s="172"/>
      <c r="DD54" s="172"/>
      <c r="DE54" s="172"/>
      <c r="DF54" s="172"/>
      <c r="DG54" s="172"/>
      <c r="DH54" s="172"/>
      <c r="DI54" s="172"/>
      <c r="DJ54" s="172"/>
      <c r="DK54" s="172"/>
      <c r="DL54" s="172"/>
      <c r="DM54" s="172"/>
      <c r="DN54" s="172"/>
      <c r="DO54" s="172"/>
      <c r="DP54" s="172"/>
      <c r="DQ54" s="172"/>
      <c r="DR54" s="172"/>
      <c r="DS54" s="172"/>
      <c r="DT54" s="172"/>
      <c r="DU54" s="172"/>
      <c r="DV54" s="172"/>
      <c r="DW54" s="172"/>
      <c r="DX54" s="172"/>
      <c r="DY54" s="172"/>
      <c r="DZ54" s="172"/>
      <c r="EA54" s="172"/>
      <c r="EB54" s="172"/>
      <c r="EC54" s="172"/>
      <c r="ED54" s="172"/>
      <c r="EE54" s="172"/>
      <c r="EF54" s="172"/>
      <c r="EG54" s="172"/>
      <c r="EH54" s="172"/>
      <c r="EI54" s="172"/>
      <c r="EJ54" s="172"/>
      <c r="EK54" s="172"/>
      <c r="EL54" s="172"/>
      <c r="EM54" s="172"/>
      <c r="EN54" s="172"/>
      <c r="EO54" s="172"/>
      <c r="EP54" s="172"/>
      <c r="EQ54" s="172"/>
      <c r="ER54" s="172"/>
      <c r="ES54" s="172"/>
      <c r="ET54" s="172"/>
      <c r="EU54" s="172"/>
      <c r="EV54" s="172"/>
      <c r="EW54" s="172"/>
      <c r="EX54" s="172"/>
      <c r="EY54" s="172"/>
      <c r="EZ54" s="172"/>
      <c r="FA54" s="172"/>
      <c r="FB54" s="172"/>
      <c r="FC54" s="172"/>
      <c r="FD54" s="172"/>
      <c r="FE54" s="172"/>
      <c r="FF54" s="172"/>
      <c r="FG54" s="172"/>
      <c r="FH54" s="172"/>
      <c r="FI54" s="172"/>
      <c r="FJ54" s="172"/>
      <c r="FK54" s="172"/>
      <c r="FL54" s="172"/>
      <c r="FM54" s="172"/>
      <c r="FN54" s="172"/>
      <c r="FO54" s="172"/>
      <c r="FP54" s="172"/>
      <c r="FQ54" s="172"/>
      <c r="FR54" s="172"/>
      <c r="FS54" s="172"/>
      <c r="FT54" s="172"/>
      <c r="FU54" s="172"/>
      <c r="FV54" s="172"/>
      <c r="FW54" s="172"/>
      <c r="FX54" s="172"/>
      <c r="FY54" s="172"/>
      <c r="FZ54" s="172"/>
      <c r="GA54" s="172"/>
      <c r="GB54" s="172"/>
      <c r="GC54" s="172"/>
      <c r="GD54" s="172"/>
      <c r="GE54" s="172"/>
      <c r="GF54" s="172"/>
      <c r="GG54" s="172"/>
      <c r="GH54" s="172"/>
      <c r="GI54" s="172"/>
      <c r="GJ54" s="172"/>
      <c r="GK54" s="172"/>
      <c r="GL54" s="172"/>
      <c r="GM54" s="172"/>
      <c r="GN54" s="172"/>
      <c r="GO54" s="172"/>
      <c r="GP54" s="172"/>
      <c r="GQ54" s="172"/>
      <c r="GR54" s="172"/>
      <c r="GS54" s="172"/>
      <c r="GT54" s="172"/>
      <c r="GU54" s="172"/>
      <c r="GV54" s="172"/>
      <c r="GW54" s="172"/>
      <c r="GX54" s="172"/>
      <c r="GY54" s="172"/>
      <c r="GZ54" s="172"/>
      <c r="HA54" s="172"/>
      <c r="HB54" s="172"/>
      <c r="HC54" s="172"/>
      <c r="HD54" s="172"/>
      <c r="HE54" s="172"/>
      <c r="HF54" s="172"/>
      <c r="HG54" s="172"/>
      <c r="HH54" s="172"/>
      <c r="HI54" s="172"/>
      <c r="HJ54" s="172"/>
      <c r="HK54" s="172"/>
      <c r="HL54" s="172"/>
      <c r="HM54" s="172"/>
      <c r="HN54" s="172"/>
      <c r="HO54" s="172"/>
      <c r="HP54" s="172"/>
      <c r="HQ54" s="172"/>
      <c r="HR54" s="172"/>
      <c r="HS54" s="172"/>
      <c r="HT54" s="172"/>
      <c r="HU54" s="172"/>
      <c r="HV54" s="172"/>
      <c r="HW54" s="172"/>
      <c r="HX54" s="172"/>
      <c r="HY54" s="172"/>
      <c r="HZ54" s="172"/>
      <c r="IA54" s="172"/>
      <c r="IB54" s="172"/>
      <c r="IC54" s="172"/>
      <c r="ID54" s="172"/>
      <c r="IE54" s="172"/>
      <c r="IF54" s="172"/>
      <c r="IG54" s="172"/>
      <c r="IH54" s="172"/>
      <c r="II54" s="172"/>
      <c r="IJ54" s="172"/>
      <c r="IK54" s="172"/>
      <c r="IL54" s="172"/>
      <c r="IM54" s="172"/>
      <c r="IN54" s="172"/>
      <c r="IO54" s="172"/>
      <c r="IP54" s="172"/>
      <c r="IQ54" s="172"/>
      <c r="IR54" s="172"/>
      <c r="IS54" s="172"/>
      <c r="IT54" s="172"/>
      <c r="IU54" s="172"/>
      <c r="IV54" s="172"/>
    </row>
    <row r="55" spans="3:256" s="167" customFormat="1" ht="25.5">
      <c r="C55" s="162" t="s">
        <v>509</v>
      </c>
      <c r="D55" s="163" t="s">
        <v>547</v>
      </c>
      <c r="E55" s="164" t="s">
        <v>19</v>
      </c>
      <c r="F55" s="165">
        <v>1</v>
      </c>
      <c r="G55" s="166" t="s">
        <v>507</v>
      </c>
      <c r="H55" s="161"/>
      <c r="AY55" s="148" t="s">
        <v>511</v>
      </c>
      <c r="AZ55" s="149">
        <v>2.71</v>
      </c>
      <c r="BA55" s="150">
        <v>0.1</v>
      </c>
      <c r="BB55" s="149">
        <f t="shared" si="0"/>
        <v>2.4390000000000001</v>
      </c>
      <c r="BC55" s="149">
        <f t="shared" si="1"/>
        <v>2.71</v>
      </c>
      <c r="BD55" s="149">
        <f t="shared" si="2"/>
        <v>2.4390000000000001</v>
      </c>
      <c r="BE55" s="168"/>
      <c r="BF55" s="150"/>
      <c r="BG55" s="152"/>
      <c r="BH55" s="152">
        <f t="shared" si="3"/>
        <v>0</v>
      </c>
      <c r="BI55" s="152">
        <f t="shared" si="4"/>
        <v>0</v>
      </c>
      <c r="BJ55" s="169"/>
      <c r="BK55" s="152">
        <f t="shared" si="5"/>
        <v>2.4390000000000001</v>
      </c>
      <c r="BL55" s="152">
        <f t="shared" si="6"/>
        <v>2.4390000000000001</v>
      </c>
    </row>
    <row r="56" spans="3:256" s="167" customFormat="1" ht="25.5">
      <c r="C56" s="162" t="s">
        <v>509</v>
      </c>
      <c r="D56" s="163" t="s">
        <v>548</v>
      </c>
      <c r="E56" s="164" t="s">
        <v>19</v>
      </c>
      <c r="F56" s="165">
        <v>1</v>
      </c>
      <c r="G56" s="166" t="s">
        <v>507</v>
      </c>
      <c r="H56" s="161"/>
      <c r="AY56" s="148" t="s">
        <v>511</v>
      </c>
      <c r="AZ56" s="149">
        <v>2.59</v>
      </c>
      <c r="BA56" s="150">
        <v>0.1</v>
      </c>
      <c r="BB56" s="149">
        <f t="shared" si="0"/>
        <v>2.331</v>
      </c>
      <c r="BC56" s="149">
        <f t="shared" si="1"/>
        <v>2.59</v>
      </c>
      <c r="BD56" s="149">
        <f t="shared" si="2"/>
        <v>2.331</v>
      </c>
      <c r="BE56" s="168"/>
      <c r="BF56" s="150"/>
      <c r="BG56" s="152"/>
      <c r="BH56" s="152">
        <f t="shared" si="3"/>
        <v>0</v>
      </c>
      <c r="BI56" s="152">
        <f t="shared" si="4"/>
        <v>0</v>
      </c>
      <c r="BJ56" s="169"/>
      <c r="BK56" s="152">
        <f t="shared" si="5"/>
        <v>2.331</v>
      </c>
      <c r="BL56" s="152">
        <f t="shared" si="6"/>
        <v>2.331</v>
      </c>
    </row>
    <row r="57" spans="3:256" s="167" customFormat="1" ht="25.5">
      <c r="C57" s="162" t="s">
        <v>509</v>
      </c>
      <c r="D57" s="163" t="s">
        <v>549</v>
      </c>
      <c r="E57" s="164" t="s">
        <v>19</v>
      </c>
      <c r="F57" s="165">
        <v>2</v>
      </c>
      <c r="G57" s="166" t="s">
        <v>507</v>
      </c>
      <c r="H57" s="161"/>
      <c r="AY57" s="148" t="s">
        <v>511</v>
      </c>
      <c r="AZ57" s="149">
        <v>2.59</v>
      </c>
      <c r="BA57" s="150">
        <v>0.1</v>
      </c>
      <c r="BB57" s="149">
        <f t="shared" si="0"/>
        <v>2.331</v>
      </c>
      <c r="BC57" s="149">
        <f t="shared" si="1"/>
        <v>5.18</v>
      </c>
      <c r="BD57" s="149">
        <f t="shared" si="2"/>
        <v>4.6619999999999999</v>
      </c>
      <c r="BE57" s="168"/>
      <c r="BF57" s="150"/>
      <c r="BG57" s="152"/>
      <c r="BH57" s="152">
        <f t="shared" si="3"/>
        <v>0</v>
      </c>
      <c r="BI57" s="152">
        <f t="shared" si="4"/>
        <v>0</v>
      </c>
      <c r="BJ57" s="169"/>
      <c r="BK57" s="152">
        <f t="shared" si="5"/>
        <v>2.331</v>
      </c>
      <c r="BL57" s="152">
        <f t="shared" si="6"/>
        <v>4.6619999999999999</v>
      </c>
    </row>
    <row r="58" spans="3:256" s="167" customFormat="1" ht="25.5">
      <c r="C58" s="162" t="s">
        <v>509</v>
      </c>
      <c r="D58" s="163" t="s">
        <v>550</v>
      </c>
      <c r="E58" s="164" t="s">
        <v>19</v>
      </c>
      <c r="F58" s="165">
        <v>1</v>
      </c>
      <c r="G58" s="166" t="s">
        <v>507</v>
      </c>
      <c r="H58" s="161"/>
      <c r="AY58" s="148" t="s">
        <v>511</v>
      </c>
      <c r="AZ58" s="149">
        <v>5.63</v>
      </c>
      <c r="BA58" s="150">
        <v>0.1</v>
      </c>
      <c r="BB58" s="149">
        <f t="shared" si="0"/>
        <v>5.0670000000000002</v>
      </c>
      <c r="BC58" s="149">
        <f t="shared" si="1"/>
        <v>5.63</v>
      </c>
      <c r="BD58" s="149">
        <f t="shared" si="2"/>
        <v>5.0670000000000002</v>
      </c>
      <c r="BE58" s="168"/>
      <c r="BF58" s="150"/>
      <c r="BG58" s="152"/>
      <c r="BH58" s="152">
        <f t="shared" si="3"/>
        <v>0</v>
      </c>
      <c r="BI58" s="152">
        <f t="shared" si="4"/>
        <v>0</v>
      </c>
      <c r="BJ58" s="169"/>
      <c r="BK58" s="152">
        <f t="shared" si="5"/>
        <v>5.0670000000000002</v>
      </c>
      <c r="BL58" s="152">
        <f t="shared" si="6"/>
        <v>5.0670000000000002</v>
      </c>
    </row>
    <row r="59" spans="3:256" s="167" customFormat="1" ht="25.5">
      <c r="C59" s="162" t="s">
        <v>509</v>
      </c>
      <c r="D59" s="163" t="s">
        <v>551</v>
      </c>
      <c r="E59" s="164" t="s">
        <v>19</v>
      </c>
      <c r="F59" s="165">
        <v>2</v>
      </c>
      <c r="G59" s="166" t="s">
        <v>507</v>
      </c>
      <c r="H59" s="161"/>
      <c r="AY59" s="148" t="s">
        <v>511</v>
      </c>
      <c r="AZ59" s="149">
        <v>3.76</v>
      </c>
      <c r="BA59" s="150">
        <v>0.1</v>
      </c>
      <c r="BB59" s="149">
        <f t="shared" si="0"/>
        <v>3.3839999999999999</v>
      </c>
      <c r="BC59" s="149">
        <f t="shared" si="1"/>
        <v>7.52</v>
      </c>
      <c r="BD59" s="149">
        <f t="shared" si="2"/>
        <v>6.7679999999999998</v>
      </c>
      <c r="BE59" s="168"/>
      <c r="BF59" s="150"/>
      <c r="BG59" s="152"/>
      <c r="BH59" s="152">
        <f t="shared" si="3"/>
        <v>0</v>
      </c>
      <c r="BI59" s="152">
        <f t="shared" si="4"/>
        <v>0</v>
      </c>
      <c r="BJ59" s="169"/>
      <c r="BK59" s="152">
        <f t="shared" si="5"/>
        <v>3.3839999999999999</v>
      </c>
      <c r="BL59" s="152">
        <f t="shared" si="6"/>
        <v>6.7679999999999998</v>
      </c>
    </row>
    <row r="60" spans="3:256" s="167" customFormat="1" ht="25.5">
      <c r="C60" s="162" t="s">
        <v>509</v>
      </c>
      <c r="D60" s="163" t="s">
        <v>552</v>
      </c>
      <c r="E60" s="164" t="s">
        <v>19</v>
      </c>
      <c r="F60" s="165">
        <v>1</v>
      </c>
      <c r="G60" s="166" t="s">
        <v>507</v>
      </c>
      <c r="H60" s="161"/>
      <c r="AY60" s="148" t="s">
        <v>511</v>
      </c>
      <c r="AZ60" s="149">
        <v>7.59</v>
      </c>
      <c r="BA60" s="150">
        <v>0.1</v>
      </c>
      <c r="BB60" s="149">
        <f t="shared" si="0"/>
        <v>6.8309999999999995</v>
      </c>
      <c r="BC60" s="149">
        <f t="shared" si="1"/>
        <v>7.59</v>
      </c>
      <c r="BD60" s="149">
        <f t="shared" si="2"/>
        <v>6.8309999999999995</v>
      </c>
      <c r="BE60" s="168"/>
      <c r="BF60" s="150"/>
      <c r="BG60" s="152"/>
      <c r="BH60" s="152">
        <f t="shared" si="3"/>
        <v>0</v>
      </c>
      <c r="BI60" s="152">
        <f t="shared" si="4"/>
        <v>0</v>
      </c>
      <c r="BJ60" s="169"/>
      <c r="BK60" s="152">
        <f t="shared" si="5"/>
        <v>6.8309999999999995</v>
      </c>
      <c r="BL60" s="152">
        <f t="shared" si="6"/>
        <v>6.8309999999999995</v>
      </c>
    </row>
    <row r="61" spans="3:256" s="167" customFormat="1" ht="25.5">
      <c r="C61" s="162" t="s">
        <v>509</v>
      </c>
      <c r="D61" s="163" t="s">
        <v>553</v>
      </c>
      <c r="E61" s="164" t="s">
        <v>19</v>
      </c>
      <c r="F61" s="165">
        <v>5</v>
      </c>
      <c r="G61" s="166" t="s">
        <v>507</v>
      </c>
      <c r="H61" s="161"/>
      <c r="AY61" s="148" t="s">
        <v>511</v>
      </c>
      <c r="AZ61" s="149">
        <v>1.02</v>
      </c>
      <c r="BA61" s="150">
        <v>0.1</v>
      </c>
      <c r="BB61" s="149">
        <f t="shared" si="0"/>
        <v>0.91800000000000004</v>
      </c>
      <c r="BC61" s="149">
        <f t="shared" si="1"/>
        <v>5.0999999999999996</v>
      </c>
      <c r="BD61" s="149">
        <f t="shared" si="2"/>
        <v>4.59</v>
      </c>
      <c r="BE61" s="168"/>
      <c r="BF61" s="150"/>
      <c r="BG61" s="152"/>
      <c r="BH61" s="152">
        <f t="shared" si="3"/>
        <v>0</v>
      </c>
      <c r="BI61" s="152">
        <f t="shared" si="4"/>
        <v>0</v>
      </c>
      <c r="BJ61" s="169"/>
      <c r="BK61" s="152">
        <f t="shared" si="5"/>
        <v>0.91800000000000004</v>
      </c>
      <c r="BL61" s="152">
        <f t="shared" si="6"/>
        <v>4.59</v>
      </c>
    </row>
    <row r="62" spans="3:256" s="167" customFormat="1" ht="25.5">
      <c r="C62" s="162" t="s">
        <v>509</v>
      </c>
      <c r="D62" s="163" t="s">
        <v>554</v>
      </c>
      <c r="E62" s="164" t="s">
        <v>19</v>
      </c>
      <c r="F62" s="165">
        <v>4</v>
      </c>
      <c r="G62" s="166" t="s">
        <v>507</v>
      </c>
      <c r="H62" s="161"/>
      <c r="AY62" s="148" t="s">
        <v>511</v>
      </c>
      <c r="AZ62" s="149">
        <v>2.0299999999999998</v>
      </c>
      <c r="BA62" s="150">
        <v>0.1</v>
      </c>
      <c r="BB62" s="149">
        <f t="shared" si="0"/>
        <v>1.8269999999999997</v>
      </c>
      <c r="BC62" s="149">
        <f t="shared" si="1"/>
        <v>8.1199999999999992</v>
      </c>
      <c r="BD62" s="149">
        <f t="shared" si="2"/>
        <v>7.3079999999999989</v>
      </c>
      <c r="BE62" s="168"/>
      <c r="BF62" s="150"/>
      <c r="BG62" s="152"/>
      <c r="BH62" s="152">
        <f t="shared" si="3"/>
        <v>0</v>
      </c>
      <c r="BI62" s="152">
        <f t="shared" si="4"/>
        <v>0</v>
      </c>
      <c r="BJ62" s="169"/>
      <c r="BK62" s="152">
        <f t="shared" si="5"/>
        <v>1.8269999999999997</v>
      </c>
      <c r="BL62" s="152">
        <f t="shared" si="6"/>
        <v>7.3079999999999989</v>
      </c>
    </row>
    <row r="63" spans="3:256" s="167" customFormat="1" ht="25.5">
      <c r="C63" s="162" t="s">
        <v>509</v>
      </c>
      <c r="D63" s="163" t="s">
        <v>555</v>
      </c>
      <c r="E63" s="164" t="s">
        <v>19</v>
      </c>
      <c r="F63" s="165">
        <v>2</v>
      </c>
      <c r="G63" s="166" t="s">
        <v>507</v>
      </c>
      <c r="H63" s="161"/>
      <c r="AY63" s="148" t="s">
        <v>511</v>
      </c>
      <c r="AZ63" s="149">
        <v>2.0299999999999998</v>
      </c>
      <c r="BA63" s="150">
        <v>0.1</v>
      </c>
      <c r="BB63" s="149">
        <f t="shared" si="0"/>
        <v>1.8269999999999997</v>
      </c>
      <c r="BC63" s="149">
        <f t="shared" si="1"/>
        <v>4.0599999999999996</v>
      </c>
      <c r="BD63" s="149">
        <f t="shared" si="2"/>
        <v>3.6539999999999995</v>
      </c>
      <c r="BE63" s="168"/>
      <c r="BF63" s="150"/>
      <c r="BG63" s="152"/>
      <c r="BH63" s="152">
        <f t="shared" si="3"/>
        <v>0</v>
      </c>
      <c r="BI63" s="152">
        <f t="shared" si="4"/>
        <v>0</v>
      </c>
      <c r="BJ63" s="169"/>
      <c r="BK63" s="152">
        <f t="shared" si="5"/>
        <v>1.8269999999999997</v>
      </c>
      <c r="BL63" s="152">
        <f t="shared" si="6"/>
        <v>3.6539999999999995</v>
      </c>
    </row>
    <row r="64" spans="3:256" s="167" customFormat="1" ht="38.25">
      <c r="C64" s="162" t="s">
        <v>509</v>
      </c>
      <c r="D64" s="163" t="s">
        <v>556</v>
      </c>
      <c r="E64" s="164" t="s">
        <v>19</v>
      </c>
      <c r="F64" s="165">
        <v>1</v>
      </c>
      <c r="G64" s="166" t="s">
        <v>507</v>
      </c>
      <c r="H64" s="161"/>
      <c r="AY64" s="148" t="s">
        <v>557</v>
      </c>
      <c r="AZ64" s="149">
        <v>96.2</v>
      </c>
      <c r="BA64" s="150"/>
      <c r="BB64" s="149">
        <f t="shared" si="0"/>
        <v>96.2</v>
      </c>
      <c r="BC64" s="149">
        <f t="shared" si="1"/>
        <v>96.2</v>
      </c>
      <c r="BD64" s="149">
        <f t="shared" si="2"/>
        <v>96.2</v>
      </c>
      <c r="BE64" s="168"/>
      <c r="BF64" s="150"/>
      <c r="BG64" s="152"/>
      <c r="BH64" s="152">
        <f t="shared" si="3"/>
        <v>0</v>
      </c>
      <c r="BI64" s="152">
        <f t="shared" si="4"/>
        <v>0</v>
      </c>
      <c r="BJ64" s="169"/>
      <c r="BK64" s="152">
        <f t="shared" si="5"/>
        <v>96.2</v>
      </c>
      <c r="BL64" s="152">
        <f t="shared" si="6"/>
        <v>96.2</v>
      </c>
    </row>
    <row r="65" spans="3:256" s="167" customFormat="1" ht="25.5">
      <c r="C65" s="162" t="s">
        <v>509</v>
      </c>
      <c r="D65" s="163" t="s">
        <v>558</v>
      </c>
      <c r="E65" s="164" t="s">
        <v>19</v>
      </c>
      <c r="F65" s="165">
        <v>4</v>
      </c>
      <c r="G65" s="166" t="s">
        <v>507</v>
      </c>
      <c r="H65" s="161"/>
      <c r="AY65" s="148" t="s">
        <v>511</v>
      </c>
      <c r="AZ65" s="149">
        <v>62</v>
      </c>
      <c r="BA65" s="150">
        <v>0.05</v>
      </c>
      <c r="BB65" s="149">
        <f t="shared" si="0"/>
        <v>58.9</v>
      </c>
      <c r="BC65" s="149">
        <f t="shared" si="1"/>
        <v>248</v>
      </c>
      <c r="BD65" s="149">
        <f t="shared" si="2"/>
        <v>235.6</v>
      </c>
      <c r="BE65" s="168"/>
      <c r="BF65" s="150"/>
      <c r="BG65" s="152"/>
      <c r="BH65" s="152">
        <f t="shared" si="3"/>
        <v>0</v>
      </c>
      <c r="BI65" s="152">
        <f t="shared" si="4"/>
        <v>0</v>
      </c>
      <c r="BJ65" s="169"/>
      <c r="BK65" s="152">
        <f t="shared" si="5"/>
        <v>58.9</v>
      </c>
      <c r="BL65" s="152">
        <f t="shared" si="6"/>
        <v>235.6</v>
      </c>
    </row>
    <row r="66" spans="3:256" s="167" customFormat="1" ht="25.5">
      <c r="C66" s="162" t="s">
        <v>509</v>
      </c>
      <c r="D66" s="163" t="s">
        <v>559</v>
      </c>
      <c r="E66" s="164" t="s">
        <v>19</v>
      </c>
      <c r="F66" s="165">
        <v>1</v>
      </c>
      <c r="G66" s="166" t="s">
        <v>507</v>
      </c>
      <c r="H66" s="161"/>
      <c r="AY66" s="148" t="s">
        <v>511</v>
      </c>
      <c r="AZ66" s="149">
        <v>62</v>
      </c>
      <c r="BA66" s="150">
        <v>0.05</v>
      </c>
      <c r="BB66" s="149">
        <f t="shared" si="0"/>
        <v>58.9</v>
      </c>
      <c r="BC66" s="149">
        <f t="shared" si="1"/>
        <v>62</v>
      </c>
      <c r="BD66" s="149">
        <f t="shared" si="2"/>
        <v>58.9</v>
      </c>
      <c r="BE66" s="168"/>
      <c r="BF66" s="150"/>
      <c r="BG66" s="152"/>
      <c r="BH66" s="152">
        <f t="shared" si="3"/>
        <v>0</v>
      </c>
      <c r="BI66" s="152">
        <f t="shared" si="4"/>
        <v>0</v>
      </c>
      <c r="BJ66" s="169"/>
      <c r="BK66" s="152">
        <f t="shared" si="5"/>
        <v>58.9</v>
      </c>
      <c r="BL66" s="152">
        <f t="shared" si="6"/>
        <v>58.9</v>
      </c>
    </row>
    <row r="67" spans="3:256" s="167" customFormat="1" ht="25.5">
      <c r="C67" s="162" t="s">
        <v>509</v>
      </c>
      <c r="D67" s="163" t="s">
        <v>1242</v>
      </c>
      <c r="E67" s="164" t="s">
        <v>19</v>
      </c>
      <c r="F67" s="165">
        <v>1</v>
      </c>
      <c r="G67" s="166" t="s">
        <v>507</v>
      </c>
      <c r="H67" s="161"/>
      <c r="AY67" s="148" t="s">
        <v>511</v>
      </c>
      <c r="AZ67" s="149">
        <v>96.2</v>
      </c>
      <c r="BA67" s="150">
        <v>0.1</v>
      </c>
      <c r="BB67" s="149">
        <f t="shared" si="0"/>
        <v>86.58</v>
      </c>
      <c r="BC67" s="149">
        <f t="shared" si="1"/>
        <v>96.2</v>
      </c>
      <c r="BD67" s="149">
        <f t="shared" si="2"/>
        <v>86.58</v>
      </c>
      <c r="BE67" s="168"/>
      <c r="BF67" s="150"/>
      <c r="BG67" s="152"/>
      <c r="BH67" s="152">
        <f t="shared" si="3"/>
        <v>0</v>
      </c>
      <c r="BI67" s="152">
        <f t="shared" si="4"/>
        <v>0</v>
      </c>
      <c r="BJ67" s="169"/>
      <c r="BK67" s="152">
        <f t="shared" si="5"/>
        <v>86.58</v>
      </c>
      <c r="BL67" s="152">
        <f t="shared" si="6"/>
        <v>86.58</v>
      </c>
    </row>
    <row r="68" spans="3:256" s="167" customFormat="1" ht="38.25">
      <c r="C68" s="162" t="s">
        <v>509</v>
      </c>
      <c r="D68" s="163" t="s">
        <v>560</v>
      </c>
      <c r="E68" s="164" t="s">
        <v>19</v>
      </c>
      <c r="F68" s="165">
        <v>2</v>
      </c>
      <c r="G68" s="166" t="s">
        <v>507</v>
      </c>
      <c r="H68" s="161"/>
      <c r="AY68" s="148" t="s">
        <v>511</v>
      </c>
      <c r="AZ68" s="149">
        <v>15.81</v>
      </c>
      <c r="BA68" s="150">
        <v>0.1</v>
      </c>
      <c r="BB68" s="149">
        <f t="shared" si="0"/>
        <v>14.229000000000001</v>
      </c>
      <c r="BC68" s="149">
        <f t="shared" si="1"/>
        <v>31.62</v>
      </c>
      <c r="BD68" s="149">
        <f t="shared" si="2"/>
        <v>28.458000000000002</v>
      </c>
      <c r="BE68" s="168"/>
      <c r="BF68" s="150"/>
      <c r="BG68" s="152"/>
      <c r="BH68" s="152">
        <f t="shared" si="3"/>
        <v>0</v>
      </c>
      <c r="BI68" s="152">
        <f t="shared" si="4"/>
        <v>0</v>
      </c>
      <c r="BJ68" s="169"/>
      <c r="BK68" s="152">
        <f t="shared" si="5"/>
        <v>14.229000000000001</v>
      </c>
      <c r="BL68" s="152">
        <f t="shared" si="6"/>
        <v>28.458000000000002</v>
      </c>
    </row>
    <row r="69" spans="3:256" s="167" customFormat="1" ht="25.5">
      <c r="C69" s="162" t="s">
        <v>509</v>
      </c>
      <c r="D69" s="163" t="s">
        <v>561</v>
      </c>
      <c r="E69" s="164" t="s">
        <v>19</v>
      </c>
      <c r="F69" s="165">
        <v>10</v>
      </c>
      <c r="G69" s="166" t="s">
        <v>507</v>
      </c>
      <c r="H69" s="161"/>
      <c r="AY69" s="148" t="s">
        <v>511</v>
      </c>
      <c r="AZ69" s="149">
        <v>3.25</v>
      </c>
      <c r="BA69" s="150">
        <v>0.1</v>
      </c>
      <c r="BB69" s="149">
        <f t="shared" si="0"/>
        <v>2.9249999999999998</v>
      </c>
      <c r="BC69" s="149">
        <f t="shared" si="1"/>
        <v>32.5</v>
      </c>
      <c r="BD69" s="149">
        <f t="shared" si="2"/>
        <v>29.25</v>
      </c>
      <c r="BE69" s="168"/>
      <c r="BF69" s="150"/>
      <c r="BG69" s="152"/>
      <c r="BH69" s="152">
        <f t="shared" si="3"/>
        <v>0</v>
      </c>
      <c r="BI69" s="152">
        <f t="shared" si="4"/>
        <v>0</v>
      </c>
      <c r="BJ69" s="169"/>
      <c r="BK69" s="152">
        <f t="shared" si="5"/>
        <v>2.9249999999999998</v>
      </c>
      <c r="BL69" s="152">
        <f t="shared" si="6"/>
        <v>29.25</v>
      </c>
    </row>
    <row r="70" spans="3:256" s="167" customFormat="1" ht="25.5">
      <c r="C70" s="162" t="s">
        <v>509</v>
      </c>
      <c r="D70" s="163" t="s">
        <v>562</v>
      </c>
      <c r="E70" s="164" t="s">
        <v>19</v>
      </c>
      <c r="F70" s="165">
        <v>11</v>
      </c>
      <c r="G70" s="166" t="s">
        <v>507</v>
      </c>
      <c r="H70" s="161"/>
      <c r="AY70" s="148" t="s">
        <v>511</v>
      </c>
      <c r="AZ70" s="149">
        <v>3.25</v>
      </c>
      <c r="BA70" s="150">
        <v>0.1</v>
      </c>
      <c r="BB70" s="149">
        <f t="shared" si="0"/>
        <v>2.9249999999999998</v>
      </c>
      <c r="BC70" s="149">
        <f t="shared" si="1"/>
        <v>35.75</v>
      </c>
      <c r="BD70" s="149">
        <f t="shared" si="2"/>
        <v>32.174999999999997</v>
      </c>
      <c r="BE70" s="168"/>
      <c r="BF70" s="150"/>
      <c r="BG70" s="152"/>
      <c r="BH70" s="152">
        <f t="shared" si="3"/>
        <v>0</v>
      </c>
      <c r="BI70" s="152">
        <f t="shared" si="4"/>
        <v>0</v>
      </c>
      <c r="BJ70" s="169"/>
      <c r="BK70" s="152">
        <f t="shared" si="5"/>
        <v>2.9249999999999998</v>
      </c>
      <c r="BL70" s="152">
        <f t="shared" si="6"/>
        <v>32.174999999999997</v>
      </c>
    </row>
    <row r="71" spans="3:256" s="167" customFormat="1" ht="25.5">
      <c r="C71" s="162" t="s">
        <v>509</v>
      </c>
      <c r="D71" s="163" t="s">
        <v>563</v>
      </c>
      <c r="E71" s="164" t="s">
        <v>19</v>
      </c>
      <c r="F71" s="165">
        <v>1</v>
      </c>
      <c r="G71" s="166" t="s">
        <v>507</v>
      </c>
      <c r="H71" s="161"/>
      <c r="AY71" s="148" t="s">
        <v>511</v>
      </c>
      <c r="AZ71" s="149">
        <v>13.9</v>
      </c>
      <c r="BA71" s="150">
        <v>0.1</v>
      </c>
      <c r="BB71" s="149">
        <f t="shared" si="0"/>
        <v>12.51</v>
      </c>
      <c r="BC71" s="149">
        <f t="shared" si="1"/>
        <v>13.9</v>
      </c>
      <c r="BD71" s="149">
        <f t="shared" si="2"/>
        <v>12.51</v>
      </c>
      <c r="BE71" s="168"/>
      <c r="BF71" s="150"/>
      <c r="BG71" s="152"/>
      <c r="BH71" s="152">
        <f t="shared" si="3"/>
        <v>0</v>
      </c>
      <c r="BI71" s="152">
        <f t="shared" si="4"/>
        <v>0</v>
      </c>
      <c r="BJ71" s="169"/>
      <c r="BK71" s="152">
        <f t="shared" si="5"/>
        <v>12.51</v>
      </c>
      <c r="BL71" s="152">
        <f t="shared" si="6"/>
        <v>12.51</v>
      </c>
    </row>
    <row r="72" spans="3:256" s="167" customFormat="1" ht="38.25">
      <c r="C72" s="162" t="s">
        <v>509</v>
      </c>
      <c r="D72" s="163" t="s">
        <v>564</v>
      </c>
      <c r="E72" s="164" t="s">
        <v>19</v>
      </c>
      <c r="F72" s="165">
        <v>1</v>
      </c>
      <c r="G72" s="166"/>
      <c r="H72" s="161" t="str">
        <f>IF(G72=0," ",F72*G72)</f>
        <v xml:space="preserve"> </v>
      </c>
      <c r="I72" s="172"/>
      <c r="J72" s="172"/>
      <c r="K72" s="172"/>
      <c r="L72" s="172"/>
      <c r="M72" s="172"/>
      <c r="N72" s="172"/>
      <c r="O72" s="172"/>
      <c r="P72" s="172"/>
      <c r="Q72" s="172"/>
      <c r="R72" s="172"/>
      <c r="S72" s="172"/>
      <c r="T72" s="172"/>
      <c r="U72" s="172"/>
      <c r="V72" s="172"/>
      <c r="W72" s="172"/>
      <c r="X72" s="172"/>
      <c r="Y72" s="172"/>
      <c r="Z72" s="172"/>
      <c r="AA72" s="172"/>
      <c r="AB72" s="172"/>
      <c r="AC72" s="172"/>
      <c r="AD72" s="172"/>
      <c r="AE72" s="172"/>
      <c r="AF72" s="172"/>
      <c r="AG72" s="172"/>
      <c r="AH72" s="172"/>
      <c r="AI72" s="172"/>
      <c r="AJ72" s="172"/>
      <c r="AK72" s="172"/>
      <c r="AL72" s="172"/>
      <c r="AM72" s="172"/>
      <c r="AN72" s="172"/>
      <c r="AO72" s="172"/>
      <c r="AP72" s="172"/>
      <c r="AQ72" s="172"/>
      <c r="AR72" s="172"/>
      <c r="AS72" s="172"/>
      <c r="AT72" s="172"/>
      <c r="AU72" s="172"/>
      <c r="AV72" s="172"/>
      <c r="AW72" s="172"/>
      <c r="AX72" s="172"/>
      <c r="AY72" s="148" t="s">
        <v>511</v>
      </c>
      <c r="AZ72" s="173">
        <v>16.95</v>
      </c>
      <c r="BA72" s="174">
        <v>0.1</v>
      </c>
      <c r="BB72" s="149">
        <f t="shared" si="0"/>
        <v>15.254999999999999</v>
      </c>
      <c r="BC72" s="149">
        <f t="shared" si="1"/>
        <v>16.95</v>
      </c>
      <c r="BD72" s="149">
        <f t="shared" si="2"/>
        <v>15.254999999999999</v>
      </c>
      <c r="BE72" s="175"/>
      <c r="BF72" s="174"/>
      <c r="BG72" s="152"/>
      <c r="BH72" s="152">
        <f t="shared" si="3"/>
        <v>0</v>
      </c>
      <c r="BI72" s="152">
        <f t="shared" si="4"/>
        <v>0</v>
      </c>
      <c r="BJ72" s="176"/>
      <c r="BK72" s="152">
        <f t="shared" si="5"/>
        <v>15.254999999999999</v>
      </c>
      <c r="BL72" s="152">
        <f t="shared" si="6"/>
        <v>15.254999999999999</v>
      </c>
      <c r="BM72" s="172"/>
      <c r="BN72" s="172"/>
      <c r="BO72" s="172"/>
      <c r="BP72" s="172"/>
      <c r="BQ72" s="172"/>
      <c r="BR72" s="172"/>
      <c r="BS72" s="172"/>
      <c r="BT72" s="172"/>
      <c r="BU72" s="172"/>
      <c r="BV72" s="172"/>
      <c r="BW72" s="172"/>
      <c r="BX72" s="172"/>
      <c r="BY72" s="172"/>
      <c r="BZ72" s="172"/>
      <c r="CA72" s="172"/>
      <c r="CB72" s="172"/>
      <c r="CC72" s="172"/>
      <c r="CD72" s="172"/>
      <c r="CE72" s="172"/>
      <c r="CF72" s="172"/>
      <c r="CG72" s="172"/>
      <c r="CH72" s="172"/>
      <c r="CI72" s="172"/>
      <c r="CJ72" s="172"/>
      <c r="CK72" s="172"/>
      <c r="CL72" s="172"/>
      <c r="CM72" s="172"/>
      <c r="CN72" s="172"/>
      <c r="CO72" s="172"/>
      <c r="CP72" s="172"/>
      <c r="CQ72" s="172"/>
      <c r="CR72" s="172"/>
      <c r="CS72" s="172"/>
      <c r="CT72" s="172"/>
      <c r="CU72" s="172"/>
      <c r="CV72" s="172"/>
      <c r="CW72" s="172"/>
      <c r="CX72" s="172"/>
      <c r="CY72" s="172"/>
      <c r="CZ72" s="172"/>
      <c r="DA72" s="172"/>
      <c r="DB72" s="172"/>
      <c r="DC72" s="172"/>
      <c r="DD72" s="172"/>
      <c r="DE72" s="172"/>
      <c r="DF72" s="172"/>
      <c r="DG72" s="172"/>
      <c r="DH72" s="172"/>
      <c r="DI72" s="172"/>
      <c r="DJ72" s="172"/>
      <c r="DK72" s="172"/>
      <c r="DL72" s="172"/>
      <c r="DM72" s="172"/>
      <c r="DN72" s="172"/>
      <c r="DO72" s="172"/>
      <c r="DP72" s="172"/>
      <c r="DQ72" s="172"/>
      <c r="DR72" s="172"/>
      <c r="DS72" s="172"/>
      <c r="DT72" s="172"/>
      <c r="DU72" s="172"/>
      <c r="DV72" s="172"/>
      <c r="DW72" s="172"/>
      <c r="DX72" s="172"/>
      <c r="DY72" s="172"/>
      <c r="DZ72" s="172"/>
      <c r="EA72" s="172"/>
      <c r="EB72" s="172"/>
      <c r="EC72" s="172"/>
      <c r="ED72" s="172"/>
      <c r="EE72" s="172"/>
      <c r="EF72" s="172"/>
      <c r="EG72" s="172"/>
      <c r="EH72" s="172"/>
      <c r="EI72" s="172"/>
      <c r="EJ72" s="172"/>
      <c r="EK72" s="172"/>
      <c r="EL72" s="172"/>
      <c r="EM72" s="172"/>
      <c r="EN72" s="172"/>
      <c r="EO72" s="172"/>
      <c r="EP72" s="172"/>
      <c r="EQ72" s="172"/>
      <c r="ER72" s="172"/>
      <c r="ES72" s="172"/>
      <c r="ET72" s="172"/>
      <c r="EU72" s="172"/>
      <c r="EV72" s="172"/>
      <c r="EW72" s="172"/>
      <c r="EX72" s="172"/>
      <c r="EY72" s="172"/>
      <c r="EZ72" s="172"/>
      <c r="FA72" s="172"/>
      <c r="FB72" s="172"/>
      <c r="FC72" s="172"/>
      <c r="FD72" s="172"/>
      <c r="FE72" s="172"/>
      <c r="FF72" s="172"/>
      <c r="FG72" s="172"/>
      <c r="FH72" s="172"/>
      <c r="FI72" s="172"/>
      <c r="FJ72" s="172"/>
      <c r="FK72" s="172"/>
      <c r="FL72" s="172"/>
      <c r="FM72" s="172"/>
      <c r="FN72" s="172"/>
      <c r="FO72" s="172"/>
      <c r="FP72" s="172"/>
      <c r="FQ72" s="172"/>
      <c r="FR72" s="172"/>
      <c r="FS72" s="172"/>
      <c r="FT72" s="172"/>
      <c r="FU72" s="172"/>
      <c r="FV72" s="172"/>
      <c r="FW72" s="172"/>
      <c r="FX72" s="172"/>
      <c r="FY72" s="172"/>
      <c r="FZ72" s="172"/>
      <c r="GA72" s="172"/>
      <c r="GB72" s="172"/>
      <c r="GC72" s="172"/>
      <c r="GD72" s="172"/>
      <c r="GE72" s="172"/>
      <c r="GF72" s="172"/>
      <c r="GG72" s="172"/>
      <c r="GH72" s="172"/>
      <c r="GI72" s="172"/>
      <c r="GJ72" s="172"/>
      <c r="GK72" s="172"/>
      <c r="GL72" s="172"/>
      <c r="GM72" s="172"/>
      <c r="GN72" s="172"/>
      <c r="GO72" s="172"/>
      <c r="GP72" s="172"/>
      <c r="GQ72" s="172"/>
      <c r="GR72" s="172"/>
      <c r="GS72" s="172"/>
      <c r="GT72" s="172"/>
      <c r="GU72" s="172"/>
      <c r="GV72" s="172"/>
      <c r="GW72" s="172"/>
      <c r="GX72" s="172"/>
      <c r="GY72" s="172"/>
      <c r="GZ72" s="172"/>
      <c r="HA72" s="172"/>
      <c r="HB72" s="172"/>
      <c r="HC72" s="172"/>
      <c r="HD72" s="172"/>
      <c r="HE72" s="172"/>
      <c r="HF72" s="172"/>
      <c r="HG72" s="172"/>
      <c r="HH72" s="172"/>
      <c r="HI72" s="172"/>
      <c r="HJ72" s="172"/>
      <c r="HK72" s="172"/>
      <c r="HL72" s="172"/>
      <c r="HM72" s="172"/>
      <c r="HN72" s="172"/>
      <c r="HO72" s="172"/>
      <c r="HP72" s="172"/>
      <c r="HQ72" s="172"/>
      <c r="HR72" s="172"/>
      <c r="HS72" s="172"/>
      <c r="HT72" s="172"/>
      <c r="HU72" s="172"/>
      <c r="HV72" s="172"/>
      <c r="HW72" s="172"/>
      <c r="HX72" s="172"/>
      <c r="HY72" s="172"/>
      <c r="HZ72" s="172"/>
      <c r="IA72" s="172"/>
      <c r="IB72" s="172"/>
      <c r="IC72" s="172"/>
      <c r="ID72" s="172"/>
      <c r="IE72" s="172"/>
      <c r="IF72" s="172"/>
      <c r="IG72" s="172"/>
      <c r="IH72" s="172"/>
      <c r="II72" s="172"/>
      <c r="IJ72" s="172"/>
      <c r="IK72" s="172"/>
      <c r="IL72" s="172"/>
      <c r="IM72" s="172"/>
      <c r="IN72" s="172"/>
      <c r="IO72" s="172"/>
      <c r="IP72" s="172"/>
      <c r="IQ72" s="172"/>
      <c r="IR72" s="172"/>
      <c r="IS72" s="172"/>
      <c r="IT72" s="172"/>
      <c r="IU72" s="172"/>
      <c r="IV72" s="172"/>
    </row>
    <row r="73" spans="3:256" s="167" customFormat="1" ht="38.25">
      <c r="C73" s="162" t="s">
        <v>509</v>
      </c>
      <c r="D73" s="163" t="s">
        <v>564</v>
      </c>
      <c r="E73" s="164" t="s">
        <v>19</v>
      </c>
      <c r="F73" s="165">
        <v>4</v>
      </c>
      <c r="G73" s="166" t="s">
        <v>507</v>
      </c>
      <c r="H73" s="161"/>
      <c r="AY73" s="148" t="s">
        <v>511</v>
      </c>
      <c r="AZ73" s="149">
        <v>16.95</v>
      </c>
      <c r="BA73" s="150">
        <v>0.1</v>
      </c>
      <c r="BB73" s="149">
        <f t="shared" si="0"/>
        <v>15.254999999999999</v>
      </c>
      <c r="BC73" s="149">
        <f t="shared" si="1"/>
        <v>67.8</v>
      </c>
      <c r="BD73" s="149">
        <f t="shared" si="2"/>
        <v>61.019999999999996</v>
      </c>
      <c r="BE73" s="168"/>
      <c r="BF73" s="150"/>
      <c r="BG73" s="152"/>
      <c r="BH73" s="152">
        <f t="shared" si="3"/>
        <v>0</v>
      </c>
      <c r="BI73" s="152">
        <f t="shared" si="4"/>
        <v>0</v>
      </c>
      <c r="BJ73" s="169"/>
      <c r="BK73" s="152">
        <f t="shared" si="5"/>
        <v>15.254999999999999</v>
      </c>
      <c r="BL73" s="152">
        <f t="shared" si="6"/>
        <v>61.019999999999996</v>
      </c>
    </row>
    <row r="74" spans="3:256" s="167" customFormat="1" ht="25.5">
      <c r="C74" s="162" t="s">
        <v>509</v>
      </c>
      <c r="D74" s="163" t="s">
        <v>565</v>
      </c>
      <c r="E74" s="164" t="s">
        <v>19</v>
      </c>
      <c r="F74" s="165">
        <v>2</v>
      </c>
      <c r="G74" s="166" t="s">
        <v>507</v>
      </c>
      <c r="H74" s="161"/>
      <c r="AY74" s="148" t="s">
        <v>511</v>
      </c>
      <c r="AZ74" s="149">
        <v>6.62</v>
      </c>
      <c r="BA74" s="150">
        <v>0.1</v>
      </c>
      <c r="BB74" s="149">
        <f t="shared" si="0"/>
        <v>5.9580000000000002</v>
      </c>
      <c r="BC74" s="149">
        <f t="shared" si="1"/>
        <v>13.24</v>
      </c>
      <c r="BD74" s="149">
        <f t="shared" si="2"/>
        <v>11.916</v>
      </c>
      <c r="BE74" s="168"/>
      <c r="BF74" s="150"/>
      <c r="BG74" s="152"/>
      <c r="BH74" s="152">
        <f t="shared" si="3"/>
        <v>0</v>
      </c>
      <c r="BI74" s="152">
        <f t="shared" si="4"/>
        <v>0</v>
      </c>
      <c r="BJ74" s="169"/>
      <c r="BK74" s="152">
        <f t="shared" si="5"/>
        <v>5.9580000000000002</v>
      </c>
      <c r="BL74" s="152">
        <f t="shared" si="6"/>
        <v>11.916</v>
      </c>
    </row>
    <row r="75" spans="3:256" s="167" customFormat="1" ht="25.5">
      <c r="C75" s="162" t="s">
        <v>509</v>
      </c>
      <c r="D75" s="163" t="s">
        <v>566</v>
      </c>
      <c r="E75" s="164" t="s">
        <v>19</v>
      </c>
      <c r="F75" s="165">
        <v>4</v>
      </c>
      <c r="G75" s="166" t="s">
        <v>507</v>
      </c>
      <c r="H75" s="161"/>
      <c r="AY75" s="148" t="s">
        <v>511</v>
      </c>
      <c r="AZ75" s="149">
        <v>6.82</v>
      </c>
      <c r="BA75" s="150">
        <v>0.1</v>
      </c>
      <c r="BB75" s="149">
        <f t="shared" si="0"/>
        <v>6.1379999999999999</v>
      </c>
      <c r="BC75" s="149">
        <f t="shared" si="1"/>
        <v>27.28</v>
      </c>
      <c r="BD75" s="149">
        <f t="shared" si="2"/>
        <v>24.552</v>
      </c>
      <c r="BE75" s="168"/>
      <c r="BF75" s="150"/>
      <c r="BG75" s="152"/>
      <c r="BH75" s="152">
        <f t="shared" si="3"/>
        <v>0</v>
      </c>
      <c r="BI75" s="152">
        <f t="shared" si="4"/>
        <v>0</v>
      </c>
      <c r="BJ75" s="169"/>
      <c r="BK75" s="152">
        <f t="shared" si="5"/>
        <v>6.1379999999999999</v>
      </c>
      <c r="BL75" s="152">
        <f t="shared" si="6"/>
        <v>24.552</v>
      </c>
    </row>
    <row r="76" spans="3:256" s="167" customFormat="1" ht="38.25">
      <c r="C76" s="162" t="s">
        <v>509</v>
      </c>
      <c r="D76" s="163" t="s">
        <v>567</v>
      </c>
      <c r="E76" s="164" t="s">
        <v>19</v>
      </c>
      <c r="F76" s="165">
        <v>4</v>
      </c>
      <c r="G76" s="166"/>
      <c r="H76" s="161" t="str">
        <f>IF(G76=0," ",F76*G76)</f>
        <v xml:space="preserve"> </v>
      </c>
      <c r="I76" s="172"/>
      <c r="J76" s="172"/>
      <c r="K76" s="172"/>
      <c r="L76" s="172"/>
      <c r="M76" s="172"/>
      <c r="N76" s="172"/>
      <c r="O76" s="172"/>
      <c r="P76" s="172"/>
      <c r="Q76" s="172"/>
      <c r="R76" s="172"/>
      <c r="S76" s="172"/>
      <c r="T76" s="172"/>
      <c r="U76" s="172"/>
      <c r="V76" s="172"/>
      <c r="W76" s="172"/>
      <c r="X76" s="172"/>
      <c r="Y76" s="172"/>
      <c r="Z76" s="172"/>
      <c r="AA76" s="172"/>
      <c r="AB76" s="172"/>
      <c r="AC76" s="172"/>
      <c r="AD76" s="172"/>
      <c r="AE76" s="172"/>
      <c r="AF76" s="172"/>
      <c r="AG76" s="172"/>
      <c r="AH76" s="172"/>
      <c r="AI76" s="172"/>
      <c r="AJ76" s="172"/>
      <c r="AK76" s="172"/>
      <c r="AL76" s="172"/>
      <c r="AM76" s="172"/>
      <c r="AN76" s="172"/>
      <c r="AO76" s="172"/>
      <c r="AP76" s="172"/>
      <c r="AQ76" s="172"/>
      <c r="AR76" s="172"/>
      <c r="AS76" s="172"/>
      <c r="AT76" s="172"/>
      <c r="AU76" s="172"/>
      <c r="AV76" s="172"/>
      <c r="AW76" s="172"/>
      <c r="AX76" s="172"/>
      <c r="AY76" s="148" t="s">
        <v>511</v>
      </c>
      <c r="AZ76" s="173">
        <v>12.99</v>
      </c>
      <c r="BA76" s="174">
        <v>0.1</v>
      </c>
      <c r="BB76" s="149">
        <f t="shared" si="0"/>
        <v>11.691000000000001</v>
      </c>
      <c r="BC76" s="149">
        <f t="shared" si="1"/>
        <v>51.96</v>
      </c>
      <c r="BD76" s="149">
        <f t="shared" si="2"/>
        <v>46.764000000000003</v>
      </c>
      <c r="BE76" s="175"/>
      <c r="BF76" s="174"/>
      <c r="BG76" s="152"/>
      <c r="BH76" s="152">
        <f t="shared" si="3"/>
        <v>0</v>
      </c>
      <c r="BI76" s="152">
        <f t="shared" si="4"/>
        <v>0</v>
      </c>
      <c r="BJ76" s="176"/>
      <c r="BK76" s="152">
        <f t="shared" si="5"/>
        <v>11.691000000000001</v>
      </c>
      <c r="BL76" s="152">
        <f t="shared" si="6"/>
        <v>46.764000000000003</v>
      </c>
      <c r="BM76" s="172"/>
      <c r="BN76" s="172"/>
      <c r="BO76" s="172"/>
      <c r="BP76" s="172"/>
      <c r="BQ76" s="172"/>
      <c r="BR76" s="172"/>
      <c r="BS76" s="172"/>
      <c r="BT76" s="172"/>
      <c r="BU76" s="172"/>
      <c r="BV76" s="172"/>
      <c r="BW76" s="172"/>
      <c r="BX76" s="172"/>
      <c r="BY76" s="172"/>
      <c r="BZ76" s="172"/>
      <c r="CA76" s="172"/>
      <c r="CB76" s="172"/>
      <c r="CC76" s="172"/>
      <c r="CD76" s="172"/>
      <c r="CE76" s="172"/>
      <c r="CF76" s="172"/>
      <c r="CG76" s="172"/>
      <c r="CH76" s="172"/>
      <c r="CI76" s="172"/>
      <c r="CJ76" s="172"/>
      <c r="CK76" s="172"/>
      <c r="CL76" s="172"/>
      <c r="CM76" s="172"/>
      <c r="CN76" s="172"/>
      <c r="CO76" s="172"/>
      <c r="CP76" s="172"/>
      <c r="CQ76" s="172"/>
      <c r="CR76" s="172"/>
      <c r="CS76" s="172"/>
      <c r="CT76" s="172"/>
      <c r="CU76" s="172"/>
      <c r="CV76" s="172"/>
      <c r="CW76" s="172"/>
      <c r="CX76" s="172"/>
      <c r="CY76" s="172"/>
      <c r="CZ76" s="172"/>
      <c r="DA76" s="172"/>
      <c r="DB76" s="172"/>
      <c r="DC76" s="172"/>
      <c r="DD76" s="172"/>
      <c r="DE76" s="172"/>
      <c r="DF76" s="172"/>
      <c r="DG76" s="172"/>
      <c r="DH76" s="172"/>
      <c r="DI76" s="172"/>
      <c r="DJ76" s="172"/>
      <c r="DK76" s="172"/>
      <c r="DL76" s="172"/>
      <c r="DM76" s="172"/>
      <c r="DN76" s="172"/>
      <c r="DO76" s="172"/>
      <c r="DP76" s="172"/>
      <c r="DQ76" s="172"/>
      <c r="DR76" s="172"/>
      <c r="DS76" s="172"/>
      <c r="DT76" s="172"/>
      <c r="DU76" s="172"/>
      <c r="DV76" s="172"/>
      <c r="DW76" s="172"/>
      <c r="DX76" s="172"/>
      <c r="DY76" s="172"/>
      <c r="DZ76" s="172"/>
      <c r="EA76" s="172"/>
      <c r="EB76" s="172"/>
      <c r="EC76" s="172"/>
      <c r="ED76" s="172"/>
      <c r="EE76" s="172"/>
      <c r="EF76" s="172"/>
      <c r="EG76" s="172"/>
      <c r="EH76" s="172"/>
      <c r="EI76" s="172"/>
      <c r="EJ76" s="172"/>
      <c r="EK76" s="172"/>
      <c r="EL76" s="172"/>
      <c r="EM76" s="172"/>
      <c r="EN76" s="172"/>
      <c r="EO76" s="172"/>
      <c r="EP76" s="172"/>
      <c r="EQ76" s="172"/>
      <c r="ER76" s="172"/>
      <c r="ES76" s="172"/>
      <c r="ET76" s="172"/>
      <c r="EU76" s="172"/>
      <c r="EV76" s="172"/>
      <c r="EW76" s="172"/>
      <c r="EX76" s="172"/>
      <c r="EY76" s="172"/>
      <c r="EZ76" s="172"/>
      <c r="FA76" s="172"/>
      <c r="FB76" s="172"/>
      <c r="FC76" s="172"/>
      <c r="FD76" s="172"/>
      <c r="FE76" s="172"/>
      <c r="FF76" s="172"/>
      <c r="FG76" s="172"/>
      <c r="FH76" s="172"/>
      <c r="FI76" s="172"/>
      <c r="FJ76" s="172"/>
      <c r="FK76" s="172"/>
      <c r="FL76" s="172"/>
      <c r="FM76" s="172"/>
      <c r="FN76" s="172"/>
      <c r="FO76" s="172"/>
      <c r="FP76" s="172"/>
      <c r="FQ76" s="172"/>
      <c r="FR76" s="172"/>
      <c r="FS76" s="172"/>
      <c r="FT76" s="172"/>
      <c r="FU76" s="172"/>
      <c r="FV76" s="172"/>
      <c r="FW76" s="172"/>
      <c r="FX76" s="172"/>
      <c r="FY76" s="172"/>
      <c r="FZ76" s="172"/>
      <c r="GA76" s="172"/>
      <c r="GB76" s="172"/>
      <c r="GC76" s="172"/>
      <c r="GD76" s="172"/>
      <c r="GE76" s="172"/>
      <c r="GF76" s="172"/>
      <c r="GG76" s="172"/>
      <c r="GH76" s="172"/>
      <c r="GI76" s="172"/>
      <c r="GJ76" s="172"/>
      <c r="GK76" s="172"/>
      <c r="GL76" s="172"/>
      <c r="GM76" s="172"/>
      <c r="GN76" s="172"/>
      <c r="GO76" s="172"/>
      <c r="GP76" s="172"/>
      <c r="GQ76" s="172"/>
      <c r="GR76" s="172"/>
      <c r="GS76" s="172"/>
      <c r="GT76" s="172"/>
      <c r="GU76" s="172"/>
      <c r="GV76" s="172"/>
      <c r="GW76" s="172"/>
      <c r="GX76" s="172"/>
      <c r="GY76" s="172"/>
      <c r="GZ76" s="172"/>
      <c r="HA76" s="172"/>
      <c r="HB76" s="172"/>
      <c r="HC76" s="172"/>
      <c r="HD76" s="172"/>
      <c r="HE76" s="172"/>
      <c r="HF76" s="172"/>
      <c r="HG76" s="172"/>
      <c r="HH76" s="172"/>
      <c r="HI76" s="172"/>
      <c r="HJ76" s="172"/>
      <c r="HK76" s="172"/>
      <c r="HL76" s="172"/>
      <c r="HM76" s="172"/>
      <c r="HN76" s="172"/>
      <c r="HO76" s="172"/>
      <c r="HP76" s="172"/>
      <c r="HQ76" s="172"/>
      <c r="HR76" s="172"/>
      <c r="HS76" s="172"/>
      <c r="HT76" s="172"/>
      <c r="HU76" s="172"/>
      <c r="HV76" s="172"/>
      <c r="HW76" s="172"/>
      <c r="HX76" s="172"/>
      <c r="HY76" s="172"/>
      <c r="HZ76" s="172"/>
      <c r="IA76" s="172"/>
      <c r="IB76" s="172"/>
      <c r="IC76" s="172"/>
      <c r="ID76" s="172"/>
      <c r="IE76" s="172"/>
      <c r="IF76" s="172"/>
      <c r="IG76" s="172"/>
      <c r="IH76" s="172"/>
      <c r="II76" s="172"/>
      <c r="IJ76" s="172"/>
      <c r="IK76" s="172"/>
      <c r="IL76" s="172"/>
      <c r="IM76" s="172"/>
      <c r="IN76" s="172"/>
      <c r="IO76" s="172"/>
      <c r="IP76" s="172"/>
      <c r="IQ76" s="172"/>
      <c r="IR76" s="172"/>
      <c r="IS76" s="172"/>
      <c r="IT76" s="172"/>
      <c r="IU76" s="172"/>
      <c r="IV76" s="172"/>
    </row>
    <row r="77" spans="3:256" s="167" customFormat="1" ht="38.25">
      <c r="C77" s="162" t="s">
        <v>509</v>
      </c>
      <c r="D77" s="163" t="s">
        <v>568</v>
      </c>
      <c r="E77" s="164" t="s">
        <v>19</v>
      </c>
      <c r="F77" s="165">
        <v>3</v>
      </c>
      <c r="G77" s="166"/>
      <c r="H77" s="161" t="str">
        <f>IF(G77=0," ",F77*G77)</f>
        <v xml:space="preserve"> </v>
      </c>
      <c r="I77" s="172"/>
      <c r="J77" s="172"/>
      <c r="K77" s="172"/>
      <c r="L77" s="172"/>
      <c r="M77" s="172"/>
      <c r="N77" s="172"/>
      <c r="O77" s="172"/>
      <c r="P77" s="172"/>
      <c r="Q77" s="172"/>
      <c r="R77" s="172"/>
      <c r="S77" s="172"/>
      <c r="T77" s="172"/>
      <c r="U77" s="172"/>
      <c r="V77" s="172"/>
      <c r="W77" s="172"/>
      <c r="X77" s="172"/>
      <c r="Y77" s="172"/>
      <c r="Z77" s="172"/>
      <c r="AA77" s="172"/>
      <c r="AB77" s="172"/>
      <c r="AC77" s="172"/>
      <c r="AD77" s="172"/>
      <c r="AE77" s="172"/>
      <c r="AF77" s="172"/>
      <c r="AG77" s="172"/>
      <c r="AH77" s="172"/>
      <c r="AI77" s="172"/>
      <c r="AJ77" s="172"/>
      <c r="AK77" s="172"/>
      <c r="AL77" s="172"/>
      <c r="AM77" s="172"/>
      <c r="AN77" s="172"/>
      <c r="AO77" s="172"/>
      <c r="AP77" s="172"/>
      <c r="AQ77" s="172"/>
      <c r="AR77" s="172"/>
      <c r="AS77" s="172"/>
      <c r="AT77" s="172"/>
      <c r="AU77" s="172"/>
      <c r="AV77" s="172"/>
      <c r="AW77" s="172"/>
      <c r="AX77" s="172"/>
      <c r="AY77" s="148" t="s">
        <v>511</v>
      </c>
      <c r="AZ77" s="173">
        <v>13.19</v>
      </c>
      <c r="BA77" s="174">
        <v>0.1</v>
      </c>
      <c r="BB77" s="149">
        <f t="shared" si="0"/>
        <v>11.870999999999999</v>
      </c>
      <c r="BC77" s="149">
        <f t="shared" si="1"/>
        <v>39.57</v>
      </c>
      <c r="BD77" s="149">
        <f t="shared" si="2"/>
        <v>35.613</v>
      </c>
      <c r="BE77" s="175"/>
      <c r="BF77" s="174"/>
      <c r="BG77" s="152"/>
      <c r="BH77" s="152">
        <f t="shared" si="3"/>
        <v>0</v>
      </c>
      <c r="BI77" s="152">
        <f t="shared" si="4"/>
        <v>0</v>
      </c>
      <c r="BJ77" s="176"/>
      <c r="BK77" s="152">
        <f t="shared" si="5"/>
        <v>11.870999999999999</v>
      </c>
      <c r="BL77" s="152">
        <f t="shared" si="6"/>
        <v>35.613</v>
      </c>
      <c r="BM77" s="172"/>
      <c r="BN77" s="172"/>
      <c r="BO77" s="172"/>
      <c r="BP77" s="172"/>
      <c r="BQ77" s="172"/>
      <c r="BR77" s="172"/>
      <c r="BS77" s="172"/>
      <c r="BT77" s="172"/>
      <c r="BU77" s="172"/>
      <c r="BV77" s="172"/>
      <c r="BW77" s="172"/>
      <c r="BX77" s="172"/>
      <c r="BY77" s="172"/>
      <c r="BZ77" s="172"/>
      <c r="CA77" s="172"/>
      <c r="CB77" s="172"/>
      <c r="CC77" s="172"/>
      <c r="CD77" s="172"/>
      <c r="CE77" s="172"/>
      <c r="CF77" s="172"/>
      <c r="CG77" s="172"/>
      <c r="CH77" s="172"/>
      <c r="CI77" s="172"/>
      <c r="CJ77" s="172"/>
      <c r="CK77" s="172"/>
      <c r="CL77" s="172"/>
      <c r="CM77" s="172"/>
      <c r="CN77" s="172"/>
      <c r="CO77" s="172"/>
      <c r="CP77" s="172"/>
      <c r="CQ77" s="172"/>
      <c r="CR77" s="172"/>
      <c r="CS77" s="172"/>
      <c r="CT77" s="172"/>
      <c r="CU77" s="172"/>
      <c r="CV77" s="172"/>
      <c r="CW77" s="172"/>
      <c r="CX77" s="172"/>
      <c r="CY77" s="172"/>
      <c r="CZ77" s="172"/>
      <c r="DA77" s="172"/>
      <c r="DB77" s="172"/>
      <c r="DC77" s="172"/>
      <c r="DD77" s="172"/>
      <c r="DE77" s="172"/>
      <c r="DF77" s="172"/>
      <c r="DG77" s="172"/>
      <c r="DH77" s="172"/>
      <c r="DI77" s="172"/>
      <c r="DJ77" s="172"/>
      <c r="DK77" s="172"/>
      <c r="DL77" s="172"/>
      <c r="DM77" s="172"/>
      <c r="DN77" s="172"/>
      <c r="DO77" s="172"/>
      <c r="DP77" s="172"/>
      <c r="DQ77" s="172"/>
      <c r="DR77" s="172"/>
      <c r="DS77" s="172"/>
      <c r="DT77" s="172"/>
      <c r="DU77" s="172"/>
      <c r="DV77" s="172"/>
      <c r="DW77" s="172"/>
      <c r="DX77" s="172"/>
      <c r="DY77" s="172"/>
      <c r="DZ77" s="172"/>
      <c r="EA77" s="172"/>
      <c r="EB77" s="172"/>
      <c r="EC77" s="172"/>
      <c r="ED77" s="172"/>
      <c r="EE77" s="172"/>
      <c r="EF77" s="172"/>
      <c r="EG77" s="172"/>
      <c r="EH77" s="172"/>
      <c r="EI77" s="172"/>
      <c r="EJ77" s="172"/>
      <c r="EK77" s="172"/>
      <c r="EL77" s="172"/>
      <c r="EM77" s="172"/>
      <c r="EN77" s="172"/>
      <c r="EO77" s="172"/>
      <c r="EP77" s="172"/>
      <c r="EQ77" s="172"/>
      <c r="ER77" s="172"/>
      <c r="ES77" s="172"/>
      <c r="ET77" s="172"/>
      <c r="EU77" s="172"/>
      <c r="EV77" s="172"/>
      <c r="EW77" s="172"/>
      <c r="EX77" s="172"/>
      <c r="EY77" s="172"/>
      <c r="EZ77" s="172"/>
      <c r="FA77" s="172"/>
      <c r="FB77" s="172"/>
      <c r="FC77" s="172"/>
      <c r="FD77" s="172"/>
      <c r="FE77" s="172"/>
      <c r="FF77" s="172"/>
      <c r="FG77" s="172"/>
      <c r="FH77" s="172"/>
      <c r="FI77" s="172"/>
      <c r="FJ77" s="172"/>
      <c r="FK77" s="172"/>
      <c r="FL77" s="172"/>
      <c r="FM77" s="172"/>
      <c r="FN77" s="172"/>
      <c r="FO77" s="172"/>
      <c r="FP77" s="172"/>
      <c r="FQ77" s="172"/>
      <c r="FR77" s="172"/>
      <c r="FS77" s="172"/>
      <c r="FT77" s="172"/>
      <c r="FU77" s="172"/>
      <c r="FV77" s="172"/>
      <c r="FW77" s="172"/>
      <c r="FX77" s="172"/>
      <c r="FY77" s="172"/>
      <c r="FZ77" s="172"/>
      <c r="GA77" s="172"/>
      <c r="GB77" s="172"/>
      <c r="GC77" s="172"/>
      <c r="GD77" s="172"/>
      <c r="GE77" s="172"/>
      <c r="GF77" s="172"/>
      <c r="GG77" s="172"/>
      <c r="GH77" s="172"/>
      <c r="GI77" s="172"/>
      <c r="GJ77" s="172"/>
      <c r="GK77" s="172"/>
      <c r="GL77" s="172"/>
      <c r="GM77" s="172"/>
      <c r="GN77" s="172"/>
      <c r="GO77" s="172"/>
      <c r="GP77" s="172"/>
      <c r="GQ77" s="172"/>
      <c r="GR77" s="172"/>
      <c r="GS77" s="172"/>
      <c r="GT77" s="172"/>
      <c r="GU77" s="172"/>
      <c r="GV77" s="172"/>
      <c r="GW77" s="172"/>
      <c r="GX77" s="172"/>
      <c r="GY77" s="172"/>
      <c r="GZ77" s="172"/>
      <c r="HA77" s="172"/>
      <c r="HB77" s="172"/>
      <c r="HC77" s="172"/>
      <c r="HD77" s="172"/>
      <c r="HE77" s="172"/>
      <c r="HF77" s="172"/>
      <c r="HG77" s="172"/>
      <c r="HH77" s="172"/>
      <c r="HI77" s="172"/>
      <c r="HJ77" s="172"/>
      <c r="HK77" s="172"/>
      <c r="HL77" s="172"/>
      <c r="HM77" s="172"/>
      <c r="HN77" s="172"/>
      <c r="HO77" s="172"/>
      <c r="HP77" s="172"/>
      <c r="HQ77" s="172"/>
      <c r="HR77" s="172"/>
      <c r="HS77" s="172"/>
      <c r="HT77" s="172"/>
      <c r="HU77" s="172"/>
      <c r="HV77" s="172"/>
      <c r="HW77" s="172"/>
      <c r="HX77" s="172"/>
      <c r="HY77" s="172"/>
      <c r="HZ77" s="172"/>
      <c r="IA77" s="172"/>
      <c r="IB77" s="172"/>
      <c r="IC77" s="172"/>
      <c r="ID77" s="172"/>
      <c r="IE77" s="172"/>
      <c r="IF77" s="172"/>
      <c r="IG77" s="172"/>
      <c r="IH77" s="172"/>
      <c r="II77" s="172"/>
      <c r="IJ77" s="172"/>
      <c r="IK77" s="172"/>
      <c r="IL77" s="172"/>
      <c r="IM77" s="172"/>
      <c r="IN77" s="172"/>
      <c r="IO77" s="172"/>
      <c r="IP77" s="172"/>
      <c r="IQ77" s="172"/>
      <c r="IR77" s="172"/>
      <c r="IS77" s="172"/>
      <c r="IT77" s="172"/>
      <c r="IU77" s="172"/>
      <c r="IV77" s="172"/>
    </row>
    <row r="78" spans="3:256" s="167" customFormat="1" ht="25.5">
      <c r="C78" s="162" t="s">
        <v>509</v>
      </c>
      <c r="D78" s="163" t="s">
        <v>569</v>
      </c>
      <c r="E78" s="164" t="s">
        <v>19</v>
      </c>
      <c r="F78" s="165">
        <v>2</v>
      </c>
      <c r="G78" s="166" t="s">
        <v>507</v>
      </c>
      <c r="H78" s="161"/>
      <c r="AY78" s="148" t="s">
        <v>511</v>
      </c>
      <c r="AZ78" s="149">
        <v>6.82</v>
      </c>
      <c r="BA78" s="150">
        <v>0.1</v>
      </c>
      <c r="BB78" s="149">
        <f t="shared" ref="BB78:BB104" si="7">IF(F78=0," ",AZ78-(AZ78*BA78))</f>
        <v>6.1379999999999999</v>
      </c>
      <c r="BC78" s="149">
        <f t="shared" ref="BC78:BC104" si="8">IF(F78=0," ",AZ78*F78)</f>
        <v>13.64</v>
      </c>
      <c r="BD78" s="149">
        <f t="shared" ref="BD78:BD104" si="9">IF(F78=0," ",BC78-(BC78*BA78))</f>
        <v>12.276</v>
      </c>
      <c r="BE78" s="168"/>
      <c r="BF78" s="150"/>
      <c r="BG78" s="152"/>
      <c r="BH78" s="152">
        <f t="shared" ref="BH78:BH104" si="10">IF(F78=0," ",IF(BF78=0,BG78,BB78*BF78))</f>
        <v>0</v>
      </c>
      <c r="BI78" s="152">
        <f t="shared" ref="BI78:BI104" si="11">IF(F78=0," ",IF(BF78=0,BG78*F78,BB78*BF78*F78))</f>
        <v>0</v>
      </c>
      <c r="BJ78" s="169"/>
      <c r="BK78" s="152">
        <f t="shared" ref="BK78:BK104" si="12">IF(F78=0," ",BB78+BH78)</f>
        <v>6.1379999999999999</v>
      </c>
      <c r="BL78" s="152">
        <f t="shared" ref="BL78:BL104" si="13">IF(F78=0," ",BD78+BI78)</f>
        <v>12.276</v>
      </c>
    </row>
    <row r="79" spans="3:256" s="167" customFormat="1" ht="38.25">
      <c r="C79" s="162" t="s">
        <v>509</v>
      </c>
      <c r="D79" s="163" t="s">
        <v>570</v>
      </c>
      <c r="E79" s="164" t="s">
        <v>19</v>
      </c>
      <c r="F79" s="165">
        <v>1</v>
      </c>
      <c r="G79" s="166"/>
      <c r="H79" s="161" t="str">
        <f>IF(G79=0," ",F79*G79)</f>
        <v xml:space="preserve"> </v>
      </c>
      <c r="I79" s="172"/>
      <c r="J79" s="172"/>
      <c r="K79" s="172"/>
      <c r="L79" s="172"/>
      <c r="M79" s="172"/>
      <c r="N79" s="172"/>
      <c r="O79" s="172"/>
      <c r="P79" s="172"/>
      <c r="Q79" s="172"/>
      <c r="R79" s="172"/>
      <c r="S79" s="172"/>
      <c r="T79" s="172"/>
      <c r="U79" s="172"/>
      <c r="V79" s="172"/>
      <c r="W79" s="172"/>
      <c r="X79" s="172"/>
      <c r="Y79" s="172"/>
      <c r="Z79" s="172"/>
      <c r="AA79" s="172"/>
      <c r="AB79" s="172"/>
      <c r="AC79" s="172"/>
      <c r="AD79" s="172"/>
      <c r="AE79" s="172"/>
      <c r="AF79" s="172"/>
      <c r="AG79" s="172"/>
      <c r="AH79" s="172"/>
      <c r="AI79" s="172"/>
      <c r="AJ79" s="172"/>
      <c r="AK79" s="172"/>
      <c r="AL79" s="172"/>
      <c r="AM79" s="172"/>
      <c r="AN79" s="172"/>
      <c r="AO79" s="172"/>
      <c r="AP79" s="172"/>
      <c r="AQ79" s="172"/>
      <c r="AR79" s="172"/>
      <c r="AS79" s="172"/>
      <c r="AT79" s="172"/>
      <c r="AU79" s="172"/>
      <c r="AV79" s="172"/>
      <c r="AW79" s="172"/>
      <c r="AX79" s="172"/>
      <c r="AY79" s="148" t="s">
        <v>511</v>
      </c>
      <c r="AZ79" s="173">
        <v>13.19</v>
      </c>
      <c r="BA79" s="174">
        <v>0.1</v>
      </c>
      <c r="BB79" s="149">
        <f t="shared" si="7"/>
        <v>11.870999999999999</v>
      </c>
      <c r="BC79" s="149">
        <f t="shared" si="8"/>
        <v>13.19</v>
      </c>
      <c r="BD79" s="149">
        <f t="shared" si="9"/>
        <v>11.870999999999999</v>
      </c>
      <c r="BE79" s="175"/>
      <c r="BF79" s="174"/>
      <c r="BG79" s="152"/>
      <c r="BH79" s="152">
        <f t="shared" si="10"/>
        <v>0</v>
      </c>
      <c r="BI79" s="152">
        <f t="shared" si="11"/>
        <v>0</v>
      </c>
      <c r="BJ79" s="176"/>
      <c r="BK79" s="152">
        <f t="shared" si="12"/>
        <v>11.870999999999999</v>
      </c>
      <c r="BL79" s="152">
        <f t="shared" si="13"/>
        <v>11.870999999999999</v>
      </c>
      <c r="BM79" s="172"/>
      <c r="BN79" s="172"/>
      <c r="BO79" s="172"/>
      <c r="BP79" s="172"/>
      <c r="BQ79" s="172"/>
      <c r="BR79" s="172"/>
      <c r="BS79" s="172"/>
      <c r="BT79" s="172"/>
      <c r="BU79" s="172"/>
      <c r="BV79" s="172"/>
      <c r="BW79" s="172"/>
      <c r="BX79" s="172"/>
      <c r="BY79" s="172"/>
      <c r="BZ79" s="172"/>
      <c r="CA79" s="172"/>
      <c r="CB79" s="172"/>
      <c r="CC79" s="172"/>
      <c r="CD79" s="172"/>
      <c r="CE79" s="172"/>
      <c r="CF79" s="172"/>
      <c r="CG79" s="172"/>
      <c r="CH79" s="172"/>
      <c r="CI79" s="172"/>
      <c r="CJ79" s="172"/>
      <c r="CK79" s="172"/>
      <c r="CL79" s="172"/>
      <c r="CM79" s="172"/>
      <c r="CN79" s="172"/>
      <c r="CO79" s="172"/>
      <c r="CP79" s="172"/>
      <c r="CQ79" s="172"/>
      <c r="CR79" s="172"/>
      <c r="CS79" s="172"/>
      <c r="CT79" s="172"/>
      <c r="CU79" s="172"/>
      <c r="CV79" s="172"/>
      <c r="CW79" s="172"/>
      <c r="CX79" s="172"/>
      <c r="CY79" s="172"/>
      <c r="CZ79" s="172"/>
      <c r="DA79" s="172"/>
      <c r="DB79" s="172"/>
      <c r="DC79" s="172"/>
      <c r="DD79" s="172"/>
      <c r="DE79" s="172"/>
      <c r="DF79" s="172"/>
      <c r="DG79" s="172"/>
      <c r="DH79" s="172"/>
      <c r="DI79" s="172"/>
      <c r="DJ79" s="172"/>
      <c r="DK79" s="172"/>
      <c r="DL79" s="172"/>
      <c r="DM79" s="172"/>
      <c r="DN79" s="172"/>
      <c r="DO79" s="172"/>
      <c r="DP79" s="172"/>
      <c r="DQ79" s="172"/>
      <c r="DR79" s="172"/>
      <c r="DS79" s="172"/>
      <c r="DT79" s="172"/>
      <c r="DU79" s="172"/>
      <c r="DV79" s="172"/>
      <c r="DW79" s="172"/>
      <c r="DX79" s="172"/>
      <c r="DY79" s="172"/>
      <c r="DZ79" s="172"/>
      <c r="EA79" s="172"/>
      <c r="EB79" s="172"/>
      <c r="EC79" s="172"/>
      <c r="ED79" s="172"/>
      <c r="EE79" s="172"/>
      <c r="EF79" s="172"/>
      <c r="EG79" s="172"/>
      <c r="EH79" s="172"/>
      <c r="EI79" s="172"/>
      <c r="EJ79" s="172"/>
      <c r="EK79" s="172"/>
      <c r="EL79" s="172"/>
      <c r="EM79" s="172"/>
      <c r="EN79" s="172"/>
      <c r="EO79" s="172"/>
      <c r="EP79" s="172"/>
      <c r="EQ79" s="172"/>
      <c r="ER79" s="172"/>
      <c r="ES79" s="172"/>
      <c r="ET79" s="172"/>
      <c r="EU79" s="172"/>
      <c r="EV79" s="172"/>
      <c r="EW79" s="172"/>
      <c r="EX79" s="172"/>
      <c r="EY79" s="172"/>
      <c r="EZ79" s="172"/>
      <c r="FA79" s="172"/>
      <c r="FB79" s="172"/>
      <c r="FC79" s="172"/>
      <c r="FD79" s="172"/>
      <c r="FE79" s="172"/>
      <c r="FF79" s="172"/>
      <c r="FG79" s="172"/>
      <c r="FH79" s="172"/>
      <c r="FI79" s="172"/>
      <c r="FJ79" s="172"/>
      <c r="FK79" s="172"/>
      <c r="FL79" s="172"/>
      <c r="FM79" s="172"/>
      <c r="FN79" s="172"/>
      <c r="FO79" s="172"/>
      <c r="FP79" s="172"/>
      <c r="FQ79" s="172"/>
      <c r="FR79" s="172"/>
      <c r="FS79" s="172"/>
      <c r="FT79" s="172"/>
      <c r="FU79" s="172"/>
      <c r="FV79" s="172"/>
      <c r="FW79" s="172"/>
      <c r="FX79" s="172"/>
      <c r="FY79" s="172"/>
      <c r="FZ79" s="172"/>
      <c r="GA79" s="172"/>
      <c r="GB79" s="172"/>
      <c r="GC79" s="172"/>
      <c r="GD79" s="172"/>
      <c r="GE79" s="172"/>
      <c r="GF79" s="172"/>
      <c r="GG79" s="172"/>
      <c r="GH79" s="172"/>
      <c r="GI79" s="172"/>
      <c r="GJ79" s="172"/>
      <c r="GK79" s="172"/>
      <c r="GL79" s="172"/>
      <c r="GM79" s="172"/>
      <c r="GN79" s="172"/>
      <c r="GO79" s="172"/>
      <c r="GP79" s="172"/>
      <c r="GQ79" s="172"/>
      <c r="GR79" s="172"/>
      <c r="GS79" s="172"/>
      <c r="GT79" s="172"/>
      <c r="GU79" s="172"/>
      <c r="GV79" s="172"/>
      <c r="GW79" s="172"/>
      <c r="GX79" s="172"/>
      <c r="GY79" s="172"/>
      <c r="GZ79" s="172"/>
      <c r="HA79" s="172"/>
      <c r="HB79" s="172"/>
      <c r="HC79" s="172"/>
      <c r="HD79" s="172"/>
      <c r="HE79" s="172"/>
      <c r="HF79" s="172"/>
      <c r="HG79" s="172"/>
      <c r="HH79" s="172"/>
      <c r="HI79" s="172"/>
      <c r="HJ79" s="172"/>
      <c r="HK79" s="172"/>
      <c r="HL79" s="172"/>
      <c r="HM79" s="172"/>
      <c r="HN79" s="172"/>
      <c r="HO79" s="172"/>
      <c r="HP79" s="172"/>
      <c r="HQ79" s="172"/>
      <c r="HR79" s="172"/>
      <c r="HS79" s="172"/>
      <c r="HT79" s="172"/>
      <c r="HU79" s="172"/>
      <c r="HV79" s="172"/>
      <c r="HW79" s="172"/>
      <c r="HX79" s="172"/>
      <c r="HY79" s="172"/>
      <c r="HZ79" s="172"/>
      <c r="IA79" s="172"/>
      <c r="IB79" s="172"/>
      <c r="IC79" s="172"/>
      <c r="ID79" s="172"/>
      <c r="IE79" s="172"/>
      <c r="IF79" s="172"/>
      <c r="IG79" s="172"/>
      <c r="IH79" s="172"/>
      <c r="II79" s="172"/>
      <c r="IJ79" s="172"/>
      <c r="IK79" s="172"/>
      <c r="IL79" s="172"/>
      <c r="IM79" s="172"/>
      <c r="IN79" s="172"/>
      <c r="IO79" s="172"/>
      <c r="IP79" s="172"/>
      <c r="IQ79" s="172"/>
      <c r="IR79" s="172"/>
      <c r="IS79" s="172"/>
      <c r="IT79" s="172"/>
      <c r="IU79" s="172"/>
      <c r="IV79" s="172"/>
    </row>
    <row r="80" spans="3:256" s="167" customFormat="1" ht="25.5">
      <c r="C80" s="162" t="s">
        <v>509</v>
      </c>
      <c r="D80" s="163" t="s">
        <v>571</v>
      </c>
      <c r="E80" s="164" t="s">
        <v>19</v>
      </c>
      <c r="F80" s="165">
        <v>2</v>
      </c>
      <c r="G80" s="166" t="s">
        <v>507</v>
      </c>
      <c r="H80" s="161"/>
      <c r="AY80" s="148" t="s">
        <v>511</v>
      </c>
      <c r="AZ80" s="149">
        <v>35.58</v>
      </c>
      <c r="BA80" s="150">
        <v>0.1</v>
      </c>
      <c r="BB80" s="149">
        <f t="shared" si="7"/>
        <v>32.021999999999998</v>
      </c>
      <c r="BC80" s="149">
        <f t="shared" si="8"/>
        <v>71.16</v>
      </c>
      <c r="BD80" s="149">
        <f t="shared" si="9"/>
        <v>64.043999999999997</v>
      </c>
      <c r="BE80" s="168"/>
      <c r="BF80" s="150"/>
      <c r="BG80" s="152"/>
      <c r="BH80" s="152">
        <f t="shared" si="10"/>
        <v>0</v>
      </c>
      <c r="BI80" s="152">
        <f t="shared" si="11"/>
        <v>0</v>
      </c>
      <c r="BJ80" s="169"/>
      <c r="BK80" s="152">
        <f t="shared" si="12"/>
        <v>32.021999999999998</v>
      </c>
      <c r="BL80" s="152">
        <f t="shared" si="13"/>
        <v>64.043999999999997</v>
      </c>
    </row>
    <row r="81" spans="3:256" s="167" customFormat="1" ht="25.5">
      <c r="C81" s="162" t="s">
        <v>509</v>
      </c>
      <c r="D81" s="163" t="s">
        <v>573</v>
      </c>
      <c r="E81" s="164" t="s">
        <v>19</v>
      </c>
      <c r="F81" s="165">
        <v>16</v>
      </c>
      <c r="G81" s="166"/>
      <c r="H81" s="161" t="str">
        <f>IF(G81=0," ",F81*G81)</f>
        <v xml:space="preserve"> </v>
      </c>
      <c r="I81" s="172"/>
      <c r="J81" s="172"/>
      <c r="K81" s="172"/>
      <c r="L81" s="172"/>
      <c r="M81" s="172"/>
      <c r="N81" s="172"/>
      <c r="O81" s="172"/>
      <c r="P81" s="172"/>
      <c r="Q81" s="172"/>
      <c r="R81" s="172"/>
      <c r="S81" s="172"/>
      <c r="T81" s="172"/>
      <c r="U81" s="172"/>
      <c r="V81" s="172"/>
      <c r="W81" s="172"/>
      <c r="X81" s="172"/>
      <c r="Y81" s="172"/>
      <c r="Z81" s="172"/>
      <c r="AA81" s="172"/>
      <c r="AB81" s="172"/>
      <c r="AC81" s="172"/>
      <c r="AD81" s="172"/>
      <c r="AE81" s="172"/>
      <c r="AF81" s="172"/>
      <c r="AG81" s="172"/>
      <c r="AH81" s="172"/>
      <c r="AI81" s="172"/>
      <c r="AJ81" s="172"/>
      <c r="AK81" s="172"/>
      <c r="AL81" s="172"/>
      <c r="AM81" s="172"/>
      <c r="AN81" s="172"/>
      <c r="AO81" s="172"/>
      <c r="AP81" s="172"/>
      <c r="AQ81" s="172"/>
      <c r="AR81" s="172"/>
      <c r="AS81" s="172"/>
      <c r="AT81" s="172"/>
      <c r="AU81" s="172"/>
      <c r="AV81" s="172"/>
      <c r="AW81" s="172"/>
      <c r="AX81" s="172"/>
      <c r="AY81" s="148" t="s">
        <v>511</v>
      </c>
      <c r="AZ81" s="173">
        <v>1.31</v>
      </c>
      <c r="BA81" s="174">
        <v>0.1</v>
      </c>
      <c r="BB81" s="149">
        <f t="shared" si="7"/>
        <v>1.179</v>
      </c>
      <c r="BC81" s="149">
        <f t="shared" si="8"/>
        <v>20.96</v>
      </c>
      <c r="BD81" s="149">
        <f t="shared" si="9"/>
        <v>18.864000000000001</v>
      </c>
      <c r="BE81" s="175"/>
      <c r="BF81" s="174"/>
      <c r="BG81" s="152"/>
      <c r="BH81" s="152">
        <f t="shared" si="10"/>
        <v>0</v>
      </c>
      <c r="BI81" s="152">
        <f t="shared" si="11"/>
        <v>0</v>
      </c>
      <c r="BJ81" s="176"/>
      <c r="BK81" s="152">
        <f t="shared" si="12"/>
        <v>1.179</v>
      </c>
      <c r="BL81" s="152">
        <f t="shared" si="13"/>
        <v>18.864000000000001</v>
      </c>
      <c r="BM81" s="172"/>
      <c r="BN81" s="172"/>
      <c r="BO81" s="172"/>
      <c r="BP81" s="172"/>
      <c r="BQ81" s="172"/>
      <c r="BR81" s="172"/>
      <c r="BS81" s="172"/>
      <c r="BT81" s="172"/>
      <c r="BU81" s="172"/>
      <c r="BV81" s="172"/>
      <c r="BW81" s="172"/>
      <c r="BX81" s="172"/>
      <c r="BY81" s="172"/>
      <c r="BZ81" s="172"/>
      <c r="CA81" s="172"/>
      <c r="CB81" s="172"/>
      <c r="CC81" s="172"/>
      <c r="CD81" s="172"/>
      <c r="CE81" s="172"/>
      <c r="CF81" s="172"/>
      <c r="CG81" s="172"/>
      <c r="CH81" s="172"/>
      <c r="CI81" s="172"/>
      <c r="CJ81" s="172"/>
      <c r="CK81" s="172"/>
      <c r="CL81" s="172"/>
      <c r="CM81" s="172"/>
      <c r="CN81" s="172"/>
      <c r="CO81" s="172"/>
      <c r="CP81" s="172"/>
      <c r="CQ81" s="172"/>
      <c r="CR81" s="172"/>
      <c r="CS81" s="172"/>
      <c r="CT81" s="172"/>
      <c r="CU81" s="172"/>
      <c r="CV81" s="172"/>
      <c r="CW81" s="172"/>
      <c r="CX81" s="172"/>
      <c r="CY81" s="172"/>
      <c r="CZ81" s="172"/>
      <c r="DA81" s="172"/>
      <c r="DB81" s="172"/>
      <c r="DC81" s="172"/>
      <c r="DD81" s="172"/>
      <c r="DE81" s="172"/>
      <c r="DF81" s="172"/>
      <c r="DG81" s="172"/>
      <c r="DH81" s="172"/>
      <c r="DI81" s="172"/>
      <c r="DJ81" s="172"/>
      <c r="DK81" s="172"/>
      <c r="DL81" s="172"/>
      <c r="DM81" s="172"/>
      <c r="DN81" s="172"/>
      <c r="DO81" s="172"/>
      <c r="DP81" s="172"/>
      <c r="DQ81" s="172"/>
      <c r="DR81" s="172"/>
      <c r="DS81" s="172"/>
      <c r="DT81" s="172"/>
      <c r="DU81" s="172"/>
      <c r="DV81" s="172"/>
      <c r="DW81" s="172"/>
      <c r="DX81" s="172"/>
      <c r="DY81" s="172"/>
      <c r="DZ81" s="172"/>
      <c r="EA81" s="172"/>
      <c r="EB81" s="172"/>
      <c r="EC81" s="172"/>
      <c r="ED81" s="172"/>
      <c r="EE81" s="172"/>
      <c r="EF81" s="172"/>
      <c r="EG81" s="172"/>
      <c r="EH81" s="172"/>
      <c r="EI81" s="172"/>
      <c r="EJ81" s="172"/>
      <c r="EK81" s="172"/>
      <c r="EL81" s="172"/>
      <c r="EM81" s="172"/>
      <c r="EN81" s="172"/>
      <c r="EO81" s="172"/>
      <c r="EP81" s="172"/>
      <c r="EQ81" s="172"/>
      <c r="ER81" s="172"/>
      <c r="ES81" s="172"/>
      <c r="ET81" s="172"/>
      <c r="EU81" s="172"/>
      <c r="EV81" s="172"/>
      <c r="EW81" s="172"/>
      <c r="EX81" s="172"/>
      <c r="EY81" s="172"/>
      <c r="EZ81" s="172"/>
      <c r="FA81" s="172"/>
      <c r="FB81" s="172"/>
      <c r="FC81" s="172"/>
      <c r="FD81" s="172"/>
      <c r="FE81" s="172"/>
      <c r="FF81" s="172"/>
      <c r="FG81" s="172"/>
      <c r="FH81" s="172"/>
      <c r="FI81" s="172"/>
      <c r="FJ81" s="172"/>
      <c r="FK81" s="172"/>
      <c r="FL81" s="172"/>
      <c r="FM81" s="172"/>
      <c r="FN81" s="172"/>
      <c r="FO81" s="172"/>
      <c r="FP81" s="172"/>
      <c r="FQ81" s="172"/>
      <c r="FR81" s="172"/>
      <c r="FS81" s="172"/>
      <c r="FT81" s="172"/>
      <c r="FU81" s="172"/>
      <c r="FV81" s="172"/>
      <c r="FW81" s="172"/>
      <c r="FX81" s="172"/>
      <c r="FY81" s="172"/>
      <c r="FZ81" s="172"/>
      <c r="GA81" s="172"/>
      <c r="GB81" s="172"/>
      <c r="GC81" s="172"/>
      <c r="GD81" s="172"/>
      <c r="GE81" s="172"/>
      <c r="GF81" s="172"/>
      <c r="GG81" s="172"/>
      <c r="GH81" s="172"/>
      <c r="GI81" s="172"/>
      <c r="GJ81" s="172"/>
      <c r="GK81" s="172"/>
      <c r="GL81" s="172"/>
      <c r="GM81" s="172"/>
      <c r="GN81" s="172"/>
      <c r="GO81" s="172"/>
      <c r="GP81" s="172"/>
      <c r="GQ81" s="172"/>
      <c r="GR81" s="172"/>
      <c r="GS81" s="172"/>
      <c r="GT81" s="172"/>
      <c r="GU81" s="172"/>
      <c r="GV81" s="172"/>
      <c r="GW81" s="172"/>
      <c r="GX81" s="172"/>
      <c r="GY81" s="172"/>
      <c r="GZ81" s="172"/>
      <c r="HA81" s="172"/>
      <c r="HB81" s="172"/>
      <c r="HC81" s="172"/>
      <c r="HD81" s="172"/>
      <c r="HE81" s="172"/>
      <c r="HF81" s="172"/>
      <c r="HG81" s="172"/>
      <c r="HH81" s="172"/>
      <c r="HI81" s="172"/>
      <c r="HJ81" s="172"/>
      <c r="HK81" s="172"/>
      <c r="HL81" s="172"/>
      <c r="HM81" s="172"/>
      <c r="HN81" s="172"/>
      <c r="HO81" s="172"/>
      <c r="HP81" s="172"/>
      <c r="HQ81" s="172"/>
      <c r="HR81" s="172"/>
      <c r="HS81" s="172"/>
      <c r="HT81" s="172"/>
      <c r="HU81" s="172"/>
      <c r="HV81" s="172"/>
      <c r="HW81" s="172"/>
      <c r="HX81" s="172"/>
      <c r="HY81" s="172"/>
      <c r="HZ81" s="172"/>
      <c r="IA81" s="172"/>
      <c r="IB81" s="172"/>
      <c r="IC81" s="172"/>
      <c r="ID81" s="172"/>
      <c r="IE81" s="172"/>
      <c r="IF81" s="172"/>
      <c r="IG81" s="172"/>
      <c r="IH81" s="172"/>
      <c r="II81" s="172"/>
      <c r="IJ81" s="172"/>
      <c r="IK81" s="172"/>
      <c r="IL81" s="172"/>
      <c r="IM81" s="172"/>
      <c r="IN81" s="172"/>
      <c r="IO81" s="172"/>
      <c r="IP81" s="172"/>
      <c r="IQ81" s="172"/>
      <c r="IR81" s="172"/>
      <c r="IS81" s="172"/>
      <c r="IT81" s="172"/>
      <c r="IU81" s="172"/>
      <c r="IV81" s="172"/>
    </row>
    <row r="82" spans="3:256" s="167" customFormat="1" ht="25.5">
      <c r="C82" s="162" t="s">
        <v>509</v>
      </c>
      <c r="D82" s="163" t="s">
        <v>574</v>
      </c>
      <c r="E82" s="164" t="s">
        <v>19</v>
      </c>
      <c r="F82" s="165">
        <v>2</v>
      </c>
      <c r="G82" s="166"/>
      <c r="H82" s="161" t="str">
        <f>IF(G82=0," ",F82*G82)</f>
        <v xml:space="preserve"> </v>
      </c>
      <c r="I82" s="172"/>
      <c r="J82" s="172"/>
      <c r="K82" s="172"/>
      <c r="L82" s="172"/>
      <c r="M82" s="172"/>
      <c r="N82" s="172"/>
      <c r="O82" s="172"/>
      <c r="P82" s="172"/>
      <c r="Q82" s="172"/>
      <c r="R82" s="172"/>
      <c r="S82" s="172"/>
      <c r="T82" s="172"/>
      <c r="U82" s="172"/>
      <c r="V82" s="172"/>
      <c r="W82" s="172"/>
      <c r="X82" s="172"/>
      <c r="Y82" s="172"/>
      <c r="Z82" s="172"/>
      <c r="AA82" s="172"/>
      <c r="AB82" s="172"/>
      <c r="AC82" s="172"/>
      <c r="AD82" s="172"/>
      <c r="AE82" s="172"/>
      <c r="AF82" s="172"/>
      <c r="AG82" s="172"/>
      <c r="AH82" s="172"/>
      <c r="AI82" s="172"/>
      <c r="AJ82" s="172"/>
      <c r="AK82" s="172"/>
      <c r="AL82" s="172"/>
      <c r="AM82" s="172"/>
      <c r="AN82" s="172"/>
      <c r="AO82" s="172"/>
      <c r="AP82" s="172"/>
      <c r="AQ82" s="172"/>
      <c r="AR82" s="172"/>
      <c r="AS82" s="172"/>
      <c r="AT82" s="172"/>
      <c r="AU82" s="172"/>
      <c r="AV82" s="172"/>
      <c r="AW82" s="172"/>
      <c r="AX82" s="172"/>
      <c r="AY82" s="148" t="s">
        <v>511</v>
      </c>
      <c r="AZ82" s="173">
        <v>12.12</v>
      </c>
      <c r="BA82" s="174">
        <v>0.1</v>
      </c>
      <c r="BB82" s="149">
        <f t="shared" si="7"/>
        <v>10.907999999999999</v>
      </c>
      <c r="BC82" s="149">
        <f t="shared" si="8"/>
        <v>24.24</v>
      </c>
      <c r="BD82" s="149">
        <f t="shared" si="9"/>
        <v>21.815999999999999</v>
      </c>
      <c r="BE82" s="175"/>
      <c r="BF82" s="174"/>
      <c r="BG82" s="152"/>
      <c r="BH82" s="152">
        <f t="shared" si="10"/>
        <v>0</v>
      </c>
      <c r="BI82" s="152">
        <f t="shared" si="11"/>
        <v>0</v>
      </c>
      <c r="BJ82" s="176"/>
      <c r="BK82" s="152">
        <f t="shared" si="12"/>
        <v>10.907999999999999</v>
      </c>
      <c r="BL82" s="152">
        <f t="shared" si="13"/>
        <v>21.815999999999999</v>
      </c>
      <c r="BM82" s="172"/>
      <c r="BN82" s="172"/>
      <c r="BO82" s="172"/>
      <c r="BP82" s="172"/>
      <c r="BQ82" s="172"/>
      <c r="BR82" s="172"/>
      <c r="BS82" s="172"/>
      <c r="BT82" s="172"/>
      <c r="BU82" s="172"/>
      <c r="BV82" s="172"/>
      <c r="BW82" s="172"/>
      <c r="BX82" s="172"/>
      <c r="BY82" s="172"/>
      <c r="BZ82" s="172"/>
      <c r="CA82" s="172"/>
      <c r="CB82" s="172"/>
      <c r="CC82" s="172"/>
      <c r="CD82" s="172"/>
      <c r="CE82" s="172"/>
      <c r="CF82" s="172"/>
      <c r="CG82" s="172"/>
      <c r="CH82" s="172"/>
      <c r="CI82" s="172"/>
      <c r="CJ82" s="172"/>
      <c r="CK82" s="172"/>
      <c r="CL82" s="172"/>
      <c r="CM82" s="172"/>
      <c r="CN82" s="172"/>
      <c r="CO82" s="172"/>
      <c r="CP82" s="172"/>
      <c r="CQ82" s="172"/>
      <c r="CR82" s="172"/>
      <c r="CS82" s="172"/>
      <c r="CT82" s="172"/>
      <c r="CU82" s="172"/>
      <c r="CV82" s="172"/>
      <c r="CW82" s="172"/>
      <c r="CX82" s="172"/>
      <c r="CY82" s="172"/>
      <c r="CZ82" s="172"/>
      <c r="DA82" s="172"/>
      <c r="DB82" s="172"/>
      <c r="DC82" s="172"/>
      <c r="DD82" s="172"/>
      <c r="DE82" s="172"/>
      <c r="DF82" s="172"/>
      <c r="DG82" s="172"/>
      <c r="DH82" s="172"/>
      <c r="DI82" s="172"/>
      <c r="DJ82" s="172"/>
      <c r="DK82" s="172"/>
      <c r="DL82" s="172"/>
      <c r="DM82" s="172"/>
      <c r="DN82" s="172"/>
      <c r="DO82" s="172"/>
      <c r="DP82" s="172"/>
      <c r="DQ82" s="172"/>
      <c r="DR82" s="172"/>
      <c r="DS82" s="172"/>
      <c r="DT82" s="172"/>
      <c r="DU82" s="172"/>
      <c r="DV82" s="172"/>
      <c r="DW82" s="172"/>
      <c r="DX82" s="172"/>
      <c r="DY82" s="172"/>
      <c r="DZ82" s="172"/>
      <c r="EA82" s="172"/>
      <c r="EB82" s="172"/>
      <c r="EC82" s="172"/>
      <c r="ED82" s="172"/>
      <c r="EE82" s="172"/>
      <c r="EF82" s="172"/>
      <c r="EG82" s="172"/>
      <c r="EH82" s="172"/>
      <c r="EI82" s="172"/>
      <c r="EJ82" s="172"/>
      <c r="EK82" s="172"/>
      <c r="EL82" s="172"/>
      <c r="EM82" s="172"/>
      <c r="EN82" s="172"/>
      <c r="EO82" s="172"/>
      <c r="EP82" s="172"/>
      <c r="EQ82" s="172"/>
      <c r="ER82" s="172"/>
      <c r="ES82" s="172"/>
      <c r="ET82" s="172"/>
      <c r="EU82" s="172"/>
      <c r="EV82" s="172"/>
      <c r="EW82" s="172"/>
      <c r="EX82" s="172"/>
      <c r="EY82" s="172"/>
      <c r="EZ82" s="172"/>
      <c r="FA82" s="172"/>
      <c r="FB82" s="172"/>
      <c r="FC82" s="172"/>
      <c r="FD82" s="172"/>
      <c r="FE82" s="172"/>
      <c r="FF82" s="172"/>
      <c r="FG82" s="172"/>
      <c r="FH82" s="172"/>
      <c r="FI82" s="172"/>
      <c r="FJ82" s="172"/>
      <c r="FK82" s="172"/>
      <c r="FL82" s="172"/>
      <c r="FM82" s="172"/>
      <c r="FN82" s="172"/>
      <c r="FO82" s="172"/>
      <c r="FP82" s="172"/>
      <c r="FQ82" s="172"/>
      <c r="FR82" s="172"/>
      <c r="FS82" s="172"/>
      <c r="FT82" s="172"/>
      <c r="FU82" s="172"/>
      <c r="FV82" s="172"/>
      <c r="FW82" s="172"/>
      <c r="FX82" s="172"/>
      <c r="FY82" s="172"/>
      <c r="FZ82" s="172"/>
      <c r="GA82" s="172"/>
      <c r="GB82" s="172"/>
      <c r="GC82" s="172"/>
      <c r="GD82" s="172"/>
      <c r="GE82" s="172"/>
      <c r="GF82" s="172"/>
      <c r="GG82" s="172"/>
      <c r="GH82" s="172"/>
      <c r="GI82" s="172"/>
      <c r="GJ82" s="172"/>
      <c r="GK82" s="172"/>
      <c r="GL82" s="172"/>
      <c r="GM82" s="172"/>
      <c r="GN82" s="172"/>
      <c r="GO82" s="172"/>
      <c r="GP82" s="172"/>
      <c r="GQ82" s="172"/>
      <c r="GR82" s="172"/>
      <c r="GS82" s="172"/>
      <c r="GT82" s="172"/>
      <c r="GU82" s="172"/>
      <c r="GV82" s="172"/>
      <c r="GW82" s="172"/>
      <c r="GX82" s="172"/>
      <c r="GY82" s="172"/>
      <c r="GZ82" s="172"/>
      <c r="HA82" s="172"/>
      <c r="HB82" s="172"/>
      <c r="HC82" s="172"/>
      <c r="HD82" s="172"/>
      <c r="HE82" s="172"/>
      <c r="HF82" s="172"/>
      <c r="HG82" s="172"/>
      <c r="HH82" s="172"/>
      <c r="HI82" s="172"/>
      <c r="HJ82" s="172"/>
      <c r="HK82" s="172"/>
      <c r="HL82" s="172"/>
      <c r="HM82" s="172"/>
      <c r="HN82" s="172"/>
      <c r="HO82" s="172"/>
      <c r="HP82" s="172"/>
      <c r="HQ82" s="172"/>
      <c r="HR82" s="172"/>
      <c r="HS82" s="172"/>
      <c r="HT82" s="172"/>
      <c r="HU82" s="172"/>
      <c r="HV82" s="172"/>
      <c r="HW82" s="172"/>
      <c r="HX82" s="172"/>
      <c r="HY82" s="172"/>
      <c r="HZ82" s="172"/>
      <c r="IA82" s="172"/>
      <c r="IB82" s="172"/>
      <c r="IC82" s="172"/>
      <c r="ID82" s="172"/>
      <c r="IE82" s="172"/>
      <c r="IF82" s="172"/>
      <c r="IG82" s="172"/>
      <c r="IH82" s="172"/>
      <c r="II82" s="172"/>
      <c r="IJ82" s="172"/>
      <c r="IK82" s="172"/>
      <c r="IL82" s="172"/>
      <c r="IM82" s="172"/>
      <c r="IN82" s="172"/>
      <c r="IO82" s="172"/>
      <c r="IP82" s="172"/>
      <c r="IQ82" s="172"/>
      <c r="IR82" s="172"/>
      <c r="IS82" s="172"/>
      <c r="IT82" s="172"/>
      <c r="IU82" s="172"/>
      <c r="IV82" s="172"/>
    </row>
    <row r="83" spans="3:256" s="167" customFormat="1" ht="38.25">
      <c r="C83" s="162" t="s">
        <v>509</v>
      </c>
      <c r="D83" s="163" t="s">
        <v>575</v>
      </c>
      <c r="E83" s="164" t="s">
        <v>19</v>
      </c>
      <c r="F83" s="165">
        <v>2</v>
      </c>
      <c r="G83" s="166" t="s">
        <v>507</v>
      </c>
      <c r="H83" s="161"/>
      <c r="AY83" s="148" t="s">
        <v>511</v>
      </c>
      <c r="AZ83" s="149">
        <v>14.1</v>
      </c>
      <c r="BA83" s="150">
        <v>0.1</v>
      </c>
      <c r="BB83" s="149">
        <f t="shared" si="7"/>
        <v>12.69</v>
      </c>
      <c r="BC83" s="149">
        <f t="shared" si="8"/>
        <v>28.2</v>
      </c>
      <c r="BD83" s="149">
        <f t="shared" si="9"/>
        <v>25.38</v>
      </c>
      <c r="BE83" s="168"/>
      <c r="BF83" s="150"/>
      <c r="BG83" s="152"/>
      <c r="BH83" s="152">
        <f t="shared" si="10"/>
        <v>0</v>
      </c>
      <c r="BI83" s="152">
        <f t="shared" si="11"/>
        <v>0</v>
      </c>
      <c r="BJ83" s="169"/>
      <c r="BK83" s="152">
        <f t="shared" si="12"/>
        <v>12.69</v>
      </c>
      <c r="BL83" s="152">
        <f t="shared" si="13"/>
        <v>25.38</v>
      </c>
    </row>
    <row r="84" spans="3:256" s="167" customFormat="1" ht="38.25">
      <c r="C84" s="162" t="s">
        <v>509</v>
      </c>
      <c r="D84" s="163" t="s">
        <v>1243</v>
      </c>
      <c r="E84" s="164" t="s">
        <v>19</v>
      </c>
      <c r="F84" s="165">
        <v>3</v>
      </c>
      <c r="G84" s="166"/>
      <c r="H84" s="161" t="str">
        <f>IF(G84=0," ",F84*G84)</f>
        <v xml:space="preserve"> </v>
      </c>
      <c r="I84" s="172"/>
      <c r="J84" s="172"/>
      <c r="K84" s="172"/>
      <c r="L84" s="172"/>
      <c r="M84" s="172"/>
      <c r="N84" s="172"/>
      <c r="O84" s="172"/>
      <c r="P84" s="172"/>
      <c r="Q84" s="172"/>
      <c r="R84" s="172"/>
      <c r="S84" s="172"/>
      <c r="T84" s="172"/>
      <c r="U84" s="172"/>
      <c r="V84" s="172"/>
      <c r="W84" s="172"/>
      <c r="X84" s="172"/>
      <c r="Y84" s="172"/>
      <c r="Z84" s="172"/>
      <c r="AA84" s="172"/>
      <c r="AB84" s="172"/>
      <c r="AC84" s="172"/>
      <c r="AD84" s="172"/>
      <c r="AE84" s="172"/>
      <c r="AF84" s="172"/>
      <c r="AG84" s="172"/>
      <c r="AH84" s="172"/>
      <c r="AI84" s="172"/>
      <c r="AJ84" s="172"/>
      <c r="AK84" s="172"/>
      <c r="AL84" s="172"/>
      <c r="AM84" s="172"/>
      <c r="AN84" s="172"/>
      <c r="AO84" s="172"/>
      <c r="AP84" s="172"/>
      <c r="AQ84" s="172"/>
      <c r="AR84" s="172"/>
      <c r="AS84" s="172"/>
      <c r="AT84" s="172"/>
      <c r="AU84" s="172"/>
      <c r="AV84" s="172"/>
      <c r="AW84" s="172"/>
      <c r="AX84" s="172"/>
      <c r="AY84" s="148" t="s">
        <v>511</v>
      </c>
      <c r="AZ84" s="173">
        <v>14.2</v>
      </c>
      <c r="BA84" s="174">
        <v>0.1</v>
      </c>
      <c r="BB84" s="149">
        <f t="shared" si="7"/>
        <v>12.78</v>
      </c>
      <c r="BC84" s="149">
        <f t="shared" si="8"/>
        <v>42.599999999999994</v>
      </c>
      <c r="BD84" s="149">
        <f t="shared" si="9"/>
        <v>38.339999999999996</v>
      </c>
      <c r="BE84" s="175"/>
      <c r="BF84" s="174"/>
      <c r="BG84" s="152"/>
      <c r="BH84" s="152">
        <f t="shared" si="10"/>
        <v>0</v>
      </c>
      <c r="BI84" s="152">
        <f t="shared" si="11"/>
        <v>0</v>
      </c>
      <c r="BJ84" s="176"/>
      <c r="BK84" s="152">
        <f t="shared" si="12"/>
        <v>12.78</v>
      </c>
      <c r="BL84" s="152">
        <f t="shared" si="13"/>
        <v>38.339999999999996</v>
      </c>
      <c r="BM84" s="172"/>
      <c r="BN84" s="172"/>
      <c r="BO84" s="172"/>
      <c r="BP84" s="172"/>
      <c r="BQ84" s="172"/>
      <c r="BR84" s="172"/>
      <c r="BS84" s="172"/>
      <c r="BT84" s="172"/>
      <c r="BU84" s="172"/>
      <c r="BV84" s="172"/>
      <c r="BW84" s="172"/>
      <c r="BX84" s="172"/>
      <c r="BY84" s="172"/>
      <c r="BZ84" s="172"/>
      <c r="CA84" s="172"/>
      <c r="CB84" s="172"/>
      <c r="CC84" s="172"/>
      <c r="CD84" s="172"/>
      <c r="CE84" s="172"/>
      <c r="CF84" s="172"/>
      <c r="CG84" s="172"/>
      <c r="CH84" s="172"/>
      <c r="CI84" s="172"/>
      <c r="CJ84" s="172"/>
      <c r="CK84" s="172"/>
      <c r="CL84" s="172"/>
      <c r="CM84" s="172"/>
      <c r="CN84" s="172"/>
      <c r="CO84" s="172"/>
      <c r="CP84" s="172"/>
      <c r="CQ84" s="172"/>
      <c r="CR84" s="172"/>
      <c r="CS84" s="172"/>
      <c r="CT84" s="172"/>
      <c r="CU84" s="172"/>
      <c r="CV84" s="172"/>
      <c r="CW84" s="172"/>
      <c r="CX84" s="172"/>
      <c r="CY84" s="172"/>
      <c r="CZ84" s="172"/>
      <c r="DA84" s="172"/>
      <c r="DB84" s="172"/>
      <c r="DC84" s="172"/>
      <c r="DD84" s="172"/>
      <c r="DE84" s="172"/>
      <c r="DF84" s="172"/>
      <c r="DG84" s="172"/>
      <c r="DH84" s="172"/>
      <c r="DI84" s="172"/>
      <c r="DJ84" s="172"/>
      <c r="DK84" s="172"/>
      <c r="DL84" s="172"/>
      <c r="DM84" s="172"/>
      <c r="DN84" s="172"/>
      <c r="DO84" s="172"/>
      <c r="DP84" s="172"/>
      <c r="DQ84" s="172"/>
      <c r="DR84" s="172"/>
      <c r="DS84" s="172"/>
      <c r="DT84" s="172"/>
      <c r="DU84" s="172"/>
      <c r="DV84" s="172"/>
      <c r="DW84" s="172"/>
      <c r="DX84" s="172"/>
      <c r="DY84" s="172"/>
      <c r="DZ84" s="172"/>
      <c r="EA84" s="172"/>
      <c r="EB84" s="172"/>
      <c r="EC84" s="172"/>
      <c r="ED84" s="172"/>
      <c r="EE84" s="172"/>
      <c r="EF84" s="172"/>
      <c r="EG84" s="172"/>
      <c r="EH84" s="172"/>
      <c r="EI84" s="172"/>
      <c r="EJ84" s="172"/>
      <c r="EK84" s="172"/>
      <c r="EL84" s="172"/>
      <c r="EM84" s="172"/>
      <c r="EN84" s="172"/>
      <c r="EO84" s="172"/>
      <c r="EP84" s="172"/>
      <c r="EQ84" s="172"/>
      <c r="ER84" s="172"/>
      <c r="ES84" s="172"/>
      <c r="ET84" s="172"/>
      <c r="EU84" s="172"/>
      <c r="EV84" s="172"/>
      <c r="EW84" s="172"/>
      <c r="EX84" s="172"/>
      <c r="EY84" s="172"/>
      <c r="EZ84" s="172"/>
      <c r="FA84" s="172"/>
      <c r="FB84" s="172"/>
      <c r="FC84" s="172"/>
      <c r="FD84" s="172"/>
      <c r="FE84" s="172"/>
      <c r="FF84" s="172"/>
      <c r="FG84" s="172"/>
      <c r="FH84" s="172"/>
      <c r="FI84" s="172"/>
      <c r="FJ84" s="172"/>
      <c r="FK84" s="172"/>
      <c r="FL84" s="172"/>
      <c r="FM84" s="172"/>
      <c r="FN84" s="172"/>
      <c r="FO84" s="172"/>
      <c r="FP84" s="172"/>
      <c r="FQ84" s="172"/>
      <c r="FR84" s="172"/>
      <c r="FS84" s="172"/>
      <c r="FT84" s="172"/>
      <c r="FU84" s="172"/>
      <c r="FV84" s="172"/>
      <c r="FW84" s="172"/>
      <c r="FX84" s="172"/>
      <c r="FY84" s="172"/>
      <c r="FZ84" s="172"/>
      <c r="GA84" s="172"/>
      <c r="GB84" s="172"/>
      <c r="GC84" s="172"/>
      <c r="GD84" s="172"/>
      <c r="GE84" s="172"/>
      <c r="GF84" s="172"/>
      <c r="GG84" s="172"/>
      <c r="GH84" s="172"/>
      <c r="GI84" s="172"/>
      <c r="GJ84" s="172"/>
      <c r="GK84" s="172"/>
      <c r="GL84" s="172"/>
      <c r="GM84" s="172"/>
      <c r="GN84" s="172"/>
      <c r="GO84" s="172"/>
      <c r="GP84" s="172"/>
      <c r="GQ84" s="172"/>
      <c r="GR84" s="172"/>
      <c r="GS84" s="172"/>
      <c r="GT84" s="172"/>
      <c r="GU84" s="172"/>
      <c r="GV84" s="172"/>
      <c r="GW84" s="172"/>
      <c r="GX84" s="172"/>
      <c r="GY84" s="172"/>
      <c r="GZ84" s="172"/>
      <c r="HA84" s="172"/>
      <c r="HB84" s="172"/>
      <c r="HC84" s="172"/>
      <c r="HD84" s="172"/>
      <c r="HE84" s="172"/>
      <c r="HF84" s="172"/>
      <c r="HG84" s="172"/>
      <c r="HH84" s="172"/>
      <c r="HI84" s="172"/>
      <c r="HJ84" s="172"/>
      <c r="HK84" s="172"/>
      <c r="HL84" s="172"/>
      <c r="HM84" s="172"/>
      <c r="HN84" s="172"/>
      <c r="HO84" s="172"/>
      <c r="HP84" s="172"/>
      <c r="HQ84" s="172"/>
      <c r="HR84" s="172"/>
      <c r="HS84" s="172"/>
      <c r="HT84" s="172"/>
      <c r="HU84" s="172"/>
      <c r="HV84" s="172"/>
      <c r="HW84" s="172"/>
      <c r="HX84" s="172"/>
      <c r="HY84" s="172"/>
      <c r="HZ84" s="172"/>
      <c r="IA84" s="172"/>
      <c r="IB84" s="172"/>
      <c r="IC84" s="172"/>
      <c r="ID84" s="172"/>
      <c r="IE84" s="172"/>
      <c r="IF84" s="172"/>
      <c r="IG84" s="172"/>
      <c r="IH84" s="172"/>
      <c r="II84" s="172"/>
      <c r="IJ84" s="172"/>
      <c r="IK84" s="172"/>
      <c r="IL84" s="172"/>
      <c r="IM84" s="172"/>
      <c r="IN84" s="172"/>
      <c r="IO84" s="172"/>
      <c r="IP84" s="172"/>
      <c r="IQ84" s="172"/>
      <c r="IR84" s="172"/>
      <c r="IS84" s="172"/>
      <c r="IT84" s="172"/>
      <c r="IU84" s="172"/>
      <c r="IV84" s="172"/>
    </row>
    <row r="85" spans="3:256" s="167" customFormat="1" ht="38.25">
      <c r="C85" s="162" t="s">
        <v>509</v>
      </c>
      <c r="D85" s="163" t="s">
        <v>576</v>
      </c>
      <c r="E85" s="164" t="s">
        <v>19</v>
      </c>
      <c r="F85" s="165">
        <v>1</v>
      </c>
      <c r="G85" s="166" t="s">
        <v>507</v>
      </c>
      <c r="H85" s="161"/>
      <c r="AY85" s="148" t="s">
        <v>511</v>
      </c>
      <c r="AZ85" s="149">
        <v>20.05</v>
      </c>
      <c r="BA85" s="150">
        <v>0.1</v>
      </c>
      <c r="BB85" s="149">
        <f t="shared" si="7"/>
        <v>18.045000000000002</v>
      </c>
      <c r="BC85" s="149">
        <f t="shared" si="8"/>
        <v>20.05</v>
      </c>
      <c r="BD85" s="149">
        <f t="shared" si="9"/>
        <v>18.045000000000002</v>
      </c>
      <c r="BE85" s="168"/>
      <c r="BF85" s="150"/>
      <c r="BG85" s="152"/>
      <c r="BH85" s="152">
        <f t="shared" si="10"/>
        <v>0</v>
      </c>
      <c r="BI85" s="152">
        <f t="shared" si="11"/>
        <v>0</v>
      </c>
      <c r="BJ85" s="169"/>
      <c r="BK85" s="152">
        <f t="shared" si="12"/>
        <v>18.045000000000002</v>
      </c>
      <c r="BL85" s="152">
        <f t="shared" si="13"/>
        <v>18.045000000000002</v>
      </c>
    </row>
    <row r="86" spans="3:256" s="167" customFormat="1" ht="25.5">
      <c r="C86" s="162" t="s">
        <v>509</v>
      </c>
      <c r="D86" s="163" t="s">
        <v>577</v>
      </c>
      <c r="E86" s="164" t="s">
        <v>19</v>
      </c>
      <c r="F86" s="165">
        <v>20</v>
      </c>
      <c r="G86" s="166" t="s">
        <v>507</v>
      </c>
      <c r="H86" s="161"/>
      <c r="AY86" s="148" t="s">
        <v>511</v>
      </c>
      <c r="AZ86" s="149">
        <v>4.1900000000000004</v>
      </c>
      <c r="BA86" s="150">
        <v>0.1</v>
      </c>
      <c r="BB86" s="149">
        <f t="shared" si="7"/>
        <v>3.7710000000000004</v>
      </c>
      <c r="BC86" s="149">
        <f t="shared" si="8"/>
        <v>83.800000000000011</v>
      </c>
      <c r="BD86" s="149">
        <f t="shared" si="9"/>
        <v>75.420000000000016</v>
      </c>
      <c r="BE86" s="168"/>
      <c r="BF86" s="150"/>
      <c r="BG86" s="152"/>
      <c r="BH86" s="152">
        <f t="shared" si="10"/>
        <v>0</v>
      </c>
      <c r="BI86" s="152">
        <f t="shared" si="11"/>
        <v>0</v>
      </c>
      <c r="BJ86" s="169"/>
      <c r="BK86" s="152">
        <f t="shared" si="12"/>
        <v>3.7710000000000004</v>
      </c>
      <c r="BL86" s="152">
        <f t="shared" si="13"/>
        <v>75.420000000000016</v>
      </c>
    </row>
    <row r="87" spans="3:256" s="157" customFormat="1" ht="25.5">
      <c r="C87" s="162" t="s">
        <v>509</v>
      </c>
      <c r="D87" s="163" t="s">
        <v>578</v>
      </c>
      <c r="E87" s="164" t="s">
        <v>19</v>
      </c>
      <c r="F87" s="165">
        <v>1</v>
      </c>
      <c r="G87" s="166" t="s">
        <v>507</v>
      </c>
      <c r="H87" s="161"/>
      <c r="I87" s="167"/>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c r="AG87" s="167"/>
      <c r="AH87" s="167"/>
      <c r="AI87" s="167"/>
      <c r="AJ87" s="167"/>
      <c r="AK87" s="167"/>
      <c r="AL87" s="167"/>
      <c r="AM87" s="167"/>
      <c r="AN87" s="167"/>
      <c r="AO87" s="167"/>
      <c r="AP87" s="167"/>
      <c r="AQ87" s="167"/>
      <c r="AR87" s="167"/>
      <c r="AS87" s="167"/>
      <c r="AT87" s="167"/>
      <c r="AU87" s="167"/>
      <c r="AV87" s="167"/>
      <c r="AW87" s="167"/>
      <c r="AX87" s="167"/>
      <c r="AY87" s="148" t="s">
        <v>511</v>
      </c>
      <c r="AZ87" s="149">
        <v>49.01</v>
      </c>
      <c r="BA87" s="150">
        <v>0.1</v>
      </c>
      <c r="BB87" s="149">
        <f t="shared" si="7"/>
        <v>44.108999999999995</v>
      </c>
      <c r="BC87" s="149">
        <f t="shared" si="8"/>
        <v>49.01</v>
      </c>
      <c r="BD87" s="149">
        <f t="shared" si="9"/>
        <v>44.108999999999995</v>
      </c>
      <c r="BE87" s="168"/>
      <c r="BF87" s="150"/>
      <c r="BG87" s="152"/>
      <c r="BH87" s="152">
        <f t="shared" si="10"/>
        <v>0</v>
      </c>
      <c r="BI87" s="152">
        <f t="shared" si="11"/>
        <v>0</v>
      </c>
      <c r="BJ87" s="169"/>
      <c r="BK87" s="152">
        <f t="shared" si="12"/>
        <v>44.108999999999995</v>
      </c>
      <c r="BL87" s="152">
        <f t="shared" si="13"/>
        <v>44.108999999999995</v>
      </c>
      <c r="BM87" s="167"/>
      <c r="BN87" s="167"/>
      <c r="BO87" s="167"/>
      <c r="BP87" s="167"/>
      <c r="BQ87" s="167"/>
      <c r="BR87" s="167"/>
      <c r="BS87" s="167"/>
      <c r="BT87" s="167"/>
      <c r="BU87" s="167"/>
      <c r="BV87" s="167"/>
      <c r="BW87" s="167"/>
      <c r="BX87" s="167"/>
      <c r="BY87" s="167"/>
      <c r="BZ87" s="167"/>
      <c r="CA87" s="167"/>
      <c r="CB87" s="167"/>
      <c r="CC87" s="167"/>
      <c r="CD87" s="167"/>
      <c r="CE87" s="167"/>
      <c r="CF87" s="167"/>
      <c r="CG87" s="167"/>
      <c r="CH87" s="167"/>
      <c r="CI87" s="167"/>
      <c r="CJ87" s="167"/>
      <c r="CK87" s="167"/>
      <c r="CL87" s="167"/>
      <c r="CM87" s="167"/>
      <c r="CN87" s="167"/>
      <c r="CO87" s="167"/>
      <c r="CP87" s="167"/>
      <c r="CQ87" s="167"/>
      <c r="CR87" s="167"/>
      <c r="CS87" s="167"/>
      <c r="CT87" s="167"/>
      <c r="CU87" s="167"/>
      <c r="CV87" s="167"/>
      <c r="CW87" s="167"/>
      <c r="CX87" s="167"/>
      <c r="CY87" s="167"/>
      <c r="CZ87" s="167"/>
      <c r="DA87" s="167"/>
      <c r="DB87" s="167"/>
      <c r="DC87" s="167"/>
      <c r="DD87" s="167"/>
      <c r="DE87" s="167"/>
      <c r="DF87" s="167"/>
      <c r="DG87" s="167"/>
      <c r="DH87" s="167"/>
      <c r="DI87" s="167"/>
      <c r="DJ87" s="167"/>
      <c r="DK87" s="167"/>
      <c r="DL87" s="167"/>
      <c r="DM87" s="167"/>
      <c r="DN87" s="167"/>
      <c r="DO87" s="167"/>
      <c r="DP87" s="167"/>
      <c r="DQ87" s="167"/>
      <c r="DR87" s="167"/>
      <c r="DS87" s="167"/>
      <c r="DT87" s="167"/>
      <c r="DU87" s="167"/>
      <c r="DV87" s="167"/>
      <c r="DW87" s="167"/>
      <c r="DX87" s="167"/>
      <c r="DY87" s="167"/>
      <c r="DZ87" s="167"/>
      <c r="EA87" s="167"/>
      <c r="EB87" s="167"/>
      <c r="EC87" s="167"/>
      <c r="ED87" s="167"/>
      <c r="EE87" s="167"/>
      <c r="EF87" s="167"/>
      <c r="EG87" s="167"/>
      <c r="EH87" s="167"/>
      <c r="EI87" s="167"/>
      <c r="EJ87" s="167"/>
      <c r="EK87" s="167"/>
      <c r="EL87" s="167"/>
      <c r="EM87" s="167"/>
      <c r="EN87" s="167"/>
      <c r="EO87" s="167"/>
      <c r="EP87" s="167"/>
      <c r="EQ87" s="167"/>
      <c r="ER87" s="167"/>
      <c r="ES87" s="167"/>
      <c r="ET87" s="167"/>
      <c r="EU87" s="167"/>
      <c r="EV87" s="167"/>
      <c r="EW87" s="167"/>
      <c r="EX87" s="167"/>
      <c r="EY87" s="167"/>
      <c r="EZ87" s="167"/>
      <c r="FA87" s="167"/>
      <c r="FB87" s="167"/>
      <c r="FC87" s="167"/>
      <c r="FD87" s="167"/>
      <c r="FE87" s="167"/>
      <c r="FF87" s="167"/>
      <c r="FG87" s="167"/>
      <c r="FH87" s="167"/>
      <c r="FI87" s="167"/>
      <c r="FJ87" s="167"/>
      <c r="FK87" s="167"/>
      <c r="FL87" s="167"/>
      <c r="FM87" s="167"/>
      <c r="FN87" s="167"/>
      <c r="FO87" s="167"/>
      <c r="FP87" s="167"/>
      <c r="FQ87" s="167"/>
      <c r="FR87" s="167"/>
      <c r="FS87" s="167"/>
      <c r="FT87" s="167"/>
      <c r="FU87" s="167"/>
      <c r="FV87" s="167"/>
      <c r="FW87" s="167"/>
      <c r="FX87" s="167"/>
      <c r="FY87" s="167"/>
      <c r="FZ87" s="167"/>
      <c r="GA87" s="167"/>
      <c r="GB87" s="167"/>
      <c r="GC87" s="167"/>
      <c r="GD87" s="167"/>
      <c r="GE87" s="167"/>
      <c r="GF87" s="167"/>
      <c r="GG87" s="167"/>
      <c r="GH87" s="167"/>
      <c r="GI87" s="167"/>
      <c r="GJ87" s="167"/>
      <c r="GK87" s="167"/>
      <c r="GL87" s="167"/>
      <c r="GM87" s="167"/>
      <c r="GN87" s="167"/>
      <c r="GO87" s="167"/>
      <c r="GP87" s="167"/>
      <c r="GQ87" s="167"/>
      <c r="GR87" s="167"/>
      <c r="GS87" s="167"/>
      <c r="GT87" s="167"/>
      <c r="GU87" s="167"/>
      <c r="GV87" s="167"/>
      <c r="GW87" s="167"/>
      <c r="GX87" s="167"/>
      <c r="GY87" s="167"/>
      <c r="GZ87" s="167"/>
      <c r="HA87" s="167"/>
      <c r="HB87" s="167"/>
      <c r="HC87" s="167"/>
      <c r="HD87" s="167"/>
      <c r="HE87" s="167"/>
      <c r="HF87" s="167"/>
      <c r="HG87" s="167"/>
      <c r="HH87" s="167"/>
      <c r="HI87" s="167"/>
      <c r="HJ87" s="167"/>
      <c r="HK87" s="167"/>
      <c r="HL87" s="167"/>
      <c r="HM87" s="167"/>
      <c r="HN87" s="167"/>
      <c r="HO87" s="167"/>
      <c r="HP87" s="167"/>
      <c r="HQ87" s="167"/>
      <c r="HR87" s="167"/>
      <c r="HS87" s="167"/>
      <c r="HT87" s="167"/>
      <c r="HU87" s="167"/>
      <c r="HV87" s="167"/>
      <c r="HW87" s="167"/>
      <c r="HX87" s="167"/>
      <c r="HY87" s="167"/>
      <c r="HZ87" s="167"/>
      <c r="IA87" s="167"/>
      <c r="IB87" s="167"/>
      <c r="IC87" s="167"/>
      <c r="ID87" s="167"/>
      <c r="IE87" s="167"/>
      <c r="IF87" s="167"/>
      <c r="IG87" s="167"/>
      <c r="IH87" s="167"/>
      <c r="II87" s="167"/>
      <c r="IJ87" s="167"/>
      <c r="IK87" s="167"/>
      <c r="IL87" s="167"/>
      <c r="IM87" s="167"/>
      <c r="IN87" s="167"/>
      <c r="IO87" s="167"/>
      <c r="IP87" s="167"/>
      <c r="IQ87" s="167"/>
      <c r="IR87" s="167"/>
      <c r="IS87" s="167"/>
      <c r="IT87" s="167"/>
      <c r="IU87" s="167"/>
      <c r="IV87" s="167"/>
    </row>
    <row r="88" spans="3:256" s="157" customFormat="1" ht="25.5">
      <c r="C88" s="162" t="s">
        <v>509</v>
      </c>
      <c r="D88" s="163" t="s">
        <v>579</v>
      </c>
      <c r="E88" s="164" t="s">
        <v>19</v>
      </c>
      <c r="F88" s="165">
        <v>1</v>
      </c>
      <c r="G88" s="166" t="s">
        <v>507</v>
      </c>
      <c r="H88" s="161"/>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167"/>
      <c r="AL88" s="167"/>
      <c r="AM88" s="167"/>
      <c r="AN88" s="167"/>
      <c r="AO88" s="167"/>
      <c r="AP88" s="167"/>
      <c r="AQ88" s="167"/>
      <c r="AR88" s="167"/>
      <c r="AS88" s="167"/>
      <c r="AT88" s="167"/>
      <c r="AU88" s="167"/>
      <c r="AV88" s="167"/>
      <c r="AW88" s="167"/>
      <c r="AX88" s="167"/>
      <c r="AY88" s="148" t="s">
        <v>511</v>
      </c>
      <c r="AZ88" s="149">
        <v>5.17</v>
      </c>
      <c r="BA88" s="150">
        <v>0.1</v>
      </c>
      <c r="BB88" s="149">
        <f t="shared" si="7"/>
        <v>4.6529999999999996</v>
      </c>
      <c r="BC88" s="149">
        <f t="shared" si="8"/>
        <v>5.17</v>
      </c>
      <c r="BD88" s="149">
        <f t="shared" si="9"/>
        <v>4.6529999999999996</v>
      </c>
      <c r="BE88" s="168"/>
      <c r="BF88" s="150"/>
      <c r="BG88" s="152"/>
      <c r="BH88" s="152">
        <f t="shared" si="10"/>
        <v>0</v>
      </c>
      <c r="BI88" s="152">
        <f t="shared" si="11"/>
        <v>0</v>
      </c>
      <c r="BJ88" s="169"/>
      <c r="BK88" s="152">
        <f t="shared" si="12"/>
        <v>4.6529999999999996</v>
      </c>
      <c r="BL88" s="152">
        <f t="shared" si="13"/>
        <v>4.6529999999999996</v>
      </c>
      <c r="BM88" s="167"/>
      <c r="BN88" s="167"/>
      <c r="BO88" s="167"/>
      <c r="BP88" s="167"/>
      <c r="BQ88" s="167"/>
      <c r="BR88" s="167"/>
      <c r="BS88" s="167"/>
      <c r="BT88" s="167"/>
      <c r="BU88" s="167"/>
      <c r="BV88" s="167"/>
      <c r="BW88" s="167"/>
      <c r="BX88" s="167"/>
      <c r="BY88" s="167"/>
      <c r="BZ88" s="167"/>
      <c r="CA88" s="167"/>
      <c r="CB88" s="167"/>
      <c r="CC88" s="167"/>
      <c r="CD88" s="167"/>
      <c r="CE88" s="167"/>
      <c r="CF88" s="167"/>
      <c r="CG88" s="167"/>
      <c r="CH88" s="167"/>
      <c r="CI88" s="167"/>
      <c r="CJ88" s="167"/>
      <c r="CK88" s="167"/>
      <c r="CL88" s="167"/>
      <c r="CM88" s="167"/>
      <c r="CN88" s="167"/>
      <c r="CO88" s="167"/>
      <c r="CP88" s="167"/>
      <c r="CQ88" s="167"/>
      <c r="CR88" s="167"/>
      <c r="CS88" s="167"/>
      <c r="CT88" s="167"/>
      <c r="CU88" s="167"/>
      <c r="CV88" s="167"/>
      <c r="CW88" s="167"/>
      <c r="CX88" s="167"/>
      <c r="CY88" s="167"/>
      <c r="CZ88" s="167"/>
      <c r="DA88" s="167"/>
      <c r="DB88" s="167"/>
      <c r="DC88" s="167"/>
      <c r="DD88" s="167"/>
      <c r="DE88" s="167"/>
      <c r="DF88" s="167"/>
      <c r="DG88" s="167"/>
      <c r="DH88" s="167"/>
      <c r="DI88" s="167"/>
      <c r="DJ88" s="167"/>
      <c r="DK88" s="167"/>
      <c r="DL88" s="167"/>
      <c r="DM88" s="167"/>
      <c r="DN88" s="167"/>
      <c r="DO88" s="167"/>
      <c r="DP88" s="167"/>
      <c r="DQ88" s="167"/>
      <c r="DR88" s="167"/>
      <c r="DS88" s="167"/>
      <c r="DT88" s="167"/>
      <c r="DU88" s="167"/>
      <c r="DV88" s="167"/>
      <c r="DW88" s="167"/>
      <c r="DX88" s="167"/>
      <c r="DY88" s="167"/>
      <c r="DZ88" s="167"/>
      <c r="EA88" s="167"/>
      <c r="EB88" s="167"/>
      <c r="EC88" s="167"/>
      <c r="ED88" s="167"/>
      <c r="EE88" s="167"/>
      <c r="EF88" s="167"/>
      <c r="EG88" s="167"/>
      <c r="EH88" s="167"/>
      <c r="EI88" s="167"/>
      <c r="EJ88" s="167"/>
      <c r="EK88" s="167"/>
      <c r="EL88" s="167"/>
      <c r="EM88" s="167"/>
      <c r="EN88" s="167"/>
      <c r="EO88" s="167"/>
      <c r="EP88" s="167"/>
      <c r="EQ88" s="167"/>
      <c r="ER88" s="167"/>
      <c r="ES88" s="167"/>
      <c r="ET88" s="167"/>
      <c r="EU88" s="167"/>
      <c r="EV88" s="167"/>
      <c r="EW88" s="167"/>
      <c r="EX88" s="167"/>
      <c r="EY88" s="167"/>
      <c r="EZ88" s="167"/>
      <c r="FA88" s="167"/>
      <c r="FB88" s="167"/>
      <c r="FC88" s="167"/>
      <c r="FD88" s="167"/>
      <c r="FE88" s="167"/>
      <c r="FF88" s="167"/>
      <c r="FG88" s="167"/>
      <c r="FH88" s="167"/>
      <c r="FI88" s="167"/>
      <c r="FJ88" s="167"/>
      <c r="FK88" s="167"/>
      <c r="FL88" s="167"/>
      <c r="FM88" s="167"/>
      <c r="FN88" s="167"/>
      <c r="FO88" s="167"/>
      <c r="FP88" s="167"/>
      <c r="FQ88" s="167"/>
      <c r="FR88" s="167"/>
      <c r="FS88" s="167"/>
      <c r="FT88" s="167"/>
      <c r="FU88" s="167"/>
      <c r="FV88" s="167"/>
      <c r="FW88" s="167"/>
      <c r="FX88" s="167"/>
      <c r="FY88" s="167"/>
      <c r="FZ88" s="167"/>
      <c r="GA88" s="167"/>
      <c r="GB88" s="167"/>
      <c r="GC88" s="167"/>
      <c r="GD88" s="167"/>
      <c r="GE88" s="167"/>
      <c r="GF88" s="167"/>
      <c r="GG88" s="167"/>
      <c r="GH88" s="167"/>
      <c r="GI88" s="167"/>
      <c r="GJ88" s="167"/>
      <c r="GK88" s="167"/>
      <c r="GL88" s="167"/>
      <c r="GM88" s="167"/>
      <c r="GN88" s="167"/>
      <c r="GO88" s="167"/>
      <c r="GP88" s="167"/>
      <c r="GQ88" s="167"/>
      <c r="GR88" s="167"/>
      <c r="GS88" s="167"/>
      <c r="GT88" s="167"/>
      <c r="GU88" s="167"/>
      <c r="GV88" s="167"/>
      <c r="GW88" s="167"/>
      <c r="GX88" s="167"/>
      <c r="GY88" s="167"/>
      <c r="GZ88" s="167"/>
      <c r="HA88" s="167"/>
      <c r="HB88" s="167"/>
      <c r="HC88" s="167"/>
      <c r="HD88" s="167"/>
      <c r="HE88" s="167"/>
      <c r="HF88" s="167"/>
      <c r="HG88" s="167"/>
      <c r="HH88" s="167"/>
      <c r="HI88" s="167"/>
      <c r="HJ88" s="167"/>
      <c r="HK88" s="167"/>
      <c r="HL88" s="167"/>
      <c r="HM88" s="167"/>
      <c r="HN88" s="167"/>
      <c r="HO88" s="167"/>
      <c r="HP88" s="167"/>
      <c r="HQ88" s="167"/>
      <c r="HR88" s="167"/>
      <c r="HS88" s="167"/>
      <c r="HT88" s="167"/>
      <c r="HU88" s="167"/>
      <c r="HV88" s="167"/>
      <c r="HW88" s="167"/>
      <c r="HX88" s="167"/>
      <c r="HY88" s="167"/>
      <c r="HZ88" s="167"/>
      <c r="IA88" s="167"/>
      <c r="IB88" s="167"/>
      <c r="IC88" s="167"/>
      <c r="ID88" s="167"/>
      <c r="IE88" s="167"/>
      <c r="IF88" s="167"/>
      <c r="IG88" s="167"/>
      <c r="IH88" s="167"/>
      <c r="II88" s="167"/>
      <c r="IJ88" s="167"/>
      <c r="IK88" s="167"/>
      <c r="IL88" s="167"/>
      <c r="IM88" s="167"/>
      <c r="IN88" s="167"/>
      <c r="IO88" s="167"/>
      <c r="IP88" s="167"/>
      <c r="IQ88" s="167"/>
      <c r="IR88" s="167"/>
      <c r="IS88" s="167"/>
      <c r="IT88" s="167"/>
      <c r="IU88" s="167"/>
      <c r="IV88" s="167"/>
    </row>
    <row r="89" spans="3:256" s="157" customFormat="1" ht="25.5">
      <c r="C89" s="162" t="s">
        <v>509</v>
      </c>
      <c r="D89" s="163" t="s">
        <v>580</v>
      </c>
      <c r="E89" s="164" t="s">
        <v>19</v>
      </c>
      <c r="F89" s="165">
        <v>21</v>
      </c>
      <c r="G89" s="166" t="s">
        <v>507</v>
      </c>
      <c r="H89" s="161"/>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167"/>
      <c r="AL89" s="167"/>
      <c r="AM89" s="167"/>
      <c r="AN89" s="167"/>
      <c r="AO89" s="167"/>
      <c r="AP89" s="167"/>
      <c r="AQ89" s="167"/>
      <c r="AR89" s="167"/>
      <c r="AS89" s="167"/>
      <c r="AT89" s="167"/>
      <c r="AU89" s="167"/>
      <c r="AV89" s="167"/>
      <c r="AW89" s="167"/>
      <c r="AX89" s="167"/>
      <c r="AY89" s="148" t="s">
        <v>511</v>
      </c>
      <c r="AZ89" s="149">
        <v>2.82</v>
      </c>
      <c r="BA89" s="150">
        <v>0.1</v>
      </c>
      <c r="BB89" s="149">
        <f t="shared" si="7"/>
        <v>2.5379999999999998</v>
      </c>
      <c r="BC89" s="149">
        <f t="shared" si="8"/>
        <v>59.22</v>
      </c>
      <c r="BD89" s="149">
        <f t="shared" si="9"/>
        <v>53.298000000000002</v>
      </c>
      <c r="BE89" s="168"/>
      <c r="BF89" s="150"/>
      <c r="BG89" s="152"/>
      <c r="BH89" s="152">
        <f t="shared" si="10"/>
        <v>0</v>
      </c>
      <c r="BI89" s="152">
        <f t="shared" si="11"/>
        <v>0</v>
      </c>
      <c r="BJ89" s="169"/>
      <c r="BK89" s="152">
        <f t="shared" si="12"/>
        <v>2.5379999999999998</v>
      </c>
      <c r="BL89" s="152">
        <f t="shared" si="13"/>
        <v>53.298000000000002</v>
      </c>
      <c r="BM89" s="167"/>
      <c r="BN89" s="167"/>
      <c r="BO89" s="167"/>
      <c r="BP89" s="167"/>
      <c r="BQ89" s="167"/>
      <c r="BR89" s="167"/>
      <c r="BS89" s="167"/>
      <c r="BT89" s="167"/>
      <c r="BU89" s="167"/>
      <c r="BV89" s="167"/>
      <c r="BW89" s="167"/>
      <c r="BX89" s="167"/>
      <c r="BY89" s="167"/>
      <c r="BZ89" s="167"/>
      <c r="CA89" s="167"/>
      <c r="CB89" s="167"/>
      <c r="CC89" s="167"/>
      <c r="CD89" s="167"/>
      <c r="CE89" s="167"/>
      <c r="CF89" s="167"/>
      <c r="CG89" s="167"/>
      <c r="CH89" s="167"/>
      <c r="CI89" s="167"/>
      <c r="CJ89" s="167"/>
      <c r="CK89" s="167"/>
      <c r="CL89" s="167"/>
      <c r="CM89" s="167"/>
      <c r="CN89" s="167"/>
      <c r="CO89" s="167"/>
      <c r="CP89" s="167"/>
      <c r="CQ89" s="167"/>
      <c r="CR89" s="167"/>
      <c r="CS89" s="167"/>
      <c r="CT89" s="167"/>
      <c r="CU89" s="167"/>
      <c r="CV89" s="167"/>
      <c r="CW89" s="167"/>
      <c r="CX89" s="167"/>
      <c r="CY89" s="167"/>
      <c r="CZ89" s="167"/>
      <c r="DA89" s="167"/>
      <c r="DB89" s="167"/>
      <c r="DC89" s="167"/>
      <c r="DD89" s="167"/>
      <c r="DE89" s="167"/>
      <c r="DF89" s="167"/>
      <c r="DG89" s="167"/>
      <c r="DH89" s="167"/>
      <c r="DI89" s="167"/>
      <c r="DJ89" s="167"/>
      <c r="DK89" s="167"/>
      <c r="DL89" s="167"/>
      <c r="DM89" s="167"/>
      <c r="DN89" s="167"/>
      <c r="DO89" s="167"/>
      <c r="DP89" s="167"/>
      <c r="DQ89" s="167"/>
      <c r="DR89" s="167"/>
      <c r="DS89" s="167"/>
      <c r="DT89" s="167"/>
      <c r="DU89" s="167"/>
      <c r="DV89" s="167"/>
      <c r="DW89" s="167"/>
      <c r="DX89" s="167"/>
      <c r="DY89" s="167"/>
      <c r="DZ89" s="167"/>
      <c r="EA89" s="167"/>
      <c r="EB89" s="167"/>
      <c r="EC89" s="167"/>
      <c r="ED89" s="167"/>
      <c r="EE89" s="167"/>
      <c r="EF89" s="167"/>
      <c r="EG89" s="167"/>
      <c r="EH89" s="167"/>
      <c r="EI89" s="167"/>
      <c r="EJ89" s="167"/>
      <c r="EK89" s="167"/>
      <c r="EL89" s="167"/>
      <c r="EM89" s="167"/>
      <c r="EN89" s="167"/>
      <c r="EO89" s="167"/>
      <c r="EP89" s="167"/>
      <c r="EQ89" s="167"/>
      <c r="ER89" s="167"/>
      <c r="ES89" s="167"/>
      <c r="ET89" s="167"/>
      <c r="EU89" s="167"/>
      <c r="EV89" s="167"/>
      <c r="EW89" s="167"/>
      <c r="EX89" s="167"/>
      <c r="EY89" s="167"/>
      <c r="EZ89" s="167"/>
      <c r="FA89" s="167"/>
      <c r="FB89" s="167"/>
      <c r="FC89" s="167"/>
      <c r="FD89" s="167"/>
      <c r="FE89" s="167"/>
      <c r="FF89" s="167"/>
      <c r="FG89" s="167"/>
      <c r="FH89" s="167"/>
      <c r="FI89" s="167"/>
      <c r="FJ89" s="167"/>
      <c r="FK89" s="167"/>
      <c r="FL89" s="167"/>
      <c r="FM89" s="167"/>
      <c r="FN89" s="167"/>
      <c r="FO89" s="167"/>
      <c r="FP89" s="167"/>
      <c r="FQ89" s="167"/>
      <c r="FR89" s="167"/>
      <c r="FS89" s="167"/>
      <c r="FT89" s="167"/>
      <c r="FU89" s="167"/>
      <c r="FV89" s="167"/>
      <c r="FW89" s="167"/>
      <c r="FX89" s="167"/>
      <c r="FY89" s="167"/>
      <c r="FZ89" s="167"/>
      <c r="GA89" s="167"/>
      <c r="GB89" s="167"/>
      <c r="GC89" s="167"/>
      <c r="GD89" s="167"/>
      <c r="GE89" s="167"/>
      <c r="GF89" s="167"/>
      <c r="GG89" s="167"/>
      <c r="GH89" s="167"/>
      <c r="GI89" s="167"/>
      <c r="GJ89" s="167"/>
      <c r="GK89" s="167"/>
      <c r="GL89" s="167"/>
      <c r="GM89" s="167"/>
      <c r="GN89" s="167"/>
      <c r="GO89" s="167"/>
      <c r="GP89" s="167"/>
      <c r="GQ89" s="167"/>
      <c r="GR89" s="167"/>
      <c r="GS89" s="167"/>
      <c r="GT89" s="167"/>
      <c r="GU89" s="167"/>
      <c r="GV89" s="167"/>
      <c r="GW89" s="167"/>
      <c r="GX89" s="167"/>
      <c r="GY89" s="167"/>
      <c r="GZ89" s="167"/>
      <c r="HA89" s="167"/>
      <c r="HB89" s="167"/>
      <c r="HC89" s="167"/>
      <c r="HD89" s="167"/>
      <c r="HE89" s="167"/>
      <c r="HF89" s="167"/>
      <c r="HG89" s="167"/>
      <c r="HH89" s="167"/>
      <c r="HI89" s="167"/>
      <c r="HJ89" s="167"/>
      <c r="HK89" s="167"/>
      <c r="HL89" s="167"/>
      <c r="HM89" s="167"/>
      <c r="HN89" s="167"/>
      <c r="HO89" s="167"/>
      <c r="HP89" s="167"/>
      <c r="HQ89" s="167"/>
      <c r="HR89" s="167"/>
      <c r="HS89" s="167"/>
      <c r="HT89" s="167"/>
      <c r="HU89" s="167"/>
      <c r="HV89" s="167"/>
      <c r="HW89" s="167"/>
      <c r="HX89" s="167"/>
      <c r="HY89" s="167"/>
      <c r="HZ89" s="167"/>
      <c r="IA89" s="167"/>
      <c r="IB89" s="167"/>
      <c r="IC89" s="167"/>
      <c r="ID89" s="167"/>
      <c r="IE89" s="167"/>
      <c r="IF89" s="167"/>
      <c r="IG89" s="167"/>
      <c r="IH89" s="167"/>
      <c r="II89" s="167"/>
      <c r="IJ89" s="167"/>
      <c r="IK89" s="167"/>
      <c r="IL89" s="167"/>
      <c r="IM89" s="167"/>
      <c r="IN89" s="167"/>
      <c r="IO89" s="167"/>
      <c r="IP89" s="167"/>
      <c r="IQ89" s="167"/>
      <c r="IR89" s="167"/>
      <c r="IS89" s="167"/>
      <c r="IT89" s="167"/>
      <c r="IU89" s="167"/>
      <c r="IV89" s="167"/>
    </row>
    <row r="90" spans="3:256" s="157" customFormat="1" ht="25.5">
      <c r="C90" s="162" t="s">
        <v>509</v>
      </c>
      <c r="D90" s="163" t="s">
        <v>581</v>
      </c>
      <c r="E90" s="164" t="s">
        <v>19</v>
      </c>
      <c r="F90" s="165">
        <v>21</v>
      </c>
      <c r="G90" s="166"/>
      <c r="H90" s="161" t="str">
        <f>IF(G90=0," ",F90*G90)</f>
        <v xml:space="preserve"> </v>
      </c>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172"/>
      <c r="AL90" s="172"/>
      <c r="AM90" s="172"/>
      <c r="AN90" s="172"/>
      <c r="AO90" s="172"/>
      <c r="AP90" s="172"/>
      <c r="AQ90" s="172"/>
      <c r="AR90" s="172"/>
      <c r="AS90" s="172"/>
      <c r="AT90" s="172"/>
      <c r="AU90" s="172"/>
      <c r="AV90" s="172"/>
      <c r="AW90" s="172"/>
      <c r="AX90" s="172"/>
      <c r="AY90" s="148" t="s">
        <v>511</v>
      </c>
      <c r="AZ90" s="173">
        <v>0.1</v>
      </c>
      <c r="BA90" s="174">
        <v>0.1</v>
      </c>
      <c r="BB90" s="149">
        <f t="shared" si="7"/>
        <v>0.09</v>
      </c>
      <c r="BC90" s="149">
        <f t="shared" si="8"/>
        <v>2.1</v>
      </c>
      <c r="BD90" s="149">
        <f t="shared" si="9"/>
        <v>1.8900000000000001</v>
      </c>
      <c r="BE90" s="175"/>
      <c r="BF90" s="174"/>
      <c r="BG90" s="152"/>
      <c r="BH90" s="152">
        <f t="shared" si="10"/>
        <v>0</v>
      </c>
      <c r="BI90" s="152">
        <f t="shared" si="11"/>
        <v>0</v>
      </c>
      <c r="BJ90" s="176"/>
      <c r="BK90" s="152">
        <f t="shared" si="12"/>
        <v>0.09</v>
      </c>
      <c r="BL90" s="152">
        <f t="shared" si="13"/>
        <v>1.8900000000000001</v>
      </c>
      <c r="BM90" s="172"/>
      <c r="BN90" s="172"/>
      <c r="BO90" s="172"/>
      <c r="BP90" s="172"/>
      <c r="BQ90" s="172"/>
      <c r="BR90" s="172"/>
      <c r="BS90" s="172"/>
      <c r="BT90" s="172"/>
      <c r="BU90" s="172"/>
      <c r="BV90" s="172"/>
      <c r="BW90" s="172"/>
      <c r="BX90" s="172"/>
      <c r="BY90" s="172"/>
      <c r="BZ90" s="172"/>
      <c r="CA90" s="172"/>
      <c r="CB90" s="172"/>
      <c r="CC90" s="172"/>
      <c r="CD90" s="172"/>
      <c r="CE90" s="172"/>
      <c r="CF90" s="172"/>
      <c r="CG90" s="172"/>
      <c r="CH90" s="172"/>
      <c r="CI90" s="172"/>
      <c r="CJ90" s="172"/>
      <c r="CK90" s="172"/>
      <c r="CL90" s="172"/>
      <c r="CM90" s="172"/>
      <c r="CN90" s="172"/>
      <c r="CO90" s="172"/>
      <c r="CP90" s="172"/>
      <c r="CQ90" s="172"/>
      <c r="CR90" s="172"/>
      <c r="CS90" s="172"/>
      <c r="CT90" s="172"/>
      <c r="CU90" s="172"/>
      <c r="CV90" s="172"/>
      <c r="CW90" s="172"/>
      <c r="CX90" s="172"/>
      <c r="CY90" s="172"/>
      <c r="CZ90" s="172"/>
      <c r="DA90" s="172"/>
      <c r="DB90" s="172"/>
      <c r="DC90" s="172"/>
      <c r="DD90" s="172"/>
      <c r="DE90" s="172"/>
      <c r="DF90" s="172"/>
      <c r="DG90" s="172"/>
      <c r="DH90" s="172"/>
      <c r="DI90" s="172"/>
      <c r="DJ90" s="172"/>
      <c r="DK90" s="172"/>
      <c r="DL90" s="172"/>
      <c r="DM90" s="172"/>
      <c r="DN90" s="172"/>
      <c r="DO90" s="172"/>
      <c r="DP90" s="172"/>
      <c r="DQ90" s="172"/>
      <c r="DR90" s="172"/>
      <c r="DS90" s="172"/>
      <c r="DT90" s="172"/>
      <c r="DU90" s="172"/>
      <c r="DV90" s="172"/>
      <c r="DW90" s="172"/>
      <c r="DX90" s="172"/>
      <c r="DY90" s="172"/>
      <c r="DZ90" s="172"/>
      <c r="EA90" s="172"/>
      <c r="EB90" s="172"/>
      <c r="EC90" s="172"/>
      <c r="ED90" s="172"/>
      <c r="EE90" s="172"/>
      <c r="EF90" s="172"/>
      <c r="EG90" s="172"/>
      <c r="EH90" s="172"/>
      <c r="EI90" s="172"/>
      <c r="EJ90" s="172"/>
      <c r="EK90" s="172"/>
      <c r="EL90" s="172"/>
      <c r="EM90" s="172"/>
      <c r="EN90" s="172"/>
      <c r="EO90" s="172"/>
      <c r="EP90" s="172"/>
      <c r="EQ90" s="172"/>
      <c r="ER90" s="172"/>
      <c r="ES90" s="172"/>
      <c r="ET90" s="172"/>
      <c r="EU90" s="172"/>
      <c r="EV90" s="172"/>
      <c r="EW90" s="172"/>
      <c r="EX90" s="172"/>
      <c r="EY90" s="172"/>
      <c r="EZ90" s="172"/>
      <c r="FA90" s="172"/>
      <c r="FB90" s="172"/>
      <c r="FC90" s="172"/>
      <c r="FD90" s="172"/>
      <c r="FE90" s="172"/>
      <c r="FF90" s="172"/>
      <c r="FG90" s="172"/>
      <c r="FH90" s="172"/>
      <c r="FI90" s="172"/>
      <c r="FJ90" s="172"/>
      <c r="FK90" s="172"/>
      <c r="FL90" s="172"/>
      <c r="FM90" s="172"/>
      <c r="FN90" s="172"/>
      <c r="FO90" s="172"/>
      <c r="FP90" s="172"/>
      <c r="FQ90" s="172"/>
      <c r="FR90" s="172"/>
      <c r="FS90" s="172"/>
      <c r="FT90" s="172"/>
      <c r="FU90" s="172"/>
      <c r="FV90" s="172"/>
      <c r="FW90" s="172"/>
      <c r="FX90" s="172"/>
      <c r="FY90" s="172"/>
      <c r="FZ90" s="172"/>
      <c r="GA90" s="172"/>
      <c r="GB90" s="172"/>
      <c r="GC90" s="172"/>
      <c r="GD90" s="172"/>
      <c r="GE90" s="172"/>
      <c r="GF90" s="172"/>
      <c r="GG90" s="172"/>
      <c r="GH90" s="172"/>
      <c r="GI90" s="172"/>
      <c r="GJ90" s="172"/>
      <c r="GK90" s="172"/>
      <c r="GL90" s="172"/>
      <c r="GM90" s="172"/>
      <c r="GN90" s="172"/>
      <c r="GO90" s="172"/>
      <c r="GP90" s="172"/>
      <c r="GQ90" s="172"/>
      <c r="GR90" s="172"/>
      <c r="GS90" s="172"/>
      <c r="GT90" s="172"/>
      <c r="GU90" s="172"/>
      <c r="GV90" s="172"/>
      <c r="GW90" s="172"/>
      <c r="GX90" s="172"/>
      <c r="GY90" s="172"/>
      <c r="GZ90" s="172"/>
      <c r="HA90" s="172"/>
      <c r="HB90" s="172"/>
      <c r="HC90" s="172"/>
      <c r="HD90" s="172"/>
      <c r="HE90" s="172"/>
      <c r="HF90" s="172"/>
      <c r="HG90" s="172"/>
      <c r="HH90" s="172"/>
      <c r="HI90" s="172"/>
      <c r="HJ90" s="172"/>
      <c r="HK90" s="172"/>
      <c r="HL90" s="172"/>
      <c r="HM90" s="172"/>
      <c r="HN90" s="172"/>
      <c r="HO90" s="172"/>
      <c r="HP90" s="172"/>
      <c r="HQ90" s="172"/>
      <c r="HR90" s="172"/>
      <c r="HS90" s="172"/>
      <c r="HT90" s="172"/>
      <c r="HU90" s="172"/>
      <c r="HV90" s="172"/>
      <c r="HW90" s="172"/>
      <c r="HX90" s="172"/>
      <c r="HY90" s="172"/>
      <c r="HZ90" s="172"/>
      <c r="IA90" s="172"/>
      <c r="IB90" s="172"/>
      <c r="IC90" s="172"/>
      <c r="ID90" s="172"/>
      <c r="IE90" s="172"/>
      <c r="IF90" s="172"/>
      <c r="IG90" s="172"/>
      <c r="IH90" s="172"/>
      <c r="II90" s="172"/>
      <c r="IJ90" s="172"/>
      <c r="IK90" s="172"/>
      <c r="IL90" s="172"/>
      <c r="IM90" s="172"/>
      <c r="IN90" s="172"/>
      <c r="IO90" s="172"/>
      <c r="IP90" s="172"/>
      <c r="IQ90" s="172"/>
      <c r="IR90" s="172"/>
      <c r="IS90" s="172"/>
      <c r="IT90" s="172"/>
      <c r="IU90" s="172"/>
      <c r="IV90" s="172"/>
    </row>
    <row r="91" spans="3:256" s="157" customFormat="1" ht="25.5">
      <c r="C91" s="162" t="s">
        <v>509</v>
      </c>
      <c r="D91" s="163" t="s">
        <v>582</v>
      </c>
      <c r="E91" s="164" t="s">
        <v>19</v>
      </c>
      <c r="F91" s="165">
        <v>12</v>
      </c>
      <c r="G91" s="166" t="s">
        <v>507</v>
      </c>
      <c r="H91" s="161"/>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67"/>
      <c r="AT91" s="167"/>
      <c r="AU91" s="167"/>
      <c r="AV91" s="167"/>
      <c r="AW91" s="167"/>
      <c r="AX91" s="167"/>
      <c r="AY91" s="148" t="s">
        <v>511</v>
      </c>
      <c r="AZ91" s="149">
        <v>1.6</v>
      </c>
      <c r="BA91" s="150">
        <v>0.1</v>
      </c>
      <c r="BB91" s="149">
        <f t="shared" si="7"/>
        <v>1.44</v>
      </c>
      <c r="BC91" s="149">
        <f t="shared" si="8"/>
        <v>19.200000000000003</v>
      </c>
      <c r="BD91" s="149">
        <f t="shared" si="9"/>
        <v>17.28</v>
      </c>
      <c r="BE91" s="168"/>
      <c r="BF91" s="150"/>
      <c r="BG91" s="152"/>
      <c r="BH91" s="152">
        <f t="shared" si="10"/>
        <v>0</v>
      </c>
      <c r="BI91" s="152">
        <f t="shared" si="11"/>
        <v>0</v>
      </c>
      <c r="BJ91" s="169"/>
      <c r="BK91" s="152">
        <f t="shared" si="12"/>
        <v>1.44</v>
      </c>
      <c r="BL91" s="152">
        <f t="shared" si="13"/>
        <v>17.28</v>
      </c>
      <c r="BM91" s="167"/>
      <c r="BN91" s="167"/>
      <c r="BO91" s="167"/>
      <c r="BP91" s="167"/>
      <c r="BQ91" s="167"/>
      <c r="BR91" s="167"/>
      <c r="BS91" s="167"/>
      <c r="BT91" s="167"/>
      <c r="BU91" s="167"/>
      <c r="BV91" s="167"/>
      <c r="BW91" s="167"/>
      <c r="BX91" s="167"/>
      <c r="BY91" s="167"/>
      <c r="BZ91" s="167"/>
      <c r="CA91" s="167"/>
      <c r="CB91" s="167"/>
      <c r="CC91" s="167"/>
      <c r="CD91" s="167"/>
      <c r="CE91" s="167"/>
      <c r="CF91" s="167"/>
      <c r="CG91" s="167"/>
      <c r="CH91" s="167"/>
      <c r="CI91" s="167"/>
      <c r="CJ91" s="167"/>
      <c r="CK91" s="167"/>
      <c r="CL91" s="167"/>
      <c r="CM91" s="167"/>
      <c r="CN91" s="167"/>
      <c r="CO91" s="167"/>
      <c r="CP91" s="167"/>
      <c r="CQ91" s="167"/>
      <c r="CR91" s="167"/>
      <c r="CS91" s="167"/>
      <c r="CT91" s="167"/>
      <c r="CU91" s="167"/>
      <c r="CV91" s="167"/>
      <c r="CW91" s="167"/>
      <c r="CX91" s="167"/>
      <c r="CY91" s="167"/>
      <c r="CZ91" s="167"/>
      <c r="DA91" s="167"/>
      <c r="DB91" s="167"/>
      <c r="DC91" s="167"/>
      <c r="DD91" s="167"/>
      <c r="DE91" s="167"/>
      <c r="DF91" s="167"/>
      <c r="DG91" s="167"/>
      <c r="DH91" s="167"/>
      <c r="DI91" s="167"/>
      <c r="DJ91" s="167"/>
      <c r="DK91" s="167"/>
      <c r="DL91" s="167"/>
      <c r="DM91" s="167"/>
      <c r="DN91" s="167"/>
      <c r="DO91" s="167"/>
      <c r="DP91" s="167"/>
      <c r="DQ91" s="167"/>
      <c r="DR91" s="167"/>
      <c r="DS91" s="167"/>
      <c r="DT91" s="167"/>
      <c r="DU91" s="167"/>
      <c r="DV91" s="167"/>
      <c r="DW91" s="167"/>
      <c r="DX91" s="167"/>
      <c r="DY91" s="167"/>
      <c r="DZ91" s="167"/>
      <c r="EA91" s="167"/>
      <c r="EB91" s="167"/>
      <c r="EC91" s="167"/>
      <c r="ED91" s="167"/>
      <c r="EE91" s="167"/>
      <c r="EF91" s="167"/>
      <c r="EG91" s="167"/>
      <c r="EH91" s="167"/>
      <c r="EI91" s="167"/>
      <c r="EJ91" s="167"/>
      <c r="EK91" s="167"/>
      <c r="EL91" s="167"/>
      <c r="EM91" s="167"/>
      <c r="EN91" s="167"/>
      <c r="EO91" s="167"/>
      <c r="EP91" s="167"/>
      <c r="EQ91" s="167"/>
      <c r="ER91" s="167"/>
      <c r="ES91" s="167"/>
      <c r="ET91" s="167"/>
      <c r="EU91" s="167"/>
      <c r="EV91" s="167"/>
      <c r="EW91" s="167"/>
      <c r="EX91" s="167"/>
      <c r="EY91" s="167"/>
      <c r="EZ91" s="167"/>
      <c r="FA91" s="167"/>
      <c r="FB91" s="167"/>
      <c r="FC91" s="167"/>
      <c r="FD91" s="167"/>
      <c r="FE91" s="167"/>
      <c r="FF91" s="167"/>
      <c r="FG91" s="167"/>
      <c r="FH91" s="167"/>
      <c r="FI91" s="167"/>
      <c r="FJ91" s="167"/>
      <c r="FK91" s="167"/>
      <c r="FL91" s="167"/>
      <c r="FM91" s="167"/>
      <c r="FN91" s="167"/>
      <c r="FO91" s="167"/>
      <c r="FP91" s="167"/>
      <c r="FQ91" s="167"/>
      <c r="FR91" s="167"/>
      <c r="FS91" s="167"/>
      <c r="FT91" s="167"/>
      <c r="FU91" s="167"/>
      <c r="FV91" s="167"/>
      <c r="FW91" s="167"/>
      <c r="FX91" s="167"/>
      <c r="FY91" s="167"/>
      <c r="FZ91" s="167"/>
      <c r="GA91" s="167"/>
      <c r="GB91" s="167"/>
      <c r="GC91" s="167"/>
      <c r="GD91" s="167"/>
      <c r="GE91" s="167"/>
      <c r="GF91" s="167"/>
      <c r="GG91" s="167"/>
      <c r="GH91" s="167"/>
      <c r="GI91" s="167"/>
      <c r="GJ91" s="167"/>
      <c r="GK91" s="167"/>
      <c r="GL91" s="167"/>
      <c r="GM91" s="167"/>
      <c r="GN91" s="167"/>
      <c r="GO91" s="167"/>
      <c r="GP91" s="167"/>
      <c r="GQ91" s="167"/>
      <c r="GR91" s="167"/>
      <c r="GS91" s="167"/>
      <c r="GT91" s="167"/>
      <c r="GU91" s="167"/>
      <c r="GV91" s="167"/>
      <c r="GW91" s="167"/>
      <c r="GX91" s="167"/>
      <c r="GY91" s="167"/>
      <c r="GZ91" s="167"/>
      <c r="HA91" s="167"/>
      <c r="HB91" s="167"/>
      <c r="HC91" s="167"/>
      <c r="HD91" s="167"/>
      <c r="HE91" s="167"/>
      <c r="HF91" s="167"/>
      <c r="HG91" s="167"/>
      <c r="HH91" s="167"/>
      <c r="HI91" s="167"/>
      <c r="HJ91" s="167"/>
      <c r="HK91" s="167"/>
      <c r="HL91" s="167"/>
      <c r="HM91" s="167"/>
      <c r="HN91" s="167"/>
      <c r="HO91" s="167"/>
      <c r="HP91" s="167"/>
      <c r="HQ91" s="167"/>
      <c r="HR91" s="167"/>
      <c r="HS91" s="167"/>
      <c r="HT91" s="167"/>
      <c r="HU91" s="167"/>
      <c r="HV91" s="167"/>
      <c r="HW91" s="167"/>
      <c r="HX91" s="167"/>
      <c r="HY91" s="167"/>
      <c r="HZ91" s="167"/>
      <c r="IA91" s="167"/>
      <c r="IB91" s="167"/>
      <c r="IC91" s="167"/>
      <c r="ID91" s="167"/>
      <c r="IE91" s="167"/>
      <c r="IF91" s="167"/>
      <c r="IG91" s="167"/>
      <c r="IH91" s="167"/>
      <c r="II91" s="167"/>
      <c r="IJ91" s="167"/>
      <c r="IK91" s="167"/>
      <c r="IL91" s="167"/>
      <c r="IM91" s="167"/>
      <c r="IN91" s="167"/>
      <c r="IO91" s="167"/>
      <c r="IP91" s="167"/>
      <c r="IQ91" s="167"/>
      <c r="IR91" s="167"/>
      <c r="IS91" s="167"/>
      <c r="IT91" s="167"/>
      <c r="IU91" s="167"/>
      <c r="IV91" s="167"/>
    </row>
    <row r="92" spans="3:256" s="157" customFormat="1" ht="25.5">
      <c r="C92" s="162" t="s">
        <v>509</v>
      </c>
      <c r="D92" s="163" t="s">
        <v>583</v>
      </c>
      <c r="E92" s="164" t="s">
        <v>19</v>
      </c>
      <c r="F92" s="165">
        <v>4</v>
      </c>
      <c r="G92" s="166" t="s">
        <v>507</v>
      </c>
      <c r="H92" s="161"/>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67"/>
      <c r="AT92" s="167"/>
      <c r="AU92" s="167"/>
      <c r="AV92" s="167"/>
      <c r="AW92" s="167"/>
      <c r="AX92" s="167"/>
      <c r="AY92" s="148" t="s">
        <v>511</v>
      </c>
      <c r="AZ92" s="149">
        <v>1.73</v>
      </c>
      <c r="BA92" s="150">
        <v>0.1</v>
      </c>
      <c r="BB92" s="149">
        <f t="shared" si="7"/>
        <v>1.5569999999999999</v>
      </c>
      <c r="BC92" s="149">
        <f t="shared" si="8"/>
        <v>6.92</v>
      </c>
      <c r="BD92" s="149">
        <f t="shared" si="9"/>
        <v>6.2279999999999998</v>
      </c>
      <c r="BE92" s="168"/>
      <c r="BF92" s="150"/>
      <c r="BG92" s="152"/>
      <c r="BH92" s="152">
        <f t="shared" si="10"/>
        <v>0</v>
      </c>
      <c r="BI92" s="152">
        <f t="shared" si="11"/>
        <v>0</v>
      </c>
      <c r="BJ92" s="169"/>
      <c r="BK92" s="152">
        <f t="shared" si="12"/>
        <v>1.5569999999999999</v>
      </c>
      <c r="BL92" s="152">
        <f t="shared" si="13"/>
        <v>6.2279999999999998</v>
      </c>
      <c r="BM92" s="167"/>
      <c r="BN92" s="167"/>
      <c r="BO92" s="167"/>
      <c r="BP92" s="167"/>
      <c r="BQ92" s="167"/>
      <c r="BR92" s="167"/>
      <c r="BS92" s="167"/>
      <c r="BT92" s="167"/>
      <c r="BU92" s="167"/>
      <c r="BV92" s="167"/>
      <c r="BW92" s="167"/>
      <c r="BX92" s="167"/>
      <c r="BY92" s="167"/>
      <c r="BZ92" s="167"/>
      <c r="CA92" s="167"/>
      <c r="CB92" s="167"/>
      <c r="CC92" s="167"/>
      <c r="CD92" s="167"/>
      <c r="CE92" s="167"/>
      <c r="CF92" s="167"/>
      <c r="CG92" s="167"/>
      <c r="CH92" s="167"/>
      <c r="CI92" s="167"/>
      <c r="CJ92" s="167"/>
      <c r="CK92" s="167"/>
      <c r="CL92" s="167"/>
      <c r="CM92" s="167"/>
      <c r="CN92" s="167"/>
      <c r="CO92" s="167"/>
      <c r="CP92" s="167"/>
      <c r="CQ92" s="167"/>
      <c r="CR92" s="167"/>
      <c r="CS92" s="167"/>
      <c r="CT92" s="167"/>
      <c r="CU92" s="167"/>
      <c r="CV92" s="167"/>
      <c r="CW92" s="167"/>
      <c r="CX92" s="167"/>
      <c r="CY92" s="167"/>
      <c r="CZ92" s="167"/>
      <c r="DA92" s="167"/>
      <c r="DB92" s="167"/>
      <c r="DC92" s="167"/>
      <c r="DD92" s="167"/>
      <c r="DE92" s="167"/>
      <c r="DF92" s="167"/>
      <c r="DG92" s="167"/>
      <c r="DH92" s="167"/>
      <c r="DI92" s="167"/>
      <c r="DJ92" s="167"/>
      <c r="DK92" s="167"/>
      <c r="DL92" s="167"/>
      <c r="DM92" s="167"/>
      <c r="DN92" s="167"/>
      <c r="DO92" s="167"/>
      <c r="DP92" s="167"/>
      <c r="DQ92" s="167"/>
      <c r="DR92" s="167"/>
      <c r="DS92" s="167"/>
      <c r="DT92" s="167"/>
      <c r="DU92" s="167"/>
      <c r="DV92" s="167"/>
      <c r="DW92" s="167"/>
      <c r="DX92" s="167"/>
      <c r="DY92" s="167"/>
      <c r="DZ92" s="167"/>
      <c r="EA92" s="167"/>
      <c r="EB92" s="167"/>
      <c r="EC92" s="167"/>
      <c r="ED92" s="167"/>
      <c r="EE92" s="167"/>
      <c r="EF92" s="167"/>
      <c r="EG92" s="167"/>
      <c r="EH92" s="167"/>
      <c r="EI92" s="167"/>
      <c r="EJ92" s="167"/>
      <c r="EK92" s="167"/>
      <c r="EL92" s="167"/>
      <c r="EM92" s="167"/>
      <c r="EN92" s="167"/>
      <c r="EO92" s="167"/>
      <c r="EP92" s="167"/>
      <c r="EQ92" s="167"/>
      <c r="ER92" s="167"/>
      <c r="ES92" s="167"/>
      <c r="ET92" s="167"/>
      <c r="EU92" s="167"/>
      <c r="EV92" s="167"/>
      <c r="EW92" s="167"/>
      <c r="EX92" s="167"/>
      <c r="EY92" s="167"/>
      <c r="EZ92" s="167"/>
      <c r="FA92" s="167"/>
      <c r="FB92" s="167"/>
      <c r="FC92" s="167"/>
      <c r="FD92" s="167"/>
      <c r="FE92" s="167"/>
      <c r="FF92" s="167"/>
      <c r="FG92" s="167"/>
      <c r="FH92" s="167"/>
      <c r="FI92" s="167"/>
      <c r="FJ92" s="167"/>
      <c r="FK92" s="167"/>
      <c r="FL92" s="167"/>
      <c r="FM92" s="167"/>
      <c r="FN92" s="167"/>
      <c r="FO92" s="167"/>
      <c r="FP92" s="167"/>
      <c r="FQ92" s="167"/>
      <c r="FR92" s="167"/>
      <c r="FS92" s="167"/>
      <c r="FT92" s="167"/>
      <c r="FU92" s="167"/>
      <c r="FV92" s="167"/>
      <c r="FW92" s="167"/>
      <c r="FX92" s="167"/>
      <c r="FY92" s="167"/>
      <c r="FZ92" s="167"/>
      <c r="GA92" s="167"/>
      <c r="GB92" s="167"/>
      <c r="GC92" s="167"/>
      <c r="GD92" s="167"/>
      <c r="GE92" s="167"/>
      <c r="GF92" s="167"/>
      <c r="GG92" s="167"/>
      <c r="GH92" s="167"/>
      <c r="GI92" s="167"/>
      <c r="GJ92" s="167"/>
      <c r="GK92" s="167"/>
      <c r="GL92" s="167"/>
      <c r="GM92" s="167"/>
      <c r="GN92" s="167"/>
      <c r="GO92" s="167"/>
      <c r="GP92" s="167"/>
      <c r="GQ92" s="167"/>
      <c r="GR92" s="167"/>
      <c r="GS92" s="167"/>
      <c r="GT92" s="167"/>
      <c r="GU92" s="167"/>
      <c r="GV92" s="167"/>
      <c r="GW92" s="167"/>
      <c r="GX92" s="167"/>
      <c r="GY92" s="167"/>
      <c r="GZ92" s="167"/>
      <c r="HA92" s="167"/>
      <c r="HB92" s="167"/>
      <c r="HC92" s="167"/>
      <c r="HD92" s="167"/>
      <c r="HE92" s="167"/>
      <c r="HF92" s="167"/>
      <c r="HG92" s="167"/>
      <c r="HH92" s="167"/>
      <c r="HI92" s="167"/>
      <c r="HJ92" s="167"/>
      <c r="HK92" s="167"/>
      <c r="HL92" s="167"/>
      <c r="HM92" s="167"/>
      <c r="HN92" s="167"/>
      <c r="HO92" s="167"/>
      <c r="HP92" s="167"/>
      <c r="HQ92" s="167"/>
      <c r="HR92" s="167"/>
      <c r="HS92" s="167"/>
      <c r="HT92" s="167"/>
      <c r="HU92" s="167"/>
      <c r="HV92" s="167"/>
      <c r="HW92" s="167"/>
      <c r="HX92" s="167"/>
      <c r="HY92" s="167"/>
      <c r="HZ92" s="167"/>
      <c r="IA92" s="167"/>
      <c r="IB92" s="167"/>
      <c r="IC92" s="167"/>
      <c r="ID92" s="167"/>
      <c r="IE92" s="167"/>
      <c r="IF92" s="167"/>
      <c r="IG92" s="167"/>
      <c r="IH92" s="167"/>
      <c r="II92" s="167"/>
      <c r="IJ92" s="167"/>
      <c r="IK92" s="167"/>
      <c r="IL92" s="167"/>
      <c r="IM92" s="167"/>
      <c r="IN92" s="167"/>
      <c r="IO92" s="167"/>
      <c r="IP92" s="167"/>
      <c r="IQ92" s="167"/>
      <c r="IR92" s="167"/>
      <c r="IS92" s="167"/>
      <c r="IT92" s="167"/>
      <c r="IU92" s="167"/>
      <c r="IV92" s="167"/>
    </row>
    <row r="93" spans="3:256" s="157" customFormat="1" ht="25.5">
      <c r="C93" s="162" t="s">
        <v>509</v>
      </c>
      <c r="D93" s="163" t="s">
        <v>584</v>
      </c>
      <c r="E93" s="164" t="s">
        <v>19</v>
      </c>
      <c r="F93" s="165">
        <v>1</v>
      </c>
      <c r="G93" s="166" t="s">
        <v>507</v>
      </c>
      <c r="H93" s="161"/>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7"/>
      <c r="AQ93" s="167"/>
      <c r="AR93" s="167"/>
      <c r="AS93" s="167"/>
      <c r="AT93" s="167"/>
      <c r="AU93" s="167"/>
      <c r="AV93" s="167"/>
      <c r="AW93" s="167"/>
      <c r="AX93" s="167"/>
      <c r="AY93" s="148" t="s">
        <v>511</v>
      </c>
      <c r="AZ93" s="149">
        <v>1.92</v>
      </c>
      <c r="BA93" s="150">
        <v>0.1</v>
      </c>
      <c r="BB93" s="149">
        <f t="shared" si="7"/>
        <v>1.728</v>
      </c>
      <c r="BC93" s="149">
        <f t="shared" si="8"/>
        <v>1.92</v>
      </c>
      <c r="BD93" s="149">
        <f t="shared" si="9"/>
        <v>1.728</v>
      </c>
      <c r="BE93" s="168"/>
      <c r="BF93" s="150"/>
      <c r="BG93" s="152"/>
      <c r="BH93" s="152">
        <f t="shared" si="10"/>
        <v>0</v>
      </c>
      <c r="BI93" s="152">
        <f t="shared" si="11"/>
        <v>0</v>
      </c>
      <c r="BJ93" s="169"/>
      <c r="BK93" s="152">
        <f t="shared" si="12"/>
        <v>1.728</v>
      </c>
      <c r="BL93" s="152">
        <f t="shared" si="13"/>
        <v>1.728</v>
      </c>
      <c r="BM93" s="167"/>
      <c r="BN93" s="167"/>
      <c r="BO93" s="167"/>
      <c r="BP93" s="167"/>
      <c r="BQ93" s="167"/>
      <c r="BR93" s="167"/>
      <c r="BS93" s="167"/>
      <c r="BT93" s="167"/>
      <c r="BU93" s="167"/>
      <c r="BV93" s="167"/>
      <c r="BW93" s="167"/>
      <c r="BX93" s="167"/>
      <c r="BY93" s="167"/>
      <c r="BZ93" s="167"/>
      <c r="CA93" s="167"/>
      <c r="CB93" s="167"/>
      <c r="CC93" s="167"/>
      <c r="CD93" s="167"/>
      <c r="CE93" s="167"/>
      <c r="CF93" s="167"/>
      <c r="CG93" s="167"/>
      <c r="CH93" s="167"/>
      <c r="CI93" s="167"/>
      <c r="CJ93" s="167"/>
      <c r="CK93" s="167"/>
      <c r="CL93" s="167"/>
      <c r="CM93" s="167"/>
      <c r="CN93" s="167"/>
      <c r="CO93" s="167"/>
      <c r="CP93" s="167"/>
      <c r="CQ93" s="167"/>
      <c r="CR93" s="167"/>
      <c r="CS93" s="167"/>
      <c r="CT93" s="167"/>
      <c r="CU93" s="167"/>
      <c r="CV93" s="167"/>
      <c r="CW93" s="167"/>
      <c r="CX93" s="167"/>
      <c r="CY93" s="167"/>
      <c r="CZ93" s="167"/>
      <c r="DA93" s="167"/>
      <c r="DB93" s="167"/>
      <c r="DC93" s="167"/>
      <c r="DD93" s="167"/>
      <c r="DE93" s="167"/>
      <c r="DF93" s="167"/>
      <c r="DG93" s="167"/>
      <c r="DH93" s="167"/>
      <c r="DI93" s="167"/>
      <c r="DJ93" s="167"/>
      <c r="DK93" s="167"/>
      <c r="DL93" s="167"/>
      <c r="DM93" s="167"/>
      <c r="DN93" s="167"/>
      <c r="DO93" s="167"/>
      <c r="DP93" s="167"/>
      <c r="DQ93" s="167"/>
      <c r="DR93" s="167"/>
      <c r="DS93" s="167"/>
      <c r="DT93" s="167"/>
      <c r="DU93" s="167"/>
      <c r="DV93" s="167"/>
      <c r="DW93" s="167"/>
      <c r="DX93" s="167"/>
      <c r="DY93" s="167"/>
      <c r="DZ93" s="167"/>
      <c r="EA93" s="167"/>
      <c r="EB93" s="167"/>
      <c r="EC93" s="167"/>
      <c r="ED93" s="167"/>
      <c r="EE93" s="167"/>
      <c r="EF93" s="167"/>
      <c r="EG93" s="167"/>
      <c r="EH93" s="167"/>
      <c r="EI93" s="167"/>
      <c r="EJ93" s="167"/>
      <c r="EK93" s="167"/>
      <c r="EL93" s="167"/>
      <c r="EM93" s="167"/>
      <c r="EN93" s="167"/>
      <c r="EO93" s="167"/>
      <c r="EP93" s="167"/>
      <c r="EQ93" s="167"/>
      <c r="ER93" s="167"/>
      <c r="ES93" s="167"/>
      <c r="ET93" s="167"/>
      <c r="EU93" s="167"/>
      <c r="EV93" s="167"/>
      <c r="EW93" s="167"/>
      <c r="EX93" s="167"/>
      <c r="EY93" s="167"/>
      <c r="EZ93" s="167"/>
      <c r="FA93" s="167"/>
      <c r="FB93" s="167"/>
      <c r="FC93" s="167"/>
      <c r="FD93" s="167"/>
      <c r="FE93" s="167"/>
      <c r="FF93" s="167"/>
      <c r="FG93" s="167"/>
      <c r="FH93" s="167"/>
      <c r="FI93" s="167"/>
      <c r="FJ93" s="167"/>
      <c r="FK93" s="167"/>
      <c r="FL93" s="167"/>
      <c r="FM93" s="167"/>
      <c r="FN93" s="167"/>
      <c r="FO93" s="167"/>
      <c r="FP93" s="167"/>
      <c r="FQ93" s="167"/>
      <c r="FR93" s="167"/>
      <c r="FS93" s="167"/>
      <c r="FT93" s="167"/>
      <c r="FU93" s="167"/>
      <c r="FV93" s="167"/>
      <c r="FW93" s="167"/>
      <c r="FX93" s="167"/>
      <c r="FY93" s="167"/>
      <c r="FZ93" s="167"/>
      <c r="GA93" s="167"/>
      <c r="GB93" s="167"/>
      <c r="GC93" s="167"/>
      <c r="GD93" s="167"/>
      <c r="GE93" s="167"/>
      <c r="GF93" s="167"/>
      <c r="GG93" s="167"/>
      <c r="GH93" s="167"/>
      <c r="GI93" s="167"/>
      <c r="GJ93" s="167"/>
      <c r="GK93" s="167"/>
      <c r="GL93" s="167"/>
      <c r="GM93" s="167"/>
      <c r="GN93" s="167"/>
      <c r="GO93" s="167"/>
      <c r="GP93" s="167"/>
      <c r="GQ93" s="167"/>
      <c r="GR93" s="167"/>
      <c r="GS93" s="167"/>
      <c r="GT93" s="167"/>
      <c r="GU93" s="167"/>
      <c r="GV93" s="167"/>
      <c r="GW93" s="167"/>
      <c r="GX93" s="167"/>
      <c r="GY93" s="167"/>
      <c r="GZ93" s="167"/>
      <c r="HA93" s="167"/>
      <c r="HB93" s="167"/>
      <c r="HC93" s="167"/>
      <c r="HD93" s="167"/>
      <c r="HE93" s="167"/>
      <c r="HF93" s="167"/>
      <c r="HG93" s="167"/>
      <c r="HH93" s="167"/>
      <c r="HI93" s="167"/>
      <c r="HJ93" s="167"/>
      <c r="HK93" s="167"/>
      <c r="HL93" s="167"/>
      <c r="HM93" s="167"/>
      <c r="HN93" s="167"/>
      <c r="HO93" s="167"/>
      <c r="HP93" s="167"/>
      <c r="HQ93" s="167"/>
      <c r="HR93" s="167"/>
      <c r="HS93" s="167"/>
      <c r="HT93" s="167"/>
      <c r="HU93" s="167"/>
      <c r="HV93" s="167"/>
      <c r="HW93" s="167"/>
      <c r="HX93" s="167"/>
      <c r="HY93" s="167"/>
      <c r="HZ93" s="167"/>
      <c r="IA93" s="167"/>
      <c r="IB93" s="167"/>
      <c r="IC93" s="167"/>
      <c r="ID93" s="167"/>
      <c r="IE93" s="167"/>
      <c r="IF93" s="167"/>
      <c r="IG93" s="167"/>
      <c r="IH93" s="167"/>
      <c r="II93" s="167"/>
      <c r="IJ93" s="167"/>
      <c r="IK93" s="167"/>
      <c r="IL93" s="167"/>
      <c r="IM93" s="167"/>
      <c r="IN93" s="167"/>
      <c r="IO93" s="167"/>
      <c r="IP93" s="167"/>
      <c r="IQ93" s="167"/>
      <c r="IR93" s="167"/>
      <c r="IS93" s="167"/>
      <c r="IT93" s="167"/>
      <c r="IU93" s="167"/>
      <c r="IV93" s="167"/>
    </row>
    <row r="94" spans="3:256" s="157" customFormat="1" ht="25.5">
      <c r="C94" s="162" t="s">
        <v>509</v>
      </c>
      <c r="D94" s="163" t="s">
        <v>1244</v>
      </c>
      <c r="E94" s="164" t="s">
        <v>19</v>
      </c>
      <c r="F94" s="165">
        <v>3</v>
      </c>
      <c r="G94" s="166"/>
      <c r="H94" s="161" t="str">
        <f t="shared" ref="H94:H99" si="14">IF(G94=0," ",F94*G94)</f>
        <v xml:space="preserve"> </v>
      </c>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c r="AP94" s="172"/>
      <c r="AQ94" s="172"/>
      <c r="AR94" s="172"/>
      <c r="AS94" s="172"/>
      <c r="AT94" s="172"/>
      <c r="AU94" s="172"/>
      <c r="AV94" s="172"/>
      <c r="AW94" s="172"/>
      <c r="AX94" s="172"/>
      <c r="AY94" s="148"/>
      <c r="AZ94" s="173"/>
      <c r="BA94" s="174"/>
      <c r="BB94" s="149">
        <f t="shared" si="7"/>
        <v>0</v>
      </c>
      <c r="BC94" s="149">
        <f t="shared" si="8"/>
        <v>0</v>
      </c>
      <c r="BD94" s="149">
        <f t="shared" si="9"/>
        <v>0</v>
      </c>
      <c r="BE94" s="175"/>
      <c r="BF94" s="174"/>
      <c r="BG94" s="152"/>
      <c r="BH94" s="152">
        <f t="shared" si="10"/>
        <v>0</v>
      </c>
      <c r="BI94" s="152">
        <f t="shared" si="11"/>
        <v>0</v>
      </c>
      <c r="BJ94" s="176"/>
      <c r="BK94" s="152">
        <f t="shared" si="12"/>
        <v>0</v>
      </c>
      <c r="BL94" s="152">
        <f t="shared" si="13"/>
        <v>0</v>
      </c>
      <c r="BM94" s="172"/>
      <c r="BN94" s="172"/>
      <c r="BO94" s="172"/>
      <c r="BP94" s="172"/>
      <c r="BQ94" s="172"/>
      <c r="BR94" s="172"/>
      <c r="BS94" s="172"/>
      <c r="BT94" s="172"/>
      <c r="BU94" s="172"/>
      <c r="BV94" s="172"/>
      <c r="BW94" s="172"/>
      <c r="BX94" s="172"/>
      <c r="BY94" s="172"/>
      <c r="BZ94" s="172"/>
      <c r="CA94" s="172"/>
      <c r="CB94" s="172"/>
      <c r="CC94" s="172"/>
      <c r="CD94" s="172"/>
      <c r="CE94" s="172"/>
      <c r="CF94" s="172"/>
      <c r="CG94" s="172"/>
      <c r="CH94" s="172"/>
      <c r="CI94" s="172"/>
      <c r="CJ94" s="172"/>
      <c r="CK94" s="172"/>
      <c r="CL94" s="172"/>
      <c r="CM94" s="172"/>
      <c r="CN94" s="172"/>
      <c r="CO94" s="172"/>
      <c r="CP94" s="172"/>
      <c r="CQ94" s="172"/>
      <c r="CR94" s="172"/>
      <c r="CS94" s="172"/>
      <c r="CT94" s="172"/>
      <c r="CU94" s="172"/>
      <c r="CV94" s="172"/>
      <c r="CW94" s="172"/>
      <c r="CX94" s="172"/>
      <c r="CY94" s="172"/>
      <c r="CZ94" s="172"/>
      <c r="DA94" s="172"/>
      <c r="DB94" s="172"/>
      <c r="DC94" s="172"/>
      <c r="DD94" s="172"/>
      <c r="DE94" s="172"/>
      <c r="DF94" s="172"/>
      <c r="DG94" s="172"/>
      <c r="DH94" s="172"/>
      <c r="DI94" s="172"/>
      <c r="DJ94" s="172"/>
      <c r="DK94" s="172"/>
      <c r="DL94" s="172"/>
      <c r="DM94" s="172"/>
      <c r="DN94" s="172"/>
      <c r="DO94" s="172"/>
      <c r="DP94" s="172"/>
      <c r="DQ94" s="172"/>
      <c r="DR94" s="172"/>
      <c r="DS94" s="172"/>
      <c r="DT94" s="172"/>
      <c r="DU94" s="172"/>
      <c r="DV94" s="172"/>
      <c r="DW94" s="172"/>
      <c r="DX94" s="172"/>
      <c r="DY94" s="172"/>
      <c r="DZ94" s="172"/>
      <c r="EA94" s="172"/>
      <c r="EB94" s="172"/>
      <c r="EC94" s="172"/>
      <c r="ED94" s="172"/>
      <c r="EE94" s="172"/>
      <c r="EF94" s="172"/>
      <c r="EG94" s="172"/>
      <c r="EH94" s="172"/>
      <c r="EI94" s="172"/>
      <c r="EJ94" s="172"/>
      <c r="EK94" s="172"/>
      <c r="EL94" s="172"/>
      <c r="EM94" s="172"/>
      <c r="EN94" s="172"/>
      <c r="EO94" s="172"/>
      <c r="EP94" s="172"/>
      <c r="EQ94" s="172"/>
      <c r="ER94" s="172"/>
      <c r="ES94" s="172"/>
      <c r="ET94" s="172"/>
      <c r="EU94" s="172"/>
      <c r="EV94" s="172"/>
      <c r="EW94" s="172"/>
      <c r="EX94" s="172"/>
      <c r="EY94" s="172"/>
      <c r="EZ94" s="172"/>
      <c r="FA94" s="172"/>
      <c r="FB94" s="172"/>
      <c r="FC94" s="172"/>
      <c r="FD94" s="172"/>
      <c r="FE94" s="172"/>
      <c r="FF94" s="172"/>
      <c r="FG94" s="172"/>
      <c r="FH94" s="172"/>
      <c r="FI94" s="172"/>
      <c r="FJ94" s="172"/>
      <c r="FK94" s="172"/>
      <c r="FL94" s="172"/>
      <c r="FM94" s="172"/>
      <c r="FN94" s="172"/>
      <c r="FO94" s="172"/>
      <c r="FP94" s="172"/>
      <c r="FQ94" s="172"/>
      <c r="FR94" s="172"/>
      <c r="FS94" s="172"/>
      <c r="FT94" s="172"/>
      <c r="FU94" s="172"/>
      <c r="FV94" s="172"/>
      <c r="FW94" s="172"/>
      <c r="FX94" s="172"/>
      <c r="FY94" s="172"/>
      <c r="FZ94" s="172"/>
      <c r="GA94" s="172"/>
      <c r="GB94" s="172"/>
      <c r="GC94" s="172"/>
      <c r="GD94" s="172"/>
      <c r="GE94" s="172"/>
      <c r="GF94" s="172"/>
      <c r="GG94" s="172"/>
      <c r="GH94" s="172"/>
      <c r="GI94" s="172"/>
      <c r="GJ94" s="172"/>
      <c r="GK94" s="172"/>
      <c r="GL94" s="172"/>
      <c r="GM94" s="172"/>
      <c r="GN94" s="172"/>
      <c r="GO94" s="172"/>
      <c r="GP94" s="172"/>
      <c r="GQ94" s="172"/>
      <c r="GR94" s="172"/>
      <c r="GS94" s="172"/>
      <c r="GT94" s="172"/>
      <c r="GU94" s="172"/>
      <c r="GV94" s="172"/>
      <c r="GW94" s="172"/>
      <c r="GX94" s="172"/>
      <c r="GY94" s="172"/>
      <c r="GZ94" s="172"/>
      <c r="HA94" s="172"/>
      <c r="HB94" s="172"/>
      <c r="HC94" s="172"/>
      <c r="HD94" s="172"/>
      <c r="HE94" s="172"/>
      <c r="HF94" s="172"/>
      <c r="HG94" s="172"/>
      <c r="HH94" s="172"/>
      <c r="HI94" s="172"/>
      <c r="HJ94" s="172"/>
      <c r="HK94" s="172"/>
      <c r="HL94" s="172"/>
      <c r="HM94" s="172"/>
      <c r="HN94" s="172"/>
      <c r="HO94" s="172"/>
      <c r="HP94" s="172"/>
      <c r="HQ94" s="172"/>
      <c r="HR94" s="172"/>
      <c r="HS94" s="172"/>
      <c r="HT94" s="172"/>
      <c r="HU94" s="172"/>
      <c r="HV94" s="172"/>
      <c r="HW94" s="172"/>
      <c r="HX94" s="172"/>
      <c r="HY94" s="172"/>
      <c r="HZ94" s="172"/>
      <c r="IA94" s="172"/>
      <c r="IB94" s="172"/>
      <c r="IC94" s="172"/>
      <c r="ID94" s="172"/>
      <c r="IE94" s="172"/>
      <c r="IF94" s="172"/>
      <c r="IG94" s="172"/>
      <c r="IH94" s="172"/>
      <c r="II94" s="172"/>
      <c r="IJ94" s="172"/>
      <c r="IK94" s="172"/>
      <c r="IL94" s="172"/>
      <c r="IM94" s="172"/>
      <c r="IN94" s="172"/>
      <c r="IO94" s="172"/>
      <c r="IP94" s="172"/>
      <c r="IQ94" s="172"/>
      <c r="IR94" s="172"/>
      <c r="IS94" s="172"/>
      <c r="IT94" s="172"/>
      <c r="IU94" s="172"/>
      <c r="IV94" s="172"/>
    </row>
    <row r="95" spans="3:256" s="157" customFormat="1" ht="25.5">
      <c r="C95" s="162" t="s">
        <v>509</v>
      </c>
      <c r="D95" s="163" t="s">
        <v>572</v>
      </c>
      <c r="E95" s="164" t="s">
        <v>19</v>
      </c>
      <c r="F95" s="165">
        <v>3</v>
      </c>
      <c r="G95" s="166"/>
      <c r="H95" s="161" t="str">
        <f t="shared" si="14"/>
        <v xml:space="preserve"> </v>
      </c>
      <c r="I95" s="172"/>
      <c r="J95" s="172"/>
      <c r="K95" s="172"/>
      <c r="L95" s="172"/>
      <c r="M95" s="172"/>
      <c r="N95" s="172"/>
      <c r="O95" s="172"/>
      <c r="P95" s="172"/>
      <c r="Q95" s="172"/>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2"/>
      <c r="AQ95" s="172"/>
      <c r="AR95" s="172"/>
      <c r="AS95" s="172"/>
      <c r="AT95" s="172"/>
      <c r="AU95" s="172"/>
      <c r="AV95" s="172"/>
      <c r="AW95" s="172"/>
      <c r="AX95" s="172"/>
      <c r="AY95" s="148"/>
      <c r="AZ95" s="173"/>
      <c r="BA95" s="174"/>
      <c r="BB95" s="149">
        <f t="shared" si="7"/>
        <v>0</v>
      </c>
      <c r="BC95" s="149">
        <f t="shared" si="8"/>
        <v>0</v>
      </c>
      <c r="BD95" s="149">
        <f t="shared" si="9"/>
        <v>0</v>
      </c>
      <c r="BE95" s="175"/>
      <c r="BF95" s="174"/>
      <c r="BG95" s="152"/>
      <c r="BH95" s="152">
        <f t="shared" si="10"/>
        <v>0</v>
      </c>
      <c r="BI95" s="152">
        <f t="shared" si="11"/>
        <v>0</v>
      </c>
      <c r="BJ95" s="176"/>
      <c r="BK95" s="152">
        <f t="shared" si="12"/>
        <v>0</v>
      </c>
      <c r="BL95" s="152">
        <f t="shared" si="13"/>
        <v>0</v>
      </c>
      <c r="BM95" s="172"/>
      <c r="BN95" s="172"/>
      <c r="BO95" s="172"/>
      <c r="BP95" s="172"/>
      <c r="BQ95" s="172"/>
      <c r="BR95" s="172"/>
      <c r="BS95" s="172"/>
      <c r="BT95" s="172"/>
      <c r="BU95" s="172"/>
      <c r="BV95" s="172"/>
      <c r="BW95" s="172"/>
      <c r="BX95" s="172"/>
      <c r="BY95" s="172"/>
      <c r="BZ95" s="172"/>
      <c r="CA95" s="172"/>
      <c r="CB95" s="172"/>
      <c r="CC95" s="172"/>
      <c r="CD95" s="172"/>
      <c r="CE95" s="172"/>
      <c r="CF95" s="172"/>
      <c r="CG95" s="172"/>
      <c r="CH95" s="172"/>
      <c r="CI95" s="172"/>
      <c r="CJ95" s="172"/>
      <c r="CK95" s="172"/>
      <c r="CL95" s="172"/>
      <c r="CM95" s="172"/>
      <c r="CN95" s="172"/>
      <c r="CO95" s="172"/>
      <c r="CP95" s="172"/>
      <c r="CQ95" s="172"/>
      <c r="CR95" s="172"/>
      <c r="CS95" s="172"/>
      <c r="CT95" s="172"/>
      <c r="CU95" s="172"/>
      <c r="CV95" s="172"/>
      <c r="CW95" s="172"/>
      <c r="CX95" s="172"/>
      <c r="CY95" s="172"/>
      <c r="CZ95" s="172"/>
      <c r="DA95" s="172"/>
      <c r="DB95" s="172"/>
      <c r="DC95" s="172"/>
      <c r="DD95" s="172"/>
      <c r="DE95" s="172"/>
      <c r="DF95" s="172"/>
      <c r="DG95" s="172"/>
      <c r="DH95" s="172"/>
      <c r="DI95" s="172"/>
      <c r="DJ95" s="172"/>
      <c r="DK95" s="172"/>
      <c r="DL95" s="172"/>
      <c r="DM95" s="172"/>
      <c r="DN95" s="172"/>
      <c r="DO95" s="172"/>
      <c r="DP95" s="172"/>
      <c r="DQ95" s="172"/>
      <c r="DR95" s="172"/>
      <c r="DS95" s="172"/>
      <c r="DT95" s="172"/>
      <c r="DU95" s="172"/>
      <c r="DV95" s="172"/>
      <c r="DW95" s="172"/>
      <c r="DX95" s="172"/>
      <c r="DY95" s="172"/>
      <c r="DZ95" s="172"/>
      <c r="EA95" s="172"/>
      <c r="EB95" s="172"/>
      <c r="EC95" s="172"/>
      <c r="ED95" s="172"/>
      <c r="EE95" s="172"/>
      <c r="EF95" s="172"/>
      <c r="EG95" s="172"/>
      <c r="EH95" s="172"/>
      <c r="EI95" s="172"/>
      <c r="EJ95" s="172"/>
      <c r="EK95" s="172"/>
      <c r="EL95" s="172"/>
      <c r="EM95" s="172"/>
      <c r="EN95" s="172"/>
      <c r="EO95" s="172"/>
      <c r="EP95" s="172"/>
      <c r="EQ95" s="172"/>
      <c r="ER95" s="172"/>
      <c r="ES95" s="172"/>
      <c r="ET95" s="172"/>
      <c r="EU95" s="172"/>
      <c r="EV95" s="172"/>
      <c r="EW95" s="172"/>
      <c r="EX95" s="172"/>
      <c r="EY95" s="172"/>
      <c r="EZ95" s="172"/>
      <c r="FA95" s="172"/>
      <c r="FB95" s="172"/>
      <c r="FC95" s="172"/>
      <c r="FD95" s="172"/>
      <c r="FE95" s="172"/>
      <c r="FF95" s="172"/>
      <c r="FG95" s="172"/>
      <c r="FH95" s="172"/>
      <c r="FI95" s="172"/>
      <c r="FJ95" s="172"/>
      <c r="FK95" s="172"/>
      <c r="FL95" s="172"/>
      <c r="FM95" s="172"/>
      <c r="FN95" s="172"/>
      <c r="FO95" s="172"/>
      <c r="FP95" s="172"/>
      <c r="FQ95" s="172"/>
      <c r="FR95" s="172"/>
      <c r="FS95" s="172"/>
      <c r="FT95" s="172"/>
      <c r="FU95" s="172"/>
      <c r="FV95" s="172"/>
      <c r="FW95" s="172"/>
      <c r="FX95" s="172"/>
      <c r="FY95" s="172"/>
      <c r="FZ95" s="172"/>
      <c r="GA95" s="172"/>
      <c r="GB95" s="172"/>
      <c r="GC95" s="172"/>
      <c r="GD95" s="172"/>
      <c r="GE95" s="172"/>
      <c r="GF95" s="172"/>
      <c r="GG95" s="172"/>
      <c r="GH95" s="172"/>
      <c r="GI95" s="172"/>
      <c r="GJ95" s="172"/>
      <c r="GK95" s="172"/>
      <c r="GL95" s="172"/>
      <c r="GM95" s="172"/>
      <c r="GN95" s="172"/>
      <c r="GO95" s="172"/>
      <c r="GP95" s="172"/>
      <c r="GQ95" s="172"/>
      <c r="GR95" s="172"/>
      <c r="GS95" s="172"/>
      <c r="GT95" s="172"/>
      <c r="GU95" s="172"/>
      <c r="GV95" s="172"/>
      <c r="GW95" s="172"/>
      <c r="GX95" s="172"/>
      <c r="GY95" s="172"/>
      <c r="GZ95" s="172"/>
      <c r="HA95" s="172"/>
      <c r="HB95" s="172"/>
      <c r="HC95" s="172"/>
      <c r="HD95" s="172"/>
      <c r="HE95" s="172"/>
      <c r="HF95" s="172"/>
      <c r="HG95" s="172"/>
      <c r="HH95" s="172"/>
      <c r="HI95" s="172"/>
      <c r="HJ95" s="172"/>
      <c r="HK95" s="172"/>
      <c r="HL95" s="172"/>
      <c r="HM95" s="172"/>
      <c r="HN95" s="172"/>
      <c r="HO95" s="172"/>
      <c r="HP95" s="172"/>
      <c r="HQ95" s="172"/>
      <c r="HR95" s="172"/>
      <c r="HS95" s="172"/>
      <c r="HT95" s="172"/>
      <c r="HU95" s="172"/>
      <c r="HV95" s="172"/>
      <c r="HW95" s="172"/>
      <c r="HX95" s="172"/>
      <c r="HY95" s="172"/>
      <c r="HZ95" s="172"/>
      <c r="IA95" s="172"/>
      <c r="IB95" s="172"/>
      <c r="IC95" s="172"/>
      <c r="ID95" s="172"/>
      <c r="IE95" s="172"/>
      <c r="IF95" s="172"/>
      <c r="IG95" s="172"/>
      <c r="IH95" s="172"/>
      <c r="II95" s="172"/>
      <c r="IJ95" s="172"/>
      <c r="IK95" s="172"/>
      <c r="IL95" s="172"/>
      <c r="IM95" s="172"/>
      <c r="IN95" s="172"/>
      <c r="IO95" s="172"/>
      <c r="IP95" s="172"/>
      <c r="IQ95" s="172"/>
      <c r="IR95" s="172"/>
      <c r="IS95" s="172"/>
      <c r="IT95" s="172"/>
      <c r="IU95" s="172"/>
      <c r="IV95" s="172"/>
    </row>
    <row r="96" spans="3:256" s="157" customFormat="1" ht="63.75">
      <c r="C96" s="162" t="s">
        <v>509</v>
      </c>
      <c r="D96" s="163" t="s">
        <v>1245</v>
      </c>
      <c r="E96" s="164" t="s">
        <v>19</v>
      </c>
      <c r="F96" s="165">
        <v>3</v>
      </c>
      <c r="G96" s="166"/>
      <c r="H96" s="161" t="str">
        <f t="shared" si="14"/>
        <v xml:space="preserve"> </v>
      </c>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c r="AS96" s="172"/>
      <c r="AT96" s="172"/>
      <c r="AU96" s="172"/>
      <c r="AV96" s="172"/>
      <c r="AW96" s="172"/>
      <c r="AX96" s="172"/>
      <c r="AY96" s="148"/>
      <c r="AZ96" s="173"/>
      <c r="BA96" s="174"/>
      <c r="BB96" s="149">
        <f t="shared" si="7"/>
        <v>0</v>
      </c>
      <c r="BC96" s="149">
        <f t="shared" si="8"/>
        <v>0</v>
      </c>
      <c r="BD96" s="149">
        <f t="shared" si="9"/>
        <v>0</v>
      </c>
      <c r="BE96" s="175"/>
      <c r="BF96" s="174"/>
      <c r="BG96" s="152"/>
      <c r="BH96" s="152">
        <f t="shared" si="10"/>
        <v>0</v>
      </c>
      <c r="BI96" s="152">
        <f t="shared" si="11"/>
        <v>0</v>
      </c>
      <c r="BJ96" s="176"/>
      <c r="BK96" s="152">
        <f t="shared" si="12"/>
        <v>0</v>
      </c>
      <c r="BL96" s="152">
        <f t="shared" si="13"/>
        <v>0</v>
      </c>
      <c r="BM96" s="172"/>
      <c r="BN96" s="172"/>
      <c r="BO96" s="172"/>
      <c r="BP96" s="172"/>
      <c r="BQ96" s="172"/>
      <c r="BR96" s="172"/>
      <c r="BS96" s="172"/>
      <c r="BT96" s="172"/>
      <c r="BU96" s="172"/>
      <c r="BV96" s="172"/>
      <c r="BW96" s="172"/>
      <c r="BX96" s="172"/>
      <c r="BY96" s="172"/>
      <c r="BZ96" s="172"/>
      <c r="CA96" s="172"/>
      <c r="CB96" s="172"/>
      <c r="CC96" s="172"/>
      <c r="CD96" s="172"/>
      <c r="CE96" s="172"/>
      <c r="CF96" s="172"/>
      <c r="CG96" s="172"/>
      <c r="CH96" s="172"/>
      <c r="CI96" s="172"/>
      <c r="CJ96" s="172"/>
      <c r="CK96" s="172"/>
      <c r="CL96" s="172"/>
      <c r="CM96" s="172"/>
      <c r="CN96" s="172"/>
      <c r="CO96" s="172"/>
      <c r="CP96" s="172"/>
      <c r="CQ96" s="172"/>
      <c r="CR96" s="172"/>
      <c r="CS96" s="172"/>
      <c r="CT96" s="172"/>
      <c r="CU96" s="172"/>
      <c r="CV96" s="172"/>
      <c r="CW96" s="172"/>
      <c r="CX96" s="172"/>
      <c r="CY96" s="172"/>
      <c r="CZ96" s="172"/>
      <c r="DA96" s="172"/>
      <c r="DB96" s="172"/>
      <c r="DC96" s="172"/>
      <c r="DD96" s="172"/>
      <c r="DE96" s="172"/>
      <c r="DF96" s="172"/>
      <c r="DG96" s="172"/>
      <c r="DH96" s="172"/>
      <c r="DI96" s="172"/>
      <c r="DJ96" s="172"/>
      <c r="DK96" s="172"/>
      <c r="DL96" s="172"/>
      <c r="DM96" s="172"/>
      <c r="DN96" s="172"/>
      <c r="DO96" s="172"/>
      <c r="DP96" s="172"/>
      <c r="DQ96" s="172"/>
      <c r="DR96" s="172"/>
      <c r="DS96" s="172"/>
      <c r="DT96" s="172"/>
      <c r="DU96" s="172"/>
      <c r="DV96" s="172"/>
      <c r="DW96" s="172"/>
      <c r="DX96" s="172"/>
      <c r="DY96" s="172"/>
      <c r="DZ96" s="172"/>
      <c r="EA96" s="172"/>
      <c r="EB96" s="172"/>
      <c r="EC96" s="172"/>
      <c r="ED96" s="172"/>
      <c r="EE96" s="172"/>
      <c r="EF96" s="172"/>
      <c r="EG96" s="172"/>
      <c r="EH96" s="172"/>
      <c r="EI96" s="172"/>
      <c r="EJ96" s="172"/>
      <c r="EK96" s="172"/>
      <c r="EL96" s="172"/>
      <c r="EM96" s="172"/>
      <c r="EN96" s="172"/>
      <c r="EO96" s="172"/>
      <c r="EP96" s="172"/>
      <c r="EQ96" s="172"/>
      <c r="ER96" s="172"/>
      <c r="ES96" s="172"/>
      <c r="ET96" s="172"/>
      <c r="EU96" s="172"/>
      <c r="EV96" s="172"/>
      <c r="EW96" s="172"/>
      <c r="EX96" s="172"/>
      <c r="EY96" s="172"/>
      <c r="EZ96" s="172"/>
      <c r="FA96" s="172"/>
      <c r="FB96" s="172"/>
      <c r="FC96" s="172"/>
      <c r="FD96" s="172"/>
      <c r="FE96" s="172"/>
      <c r="FF96" s="172"/>
      <c r="FG96" s="172"/>
      <c r="FH96" s="172"/>
      <c r="FI96" s="172"/>
      <c r="FJ96" s="172"/>
      <c r="FK96" s="172"/>
      <c r="FL96" s="172"/>
      <c r="FM96" s="172"/>
      <c r="FN96" s="172"/>
      <c r="FO96" s="172"/>
      <c r="FP96" s="172"/>
      <c r="FQ96" s="172"/>
      <c r="FR96" s="172"/>
      <c r="FS96" s="172"/>
      <c r="FT96" s="172"/>
      <c r="FU96" s="172"/>
      <c r="FV96" s="172"/>
      <c r="FW96" s="172"/>
      <c r="FX96" s="172"/>
      <c r="FY96" s="172"/>
      <c r="FZ96" s="172"/>
      <c r="GA96" s="172"/>
      <c r="GB96" s="172"/>
      <c r="GC96" s="172"/>
      <c r="GD96" s="172"/>
      <c r="GE96" s="172"/>
      <c r="GF96" s="172"/>
      <c r="GG96" s="172"/>
      <c r="GH96" s="172"/>
      <c r="GI96" s="172"/>
      <c r="GJ96" s="172"/>
      <c r="GK96" s="172"/>
      <c r="GL96" s="172"/>
      <c r="GM96" s="172"/>
      <c r="GN96" s="172"/>
      <c r="GO96" s="172"/>
      <c r="GP96" s="172"/>
      <c r="GQ96" s="172"/>
      <c r="GR96" s="172"/>
      <c r="GS96" s="172"/>
      <c r="GT96" s="172"/>
      <c r="GU96" s="172"/>
      <c r="GV96" s="172"/>
      <c r="GW96" s="172"/>
      <c r="GX96" s="172"/>
      <c r="GY96" s="172"/>
      <c r="GZ96" s="172"/>
      <c r="HA96" s="172"/>
      <c r="HB96" s="172"/>
      <c r="HC96" s="172"/>
      <c r="HD96" s="172"/>
      <c r="HE96" s="172"/>
      <c r="HF96" s="172"/>
      <c r="HG96" s="172"/>
      <c r="HH96" s="172"/>
      <c r="HI96" s="172"/>
      <c r="HJ96" s="172"/>
      <c r="HK96" s="172"/>
      <c r="HL96" s="172"/>
      <c r="HM96" s="172"/>
      <c r="HN96" s="172"/>
      <c r="HO96" s="172"/>
      <c r="HP96" s="172"/>
      <c r="HQ96" s="172"/>
      <c r="HR96" s="172"/>
      <c r="HS96" s="172"/>
      <c r="HT96" s="172"/>
      <c r="HU96" s="172"/>
      <c r="HV96" s="172"/>
      <c r="HW96" s="172"/>
      <c r="HX96" s="172"/>
      <c r="HY96" s="172"/>
      <c r="HZ96" s="172"/>
      <c r="IA96" s="172"/>
      <c r="IB96" s="172"/>
      <c r="IC96" s="172"/>
      <c r="ID96" s="172"/>
      <c r="IE96" s="172"/>
      <c r="IF96" s="172"/>
      <c r="IG96" s="172"/>
      <c r="IH96" s="172"/>
      <c r="II96" s="172"/>
      <c r="IJ96" s="172"/>
      <c r="IK96" s="172"/>
      <c r="IL96" s="172"/>
      <c r="IM96" s="172"/>
      <c r="IN96" s="172"/>
      <c r="IO96" s="172"/>
      <c r="IP96" s="172"/>
      <c r="IQ96" s="172"/>
      <c r="IR96" s="172"/>
      <c r="IS96" s="172"/>
      <c r="IT96" s="172"/>
      <c r="IU96" s="172"/>
      <c r="IV96" s="172"/>
    </row>
    <row r="97" spans="2:256" s="157" customFormat="1" ht="38.25">
      <c r="C97" s="162" t="s">
        <v>509</v>
      </c>
      <c r="D97" s="163" t="s">
        <v>585</v>
      </c>
      <c r="E97" s="164" t="s">
        <v>19</v>
      </c>
      <c r="F97" s="165">
        <v>1</v>
      </c>
      <c r="G97" s="166"/>
      <c r="H97" s="161" t="str">
        <f t="shared" si="14"/>
        <v xml:space="preserve"> </v>
      </c>
      <c r="I97" s="172"/>
      <c r="J97" s="172"/>
      <c r="K97" s="172"/>
      <c r="L97" s="172"/>
      <c r="M97" s="172"/>
      <c r="N97" s="172"/>
      <c r="O97" s="172"/>
      <c r="P97" s="172"/>
      <c r="Q97" s="172"/>
      <c r="R97" s="172"/>
      <c r="S97" s="172"/>
      <c r="T97" s="172"/>
      <c r="U97" s="172"/>
      <c r="V97" s="172"/>
      <c r="W97" s="172"/>
      <c r="X97" s="172"/>
      <c r="Y97" s="172"/>
      <c r="Z97" s="172"/>
      <c r="AA97" s="172"/>
      <c r="AB97" s="172"/>
      <c r="AC97" s="172"/>
      <c r="AD97" s="172"/>
      <c r="AE97" s="172"/>
      <c r="AF97" s="172"/>
      <c r="AG97" s="172"/>
      <c r="AH97" s="172"/>
      <c r="AI97" s="172"/>
      <c r="AJ97" s="172"/>
      <c r="AK97" s="172"/>
      <c r="AL97" s="172"/>
      <c r="AM97" s="172"/>
      <c r="AN97" s="172"/>
      <c r="AO97" s="172"/>
      <c r="AP97" s="172"/>
      <c r="AQ97" s="172"/>
      <c r="AR97" s="172"/>
      <c r="AS97" s="172"/>
      <c r="AT97" s="172"/>
      <c r="AU97" s="172"/>
      <c r="AV97" s="172"/>
      <c r="AW97" s="172"/>
      <c r="AX97" s="172"/>
      <c r="AY97" s="148" t="s">
        <v>586</v>
      </c>
      <c r="AZ97" s="173">
        <v>330.8</v>
      </c>
      <c r="BA97" s="174"/>
      <c r="BB97" s="149">
        <f t="shared" si="7"/>
        <v>330.8</v>
      </c>
      <c r="BC97" s="149">
        <f t="shared" si="8"/>
        <v>330.8</v>
      </c>
      <c r="BD97" s="149">
        <f t="shared" si="9"/>
        <v>330.8</v>
      </c>
      <c r="BE97" s="175"/>
      <c r="BF97" s="174"/>
      <c r="BG97" s="152"/>
      <c r="BH97" s="152">
        <f t="shared" si="10"/>
        <v>0</v>
      </c>
      <c r="BI97" s="152">
        <f t="shared" si="11"/>
        <v>0</v>
      </c>
      <c r="BJ97" s="176"/>
      <c r="BK97" s="152">
        <f t="shared" si="12"/>
        <v>330.8</v>
      </c>
      <c r="BL97" s="152">
        <f t="shared" si="13"/>
        <v>330.8</v>
      </c>
      <c r="BM97" s="172"/>
      <c r="BN97" s="172"/>
      <c r="BO97" s="172"/>
      <c r="BP97" s="172"/>
      <c r="BQ97" s="172"/>
      <c r="BR97" s="172"/>
      <c r="BS97" s="172"/>
      <c r="BT97" s="172"/>
      <c r="BU97" s="172"/>
      <c r="BV97" s="172"/>
      <c r="BW97" s="172"/>
      <c r="BX97" s="172"/>
      <c r="BY97" s="172"/>
      <c r="BZ97" s="172"/>
      <c r="CA97" s="172"/>
      <c r="CB97" s="172"/>
      <c r="CC97" s="172"/>
      <c r="CD97" s="172"/>
      <c r="CE97" s="172"/>
      <c r="CF97" s="172"/>
      <c r="CG97" s="172"/>
      <c r="CH97" s="172"/>
      <c r="CI97" s="172"/>
      <c r="CJ97" s="172"/>
      <c r="CK97" s="172"/>
      <c r="CL97" s="172"/>
      <c r="CM97" s="172"/>
      <c r="CN97" s="172"/>
      <c r="CO97" s="172"/>
      <c r="CP97" s="172"/>
      <c r="CQ97" s="172"/>
      <c r="CR97" s="172"/>
      <c r="CS97" s="172"/>
      <c r="CT97" s="172"/>
      <c r="CU97" s="172"/>
      <c r="CV97" s="172"/>
      <c r="CW97" s="172"/>
      <c r="CX97" s="172"/>
      <c r="CY97" s="172"/>
      <c r="CZ97" s="172"/>
      <c r="DA97" s="172"/>
      <c r="DB97" s="172"/>
      <c r="DC97" s="172"/>
      <c r="DD97" s="172"/>
      <c r="DE97" s="172"/>
      <c r="DF97" s="172"/>
      <c r="DG97" s="172"/>
      <c r="DH97" s="172"/>
      <c r="DI97" s="172"/>
      <c r="DJ97" s="172"/>
      <c r="DK97" s="172"/>
      <c r="DL97" s="172"/>
      <c r="DM97" s="172"/>
      <c r="DN97" s="172"/>
      <c r="DO97" s="172"/>
      <c r="DP97" s="172"/>
      <c r="DQ97" s="172"/>
      <c r="DR97" s="172"/>
      <c r="DS97" s="172"/>
      <c r="DT97" s="172"/>
      <c r="DU97" s="172"/>
      <c r="DV97" s="172"/>
      <c r="DW97" s="172"/>
      <c r="DX97" s="172"/>
      <c r="DY97" s="172"/>
      <c r="DZ97" s="172"/>
      <c r="EA97" s="172"/>
      <c r="EB97" s="172"/>
      <c r="EC97" s="172"/>
      <c r="ED97" s="172"/>
      <c r="EE97" s="172"/>
      <c r="EF97" s="172"/>
      <c r="EG97" s="172"/>
      <c r="EH97" s="172"/>
      <c r="EI97" s="172"/>
      <c r="EJ97" s="172"/>
      <c r="EK97" s="172"/>
      <c r="EL97" s="172"/>
      <c r="EM97" s="172"/>
      <c r="EN97" s="172"/>
      <c r="EO97" s="172"/>
      <c r="EP97" s="172"/>
      <c r="EQ97" s="172"/>
      <c r="ER97" s="172"/>
      <c r="ES97" s="172"/>
      <c r="ET97" s="172"/>
      <c r="EU97" s="172"/>
      <c r="EV97" s="172"/>
      <c r="EW97" s="172"/>
      <c r="EX97" s="172"/>
      <c r="EY97" s="172"/>
      <c r="EZ97" s="172"/>
      <c r="FA97" s="172"/>
      <c r="FB97" s="172"/>
      <c r="FC97" s="172"/>
      <c r="FD97" s="172"/>
      <c r="FE97" s="172"/>
      <c r="FF97" s="172"/>
      <c r="FG97" s="172"/>
      <c r="FH97" s="172"/>
      <c r="FI97" s="172"/>
      <c r="FJ97" s="172"/>
      <c r="FK97" s="172"/>
      <c r="FL97" s="172"/>
      <c r="FM97" s="172"/>
      <c r="FN97" s="172"/>
      <c r="FO97" s="172"/>
      <c r="FP97" s="172"/>
      <c r="FQ97" s="172"/>
      <c r="FR97" s="172"/>
      <c r="FS97" s="172"/>
      <c r="FT97" s="172"/>
      <c r="FU97" s="172"/>
      <c r="FV97" s="172"/>
      <c r="FW97" s="172"/>
      <c r="FX97" s="172"/>
      <c r="FY97" s="172"/>
      <c r="FZ97" s="172"/>
      <c r="GA97" s="172"/>
      <c r="GB97" s="172"/>
      <c r="GC97" s="172"/>
      <c r="GD97" s="172"/>
      <c r="GE97" s="172"/>
      <c r="GF97" s="172"/>
      <c r="GG97" s="172"/>
      <c r="GH97" s="172"/>
      <c r="GI97" s="172"/>
      <c r="GJ97" s="172"/>
      <c r="GK97" s="172"/>
      <c r="GL97" s="172"/>
      <c r="GM97" s="172"/>
      <c r="GN97" s="172"/>
      <c r="GO97" s="172"/>
      <c r="GP97" s="172"/>
      <c r="GQ97" s="172"/>
      <c r="GR97" s="172"/>
      <c r="GS97" s="172"/>
      <c r="GT97" s="172"/>
      <c r="GU97" s="172"/>
      <c r="GV97" s="172"/>
      <c r="GW97" s="172"/>
      <c r="GX97" s="172"/>
      <c r="GY97" s="172"/>
      <c r="GZ97" s="172"/>
      <c r="HA97" s="172"/>
      <c r="HB97" s="172"/>
      <c r="HC97" s="172"/>
      <c r="HD97" s="172"/>
      <c r="HE97" s="172"/>
      <c r="HF97" s="172"/>
      <c r="HG97" s="172"/>
      <c r="HH97" s="172"/>
      <c r="HI97" s="172"/>
      <c r="HJ97" s="172"/>
      <c r="HK97" s="172"/>
      <c r="HL97" s="172"/>
      <c r="HM97" s="172"/>
      <c r="HN97" s="172"/>
      <c r="HO97" s="172"/>
      <c r="HP97" s="172"/>
      <c r="HQ97" s="172"/>
      <c r="HR97" s="172"/>
      <c r="HS97" s="172"/>
      <c r="HT97" s="172"/>
      <c r="HU97" s="172"/>
      <c r="HV97" s="172"/>
      <c r="HW97" s="172"/>
      <c r="HX97" s="172"/>
      <c r="HY97" s="172"/>
      <c r="HZ97" s="172"/>
      <c r="IA97" s="172"/>
      <c r="IB97" s="172"/>
      <c r="IC97" s="172"/>
      <c r="ID97" s="172"/>
      <c r="IE97" s="172"/>
      <c r="IF97" s="172"/>
      <c r="IG97" s="172"/>
      <c r="IH97" s="172"/>
      <c r="II97" s="172"/>
      <c r="IJ97" s="172"/>
      <c r="IK97" s="172"/>
      <c r="IL97" s="172"/>
      <c r="IM97" s="172"/>
      <c r="IN97" s="172"/>
      <c r="IO97" s="172"/>
      <c r="IP97" s="172"/>
      <c r="IQ97" s="172"/>
      <c r="IR97" s="172"/>
      <c r="IS97" s="172"/>
      <c r="IT97" s="172"/>
      <c r="IU97" s="172"/>
      <c r="IV97" s="172"/>
    </row>
    <row r="98" spans="2:256" s="157" customFormat="1" ht="114.75">
      <c r="C98" s="162"/>
      <c r="D98" s="163" t="s">
        <v>587</v>
      </c>
      <c r="E98" s="164"/>
      <c r="F98" s="165"/>
      <c r="G98" s="166"/>
      <c r="H98" s="161" t="str">
        <f t="shared" si="14"/>
        <v xml:space="preserve"> </v>
      </c>
      <c r="I98" s="172"/>
      <c r="J98" s="172"/>
      <c r="K98" s="172"/>
      <c r="L98" s="172"/>
      <c r="M98" s="172"/>
      <c r="N98" s="172"/>
      <c r="O98" s="172"/>
      <c r="P98" s="172"/>
      <c r="Q98" s="172"/>
      <c r="R98" s="172"/>
      <c r="S98" s="172"/>
      <c r="T98" s="172"/>
      <c r="U98" s="172"/>
      <c r="V98" s="172"/>
      <c r="W98" s="172"/>
      <c r="X98" s="172"/>
      <c r="Y98" s="172"/>
      <c r="Z98" s="172"/>
      <c r="AA98" s="172"/>
      <c r="AB98" s="172"/>
      <c r="AC98" s="172"/>
      <c r="AD98" s="172"/>
      <c r="AE98" s="172"/>
      <c r="AF98" s="172"/>
      <c r="AG98" s="172"/>
      <c r="AH98" s="172"/>
      <c r="AI98" s="172"/>
      <c r="AJ98" s="172"/>
      <c r="AK98" s="172"/>
      <c r="AL98" s="172"/>
      <c r="AM98" s="172"/>
      <c r="AN98" s="172"/>
      <c r="AO98" s="172"/>
      <c r="AP98" s="172"/>
      <c r="AQ98" s="172"/>
      <c r="AR98" s="172"/>
      <c r="AS98" s="172"/>
      <c r="AT98" s="172"/>
      <c r="AU98" s="172"/>
      <c r="AV98" s="172"/>
      <c r="AW98" s="172"/>
      <c r="AX98" s="172"/>
      <c r="AY98" s="148"/>
      <c r="AZ98" s="173"/>
      <c r="BA98" s="174"/>
      <c r="BB98" s="149" t="str">
        <f t="shared" si="7"/>
        <v xml:space="preserve"> </v>
      </c>
      <c r="BC98" s="149" t="str">
        <f t="shared" si="8"/>
        <v xml:space="preserve"> </v>
      </c>
      <c r="BD98" s="149" t="str">
        <f t="shared" si="9"/>
        <v xml:space="preserve"> </v>
      </c>
      <c r="BE98" s="175"/>
      <c r="BF98" s="174"/>
      <c r="BG98" s="152"/>
      <c r="BH98" s="152" t="str">
        <f t="shared" si="10"/>
        <v xml:space="preserve"> </v>
      </c>
      <c r="BI98" s="152" t="str">
        <f t="shared" si="11"/>
        <v xml:space="preserve"> </v>
      </c>
      <c r="BJ98" s="176"/>
      <c r="BK98" s="152" t="str">
        <f t="shared" si="12"/>
        <v xml:space="preserve"> </v>
      </c>
      <c r="BL98" s="152" t="str">
        <f t="shared" si="13"/>
        <v xml:space="preserve"> </v>
      </c>
      <c r="BM98" s="172"/>
      <c r="BN98" s="172"/>
      <c r="BO98" s="172"/>
      <c r="BP98" s="172"/>
      <c r="BQ98" s="172"/>
      <c r="BR98" s="172"/>
      <c r="BS98" s="172"/>
      <c r="BT98" s="172"/>
      <c r="BU98" s="172"/>
      <c r="BV98" s="172"/>
      <c r="BW98" s="172"/>
      <c r="BX98" s="172"/>
      <c r="BY98" s="172"/>
      <c r="BZ98" s="172"/>
      <c r="CA98" s="172"/>
      <c r="CB98" s="172"/>
      <c r="CC98" s="172"/>
      <c r="CD98" s="172"/>
      <c r="CE98" s="172"/>
      <c r="CF98" s="172"/>
      <c r="CG98" s="172"/>
      <c r="CH98" s="172"/>
      <c r="CI98" s="172"/>
      <c r="CJ98" s="172"/>
      <c r="CK98" s="172"/>
      <c r="CL98" s="172"/>
      <c r="CM98" s="172"/>
      <c r="CN98" s="172"/>
      <c r="CO98" s="172"/>
      <c r="CP98" s="172"/>
      <c r="CQ98" s="172"/>
      <c r="CR98" s="172"/>
      <c r="CS98" s="172"/>
      <c r="CT98" s="172"/>
      <c r="CU98" s="172"/>
      <c r="CV98" s="172"/>
      <c r="CW98" s="172"/>
      <c r="CX98" s="172"/>
      <c r="CY98" s="172"/>
      <c r="CZ98" s="172"/>
      <c r="DA98" s="172"/>
      <c r="DB98" s="172"/>
      <c r="DC98" s="172"/>
      <c r="DD98" s="172"/>
      <c r="DE98" s="172"/>
      <c r="DF98" s="172"/>
      <c r="DG98" s="172"/>
      <c r="DH98" s="172"/>
      <c r="DI98" s="172"/>
      <c r="DJ98" s="172"/>
      <c r="DK98" s="172"/>
      <c r="DL98" s="172"/>
      <c r="DM98" s="172"/>
      <c r="DN98" s="172"/>
      <c r="DO98" s="172"/>
      <c r="DP98" s="172"/>
      <c r="DQ98" s="172"/>
      <c r="DR98" s="172"/>
      <c r="DS98" s="172"/>
      <c r="DT98" s="172"/>
      <c r="DU98" s="172"/>
      <c r="DV98" s="172"/>
      <c r="DW98" s="172"/>
      <c r="DX98" s="172"/>
      <c r="DY98" s="172"/>
      <c r="DZ98" s="172"/>
      <c r="EA98" s="172"/>
      <c r="EB98" s="172"/>
      <c r="EC98" s="172"/>
      <c r="ED98" s="172"/>
      <c r="EE98" s="172"/>
      <c r="EF98" s="172"/>
      <c r="EG98" s="172"/>
      <c r="EH98" s="172"/>
      <c r="EI98" s="172"/>
      <c r="EJ98" s="172"/>
      <c r="EK98" s="172"/>
      <c r="EL98" s="172"/>
      <c r="EM98" s="172"/>
      <c r="EN98" s="172"/>
      <c r="EO98" s="172"/>
      <c r="EP98" s="172"/>
      <c r="EQ98" s="172"/>
      <c r="ER98" s="172"/>
      <c r="ES98" s="172"/>
      <c r="ET98" s="172"/>
      <c r="EU98" s="172"/>
      <c r="EV98" s="172"/>
      <c r="EW98" s="172"/>
      <c r="EX98" s="172"/>
      <c r="EY98" s="172"/>
      <c r="EZ98" s="172"/>
      <c r="FA98" s="172"/>
      <c r="FB98" s="172"/>
      <c r="FC98" s="172"/>
      <c r="FD98" s="172"/>
      <c r="FE98" s="172"/>
      <c r="FF98" s="172"/>
      <c r="FG98" s="172"/>
      <c r="FH98" s="172"/>
      <c r="FI98" s="172"/>
      <c r="FJ98" s="172"/>
      <c r="FK98" s="172"/>
      <c r="FL98" s="172"/>
      <c r="FM98" s="172"/>
      <c r="FN98" s="172"/>
      <c r="FO98" s="172"/>
      <c r="FP98" s="172"/>
      <c r="FQ98" s="172"/>
      <c r="FR98" s="172"/>
      <c r="FS98" s="172"/>
      <c r="FT98" s="172"/>
      <c r="FU98" s="172"/>
      <c r="FV98" s="172"/>
      <c r="FW98" s="172"/>
      <c r="FX98" s="172"/>
      <c r="FY98" s="172"/>
      <c r="FZ98" s="172"/>
      <c r="GA98" s="172"/>
      <c r="GB98" s="172"/>
      <c r="GC98" s="172"/>
      <c r="GD98" s="172"/>
      <c r="GE98" s="172"/>
      <c r="GF98" s="172"/>
      <c r="GG98" s="172"/>
      <c r="GH98" s="172"/>
      <c r="GI98" s="172"/>
      <c r="GJ98" s="172"/>
      <c r="GK98" s="172"/>
      <c r="GL98" s="172"/>
      <c r="GM98" s="172"/>
      <c r="GN98" s="172"/>
      <c r="GO98" s="172"/>
      <c r="GP98" s="172"/>
      <c r="GQ98" s="172"/>
      <c r="GR98" s="172"/>
      <c r="GS98" s="172"/>
      <c r="GT98" s="172"/>
      <c r="GU98" s="172"/>
      <c r="GV98" s="172"/>
      <c r="GW98" s="172"/>
      <c r="GX98" s="172"/>
      <c r="GY98" s="172"/>
      <c r="GZ98" s="172"/>
      <c r="HA98" s="172"/>
      <c r="HB98" s="172"/>
      <c r="HC98" s="172"/>
      <c r="HD98" s="172"/>
      <c r="HE98" s="172"/>
      <c r="HF98" s="172"/>
      <c r="HG98" s="172"/>
      <c r="HH98" s="172"/>
      <c r="HI98" s="172"/>
      <c r="HJ98" s="172"/>
      <c r="HK98" s="172"/>
      <c r="HL98" s="172"/>
      <c r="HM98" s="172"/>
      <c r="HN98" s="172"/>
      <c r="HO98" s="172"/>
      <c r="HP98" s="172"/>
      <c r="HQ98" s="172"/>
      <c r="HR98" s="172"/>
      <c r="HS98" s="172"/>
      <c r="HT98" s="172"/>
      <c r="HU98" s="172"/>
      <c r="HV98" s="172"/>
      <c r="HW98" s="172"/>
      <c r="HX98" s="172"/>
      <c r="HY98" s="172"/>
      <c r="HZ98" s="172"/>
      <c r="IA98" s="172"/>
      <c r="IB98" s="172"/>
      <c r="IC98" s="172"/>
      <c r="ID98" s="172"/>
      <c r="IE98" s="172"/>
      <c r="IF98" s="172"/>
      <c r="IG98" s="172"/>
      <c r="IH98" s="172"/>
      <c r="II98" s="172"/>
      <c r="IJ98" s="172"/>
      <c r="IK98" s="172"/>
      <c r="IL98" s="172"/>
      <c r="IM98" s="172"/>
      <c r="IN98" s="172"/>
      <c r="IO98" s="172"/>
      <c r="IP98" s="172"/>
      <c r="IQ98" s="172"/>
      <c r="IR98" s="172"/>
      <c r="IS98" s="172"/>
      <c r="IT98" s="172"/>
      <c r="IU98" s="172"/>
      <c r="IV98" s="172"/>
    </row>
    <row r="99" spans="2:256" s="157" customFormat="1" ht="51">
      <c r="C99" s="162" t="s">
        <v>509</v>
      </c>
      <c r="D99" s="163" t="s">
        <v>588</v>
      </c>
      <c r="E99" s="164" t="s">
        <v>19</v>
      </c>
      <c r="F99" s="165">
        <v>2</v>
      </c>
      <c r="G99" s="166"/>
      <c r="H99" s="161" t="str">
        <f t="shared" si="14"/>
        <v xml:space="preserve"> </v>
      </c>
      <c r="I99" s="172"/>
      <c r="J99" s="172"/>
      <c r="K99" s="172"/>
      <c r="L99" s="172"/>
      <c r="M99" s="172"/>
      <c r="N99" s="172"/>
      <c r="O99" s="172"/>
      <c r="P99" s="172"/>
      <c r="Q99" s="172"/>
      <c r="R99" s="172"/>
      <c r="S99" s="172"/>
      <c r="T99" s="172"/>
      <c r="U99" s="172"/>
      <c r="V99" s="172"/>
      <c r="W99" s="172"/>
      <c r="X99" s="172"/>
      <c r="Y99" s="172"/>
      <c r="Z99" s="172"/>
      <c r="AA99" s="172"/>
      <c r="AB99" s="172"/>
      <c r="AC99" s="172"/>
      <c r="AD99" s="172"/>
      <c r="AE99" s="172"/>
      <c r="AF99" s="172"/>
      <c r="AG99" s="172"/>
      <c r="AH99" s="172"/>
      <c r="AI99" s="172"/>
      <c r="AJ99" s="172"/>
      <c r="AK99" s="172"/>
      <c r="AL99" s="172"/>
      <c r="AM99" s="172"/>
      <c r="AN99" s="172"/>
      <c r="AO99" s="172"/>
      <c r="AP99" s="172"/>
      <c r="AQ99" s="172"/>
      <c r="AR99" s="172"/>
      <c r="AS99" s="172"/>
      <c r="AT99" s="172"/>
      <c r="AU99" s="172"/>
      <c r="AV99" s="172"/>
      <c r="AW99" s="172"/>
      <c r="AX99" s="172"/>
      <c r="AY99" s="148" t="s">
        <v>586</v>
      </c>
      <c r="AZ99" s="173">
        <v>313.3</v>
      </c>
      <c r="BA99" s="174"/>
      <c r="BB99" s="149">
        <f t="shared" si="7"/>
        <v>313.3</v>
      </c>
      <c r="BC99" s="149">
        <f t="shared" si="8"/>
        <v>626.6</v>
      </c>
      <c r="BD99" s="149">
        <f t="shared" si="9"/>
        <v>626.6</v>
      </c>
      <c r="BE99" s="175"/>
      <c r="BF99" s="174"/>
      <c r="BG99" s="152"/>
      <c r="BH99" s="152">
        <f t="shared" si="10"/>
        <v>0</v>
      </c>
      <c r="BI99" s="152">
        <f t="shared" si="11"/>
        <v>0</v>
      </c>
      <c r="BJ99" s="176"/>
      <c r="BK99" s="152">
        <f t="shared" si="12"/>
        <v>313.3</v>
      </c>
      <c r="BL99" s="152">
        <f t="shared" si="13"/>
        <v>626.6</v>
      </c>
      <c r="BM99" s="172"/>
      <c r="BN99" s="172"/>
      <c r="BO99" s="172"/>
      <c r="BP99" s="172"/>
      <c r="BQ99" s="172"/>
      <c r="BR99" s="172"/>
      <c r="BS99" s="172"/>
      <c r="BT99" s="172"/>
      <c r="BU99" s="172"/>
      <c r="BV99" s="172"/>
      <c r="BW99" s="172"/>
      <c r="BX99" s="172"/>
      <c r="BY99" s="172"/>
      <c r="BZ99" s="172"/>
      <c r="CA99" s="172"/>
      <c r="CB99" s="172"/>
      <c r="CC99" s="172"/>
      <c r="CD99" s="172"/>
      <c r="CE99" s="172"/>
      <c r="CF99" s="172"/>
      <c r="CG99" s="172"/>
      <c r="CH99" s="172"/>
      <c r="CI99" s="172"/>
      <c r="CJ99" s="172"/>
      <c r="CK99" s="172"/>
      <c r="CL99" s="172"/>
      <c r="CM99" s="172"/>
      <c r="CN99" s="172"/>
      <c r="CO99" s="172"/>
      <c r="CP99" s="172"/>
      <c r="CQ99" s="172"/>
      <c r="CR99" s="172"/>
      <c r="CS99" s="172"/>
      <c r="CT99" s="172"/>
      <c r="CU99" s="172"/>
      <c r="CV99" s="172"/>
      <c r="CW99" s="172"/>
      <c r="CX99" s="172"/>
      <c r="CY99" s="172"/>
      <c r="CZ99" s="172"/>
      <c r="DA99" s="172"/>
      <c r="DB99" s="172"/>
      <c r="DC99" s="172"/>
      <c r="DD99" s="172"/>
      <c r="DE99" s="172"/>
      <c r="DF99" s="172"/>
      <c r="DG99" s="172"/>
      <c r="DH99" s="172"/>
      <c r="DI99" s="172"/>
      <c r="DJ99" s="172"/>
      <c r="DK99" s="172"/>
      <c r="DL99" s="172"/>
      <c r="DM99" s="172"/>
      <c r="DN99" s="172"/>
      <c r="DO99" s="172"/>
      <c r="DP99" s="172"/>
      <c r="DQ99" s="172"/>
      <c r="DR99" s="172"/>
      <c r="DS99" s="172"/>
      <c r="DT99" s="172"/>
      <c r="DU99" s="172"/>
      <c r="DV99" s="172"/>
      <c r="DW99" s="172"/>
      <c r="DX99" s="172"/>
      <c r="DY99" s="172"/>
      <c r="DZ99" s="172"/>
      <c r="EA99" s="172"/>
      <c r="EB99" s="172"/>
      <c r="EC99" s="172"/>
      <c r="ED99" s="172"/>
      <c r="EE99" s="172"/>
      <c r="EF99" s="172"/>
      <c r="EG99" s="172"/>
      <c r="EH99" s="172"/>
      <c r="EI99" s="172"/>
      <c r="EJ99" s="172"/>
      <c r="EK99" s="172"/>
      <c r="EL99" s="172"/>
      <c r="EM99" s="172"/>
      <c r="EN99" s="172"/>
      <c r="EO99" s="172"/>
      <c r="EP99" s="172"/>
      <c r="EQ99" s="172"/>
      <c r="ER99" s="172"/>
      <c r="ES99" s="172"/>
      <c r="ET99" s="172"/>
      <c r="EU99" s="172"/>
      <c r="EV99" s="172"/>
      <c r="EW99" s="172"/>
      <c r="EX99" s="172"/>
      <c r="EY99" s="172"/>
      <c r="EZ99" s="172"/>
      <c r="FA99" s="172"/>
      <c r="FB99" s="172"/>
      <c r="FC99" s="172"/>
      <c r="FD99" s="172"/>
      <c r="FE99" s="172"/>
      <c r="FF99" s="172"/>
      <c r="FG99" s="172"/>
      <c r="FH99" s="172"/>
      <c r="FI99" s="172"/>
      <c r="FJ99" s="172"/>
      <c r="FK99" s="172"/>
      <c r="FL99" s="172"/>
      <c r="FM99" s="172"/>
      <c r="FN99" s="172"/>
      <c r="FO99" s="172"/>
      <c r="FP99" s="172"/>
      <c r="FQ99" s="172"/>
      <c r="FR99" s="172"/>
      <c r="FS99" s="172"/>
      <c r="FT99" s="172"/>
      <c r="FU99" s="172"/>
      <c r="FV99" s="172"/>
      <c r="FW99" s="172"/>
      <c r="FX99" s="172"/>
      <c r="FY99" s="172"/>
      <c r="FZ99" s="172"/>
      <c r="GA99" s="172"/>
      <c r="GB99" s="172"/>
      <c r="GC99" s="172"/>
      <c r="GD99" s="172"/>
      <c r="GE99" s="172"/>
      <c r="GF99" s="172"/>
      <c r="GG99" s="172"/>
      <c r="GH99" s="172"/>
      <c r="GI99" s="172"/>
      <c r="GJ99" s="172"/>
      <c r="GK99" s="172"/>
      <c r="GL99" s="172"/>
      <c r="GM99" s="172"/>
      <c r="GN99" s="172"/>
      <c r="GO99" s="172"/>
      <c r="GP99" s="172"/>
      <c r="GQ99" s="172"/>
      <c r="GR99" s="172"/>
      <c r="GS99" s="172"/>
      <c r="GT99" s="172"/>
      <c r="GU99" s="172"/>
      <c r="GV99" s="172"/>
      <c r="GW99" s="172"/>
      <c r="GX99" s="172"/>
      <c r="GY99" s="172"/>
      <c r="GZ99" s="172"/>
      <c r="HA99" s="172"/>
      <c r="HB99" s="172"/>
      <c r="HC99" s="172"/>
      <c r="HD99" s="172"/>
      <c r="HE99" s="172"/>
      <c r="HF99" s="172"/>
      <c r="HG99" s="172"/>
      <c r="HH99" s="172"/>
      <c r="HI99" s="172"/>
      <c r="HJ99" s="172"/>
      <c r="HK99" s="172"/>
      <c r="HL99" s="172"/>
      <c r="HM99" s="172"/>
      <c r="HN99" s="172"/>
      <c r="HO99" s="172"/>
      <c r="HP99" s="172"/>
      <c r="HQ99" s="172"/>
      <c r="HR99" s="172"/>
      <c r="HS99" s="172"/>
      <c r="HT99" s="172"/>
      <c r="HU99" s="172"/>
      <c r="HV99" s="172"/>
      <c r="HW99" s="172"/>
      <c r="HX99" s="172"/>
      <c r="HY99" s="172"/>
      <c r="HZ99" s="172"/>
      <c r="IA99" s="172"/>
      <c r="IB99" s="172"/>
      <c r="IC99" s="172"/>
      <c r="ID99" s="172"/>
      <c r="IE99" s="172"/>
      <c r="IF99" s="172"/>
      <c r="IG99" s="172"/>
      <c r="IH99" s="172"/>
      <c r="II99" s="172"/>
      <c r="IJ99" s="172"/>
      <c r="IK99" s="172"/>
      <c r="IL99" s="172"/>
      <c r="IM99" s="172"/>
      <c r="IN99" s="172"/>
      <c r="IO99" s="172"/>
      <c r="IP99" s="172"/>
      <c r="IQ99" s="172"/>
      <c r="IR99" s="172"/>
      <c r="IS99" s="172"/>
      <c r="IT99" s="172"/>
      <c r="IU99" s="172"/>
      <c r="IV99" s="172"/>
    </row>
    <row r="100" spans="2:256" s="157" customFormat="1">
      <c r="C100" s="162" t="s">
        <v>509</v>
      </c>
      <c r="D100" s="163" t="s">
        <v>589</v>
      </c>
      <c r="E100" s="164" t="s">
        <v>19</v>
      </c>
      <c r="F100" s="165">
        <v>1</v>
      </c>
      <c r="G100" s="166" t="s">
        <v>507</v>
      </c>
      <c r="H100" s="161"/>
      <c r="I100" s="167"/>
      <c r="J100" s="167"/>
      <c r="K100" s="167"/>
      <c r="L100" s="167"/>
      <c r="M100" s="167"/>
      <c r="N100" s="167"/>
      <c r="O100" s="167"/>
      <c r="P100" s="167"/>
      <c r="Q100" s="167"/>
      <c r="R100" s="167"/>
      <c r="S100" s="167"/>
      <c r="T100" s="167"/>
      <c r="U100" s="167"/>
      <c r="V100" s="167"/>
      <c r="W100" s="167"/>
      <c r="X100" s="167"/>
      <c r="Y100" s="167"/>
      <c r="Z100" s="167"/>
      <c r="AA100" s="167"/>
      <c r="AB100" s="167"/>
      <c r="AC100" s="167"/>
      <c r="AD100" s="167"/>
      <c r="AE100" s="167"/>
      <c r="AF100" s="167"/>
      <c r="AG100" s="167"/>
      <c r="AH100" s="167"/>
      <c r="AI100" s="167"/>
      <c r="AJ100" s="167"/>
      <c r="AK100" s="167"/>
      <c r="AL100" s="167"/>
      <c r="AM100" s="167"/>
      <c r="AN100" s="167"/>
      <c r="AO100" s="167"/>
      <c r="AP100" s="167"/>
      <c r="AQ100" s="167"/>
      <c r="AR100" s="167"/>
      <c r="AS100" s="167"/>
      <c r="AT100" s="167"/>
      <c r="AU100" s="167"/>
      <c r="AV100" s="167"/>
      <c r="AW100" s="167"/>
      <c r="AX100" s="167"/>
      <c r="AY100" s="148" t="s">
        <v>511</v>
      </c>
      <c r="AZ100" s="149">
        <v>29.44</v>
      </c>
      <c r="BA100" s="150">
        <v>0.1</v>
      </c>
      <c r="BB100" s="149">
        <f t="shared" si="7"/>
        <v>26.496000000000002</v>
      </c>
      <c r="BC100" s="149">
        <f t="shared" si="8"/>
        <v>29.44</v>
      </c>
      <c r="BD100" s="149">
        <f t="shared" si="9"/>
        <v>26.496000000000002</v>
      </c>
      <c r="BE100" s="168"/>
      <c r="BF100" s="150"/>
      <c r="BG100" s="152"/>
      <c r="BH100" s="152">
        <f t="shared" si="10"/>
        <v>0</v>
      </c>
      <c r="BI100" s="152">
        <f t="shared" si="11"/>
        <v>0</v>
      </c>
      <c r="BJ100" s="169"/>
      <c r="BK100" s="152">
        <f t="shared" si="12"/>
        <v>26.496000000000002</v>
      </c>
      <c r="BL100" s="152">
        <f t="shared" si="13"/>
        <v>26.496000000000002</v>
      </c>
      <c r="BM100" s="167"/>
      <c r="BN100" s="167"/>
      <c r="BO100" s="167"/>
      <c r="BP100" s="167"/>
      <c r="BQ100" s="167"/>
      <c r="BR100" s="167"/>
      <c r="BS100" s="167"/>
      <c r="BT100" s="167"/>
      <c r="BU100" s="167"/>
      <c r="BV100" s="167"/>
      <c r="BW100" s="167"/>
      <c r="BX100" s="167"/>
      <c r="BY100" s="167"/>
      <c r="BZ100" s="167"/>
      <c r="CA100" s="167"/>
      <c r="CB100" s="167"/>
      <c r="CC100" s="167"/>
      <c r="CD100" s="167"/>
      <c r="CE100" s="167"/>
      <c r="CF100" s="167"/>
      <c r="CG100" s="167"/>
      <c r="CH100" s="167"/>
      <c r="CI100" s="167"/>
      <c r="CJ100" s="167"/>
      <c r="CK100" s="167"/>
      <c r="CL100" s="167"/>
      <c r="CM100" s="167"/>
      <c r="CN100" s="167"/>
      <c r="CO100" s="167"/>
      <c r="CP100" s="167"/>
      <c r="CQ100" s="167"/>
      <c r="CR100" s="167"/>
      <c r="CS100" s="167"/>
      <c r="CT100" s="167"/>
      <c r="CU100" s="167"/>
      <c r="CV100" s="167"/>
      <c r="CW100" s="167"/>
      <c r="CX100" s="167"/>
      <c r="CY100" s="167"/>
      <c r="CZ100" s="167"/>
      <c r="DA100" s="167"/>
      <c r="DB100" s="167"/>
      <c r="DC100" s="167"/>
      <c r="DD100" s="167"/>
      <c r="DE100" s="167"/>
      <c r="DF100" s="167"/>
      <c r="DG100" s="167"/>
      <c r="DH100" s="167"/>
      <c r="DI100" s="167"/>
      <c r="DJ100" s="167"/>
      <c r="DK100" s="167"/>
      <c r="DL100" s="167"/>
      <c r="DM100" s="167"/>
      <c r="DN100" s="167"/>
      <c r="DO100" s="167"/>
      <c r="DP100" s="167"/>
      <c r="DQ100" s="167"/>
      <c r="DR100" s="167"/>
      <c r="DS100" s="167"/>
      <c r="DT100" s="167"/>
      <c r="DU100" s="167"/>
      <c r="DV100" s="167"/>
      <c r="DW100" s="167"/>
      <c r="DX100" s="167"/>
      <c r="DY100" s="167"/>
      <c r="DZ100" s="167"/>
      <c r="EA100" s="167"/>
      <c r="EB100" s="167"/>
      <c r="EC100" s="167"/>
      <c r="ED100" s="167"/>
      <c r="EE100" s="167"/>
      <c r="EF100" s="167"/>
      <c r="EG100" s="167"/>
      <c r="EH100" s="167"/>
      <c r="EI100" s="167"/>
      <c r="EJ100" s="167"/>
      <c r="EK100" s="167"/>
      <c r="EL100" s="167"/>
      <c r="EM100" s="167"/>
      <c r="EN100" s="167"/>
      <c r="EO100" s="167"/>
      <c r="EP100" s="167"/>
      <c r="EQ100" s="167"/>
      <c r="ER100" s="167"/>
      <c r="ES100" s="167"/>
      <c r="ET100" s="167"/>
      <c r="EU100" s="167"/>
      <c r="EV100" s="167"/>
      <c r="EW100" s="167"/>
      <c r="EX100" s="167"/>
      <c r="EY100" s="167"/>
      <c r="EZ100" s="167"/>
      <c r="FA100" s="167"/>
      <c r="FB100" s="167"/>
      <c r="FC100" s="167"/>
      <c r="FD100" s="167"/>
      <c r="FE100" s="167"/>
      <c r="FF100" s="167"/>
      <c r="FG100" s="167"/>
      <c r="FH100" s="167"/>
      <c r="FI100" s="167"/>
      <c r="FJ100" s="167"/>
      <c r="FK100" s="167"/>
      <c r="FL100" s="167"/>
      <c r="FM100" s="167"/>
      <c r="FN100" s="167"/>
      <c r="FO100" s="167"/>
      <c r="FP100" s="167"/>
      <c r="FQ100" s="167"/>
      <c r="FR100" s="167"/>
      <c r="FS100" s="167"/>
      <c r="FT100" s="167"/>
      <c r="FU100" s="167"/>
      <c r="FV100" s="167"/>
      <c r="FW100" s="167"/>
      <c r="FX100" s="167"/>
      <c r="FY100" s="167"/>
      <c r="FZ100" s="167"/>
      <c r="GA100" s="167"/>
      <c r="GB100" s="167"/>
      <c r="GC100" s="167"/>
      <c r="GD100" s="167"/>
      <c r="GE100" s="167"/>
      <c r="GF100" s="167"/>
      <c r="GG100" s="167"/>
      <c r="GH100" s="167"/>
      <c r="GI100" s="167"/>
      <c r="GJ100" s="167"/>
      <c r="GK100" s="167"/>
      <c r="GL100" s="167"/>
      <c r="GM100" s="167"/>
      <c r="GN100" s="167"/>
      <c r="GO100" s="167"/>
      <c r="GP100" s="167"/>
      <c r="GQ100" s="167"/>
      <c r="GR100" s="167"/>
      <c r="GS100" s="167"/>
      <c r="GT100" s="167"/>
      <c r="GU100" s="167"/>
      <c r="GV100" s="167"/>
      <c r="GW100" s="167"/>
      <c r="GX100" s="167"/>
      <c r="GY100" s="167"/>
      <c r="GZ100" s="167"/>
      <c r="HA100" s="167"/>
      <c r="HB100" s="167"/>
      <c r="HC100" s="167"/>
      <c r="HD100" s="167"/>
      <c r="HE100" s="167"/>
      <c r="HF100" s="167"/>
      <c r="HG100" s="167"/>
      <c r="HH100" s="167"/>
      <c r="HI100" s="167"/>
      <c r="HJ100" s="167"/>
      <c r="HK100" s="167"/>
      <c r="HL100" s="167"/>
      <c r="HM100" s="167"/>
      <c r="HN100" s="167"/>
      <c r="HO100" s="167"/>
      <c r="HP100" s="167"/>
      <c r="HQ100" s="167"/>
      <c r="HR100" s="167"/>
      <c r="HS100" s="167"/>
      <c r="HT100" s="167"/>
      <c r="HU100" s="167"/>
      <c r="HV100" s="167"/>
      <c r="HW100" s="167"/>
      <c r="HX100" s="167"/>
      <c r="HY100" s="167"/>
      <c r="HZ100" s="167"/>
      <c r="IA100" s="167"/>
      <c r="IB100" s="167"/>
      <c r="IC100" s="167"/>
      <c r="ID100" s="167"/>
      <c r="IE100" s="167"/>
      <c r="IF100" s="167"/>
      <c r="IG100" s="167"/>
      <c r="IH100" s="167"/>
      <c r="II100" s="167"/>
      <c r="IJ100" s="167"/>
      <c r="IK100" s="167"/>
      <c r="IL100" s="167"/>
      <c r="IM100" s="167"/>
      <c r="IN100" s="167"/>
      <c r="IO100" s="167"/>
      <c r="IP100" s="167"/>
      <c r="IQ100" s="167"/>
      <c r="IR100" s="167"/>
      <c r="IS100" s="167"/>
      <c r="IT100" s="167"/>
      <c r="IU100" s="167"/>
      <c r="IV100" s="167"/>
    </row>
    <row r="101" spans="2:256" s="157" customFormat="1" ht="25.5">
      <c r="C101" s="162" t="s">
        <v>509</v>
      </c>
      <c r="D101" s="163" t="s">
        <v>590</v>
      </c>
      <c r="E101" s="164" t="s">
        <v>19</v>
      </c>
      <c r="F101" s="165">
        <v>1</v>
      </c>
      <c r="G101" s="166" t="s">
        <v>507</v>
      </c>
      <c r="H101" s="161"/>
      <c r="I101" s="167"/>
      <c r="J101" s="167"/>
      <c r="K101" s="167"/>
      <c r="L101" s="167"/>
      <c r="M101" s="167"/>
      <c r="N101" s="167"/>
      <c r="O101" s="167"/>
      <c r="P101" s="167"/>
      <c r="Q101" s="167"/>
      <c r="R101" s="167"/>
      <c r="S101" s="167"/>
      <c r="T101" s="167"/>
      <c r="U101" s="167"/>
      <c r="V101" s="167"/>
      <c r="W101" s="167"/>
      <c r="X101" s="167"/>
      <c r="Y101" s="167"/>
      <c r="Z101" s="167"/>
      <c r="AA101" s="167"/>
      <c r="AB101" s="167"/>
      <c r="AC101" s="167"/>
      <c r="AD101" s="167"/>
      <c r="AE101" s="167"/>
      <c r="AF101" s="167"/>
      <c r="AG101" s="167"/>
      <c r="AH101" s="167"/>
      <c r="AI101" s="167"/>
      <c r="AJ101" s="167"/>
      <c r="AK101" s="167"/>
      <c r="AL101" s="167"/>
      <c r="AM101" s="167"/>
      <c r="AN101" s="167"/>
      <c r="AO101" s="167"/>
      <c r="AP101" s="167"/>
      <c r="AQ101" s="167"/>
      <c r="AR101" s="167"/>
      <c r="AS101" s="167"/>
      <c r="AT101" s="167"/>
      <c r="AU101" s="167"/>
      <c r="AV101" s="167"/>
      <c r="AW101" s="167"/>
      <c r="AX101" s="167"/>
      <c r="AY101" s="148" t="s">
        <v>511</v>
      </c>
      <c r="AZ101" s="149">
        <v>28.9</v>
      </c>
      <c r="BA101" s="150">
        <v>0.1</v>
      </c>
      <c r="BB101" s="149">
        <f t="shared" si="7"/>
        <v>26.009999999999998</v>
      </c>
      <c r="BC101" s="149">
        <f t="shared" si="8"/>
        <v>28.9</v>
      </c>
      <c r="BD101" s="149">
        <f t="shared" si="9"/>
        <v>26.009999999999998</v>
      </c>
      <c r="BE101" s="168"/>
      <c r="BF101" s="150"/>
      <c r="BG101" s="152"/>
      <c r="BH101" s="152">
        <f t="shared" si="10"/>
        <v>0</v>
      </c>
      <c r="BI101" s="152">
        <f t="shared" si="11"/>
        <v>0</v>
      </c>
      <c r="BJ101" s="169"/>
      <c r="BK101" s="152">
        <f t="shared" si="12"/>
        <v>26.009999999999998</v>
      </c>
      <c r="BL101" s="152">
        <f t="shared" si="13"/>
        <v>26.009999999999998</v>
      </c>
      <c r="BM101" s="167"/>
      <c r="BN101" s="167"/>
      <c r="BO101" s="167"/>
      <c r="BP101" s="167"/>
      <c r="BQ101" s="167"/>
      <c r="BR101" s="167"/>
      <c r="BS101" s="167"/>
      <c r="BT101" s="167"/>
      <c r="BU101" s="167"/>
      <c r="BV101" s="167"/>
      <c r="BW101" s="167"/>
      <c r="BX101" s="167"/>
      <c r="BY101" s="167"/>
      <c r="BZ101" s="167"/>
      <c r="CA101" s="167"/>
      <c r="CB101" s="167"/>
      <c r="CC101" s="167"/>
      <c r="CD101" s="167"/>
      <c r="CE101" s="167"/>
      <c r="CF101" s="167"/>
      <c r="CG101" s="167"/>
      <c r="CH101" s="167"/>
      <c r="CI101" s="167"/>
      <c r="CJ101" s="167"/>
      <c r="CK101" s="167"/>
      <c r="CL101" s="167"/>
      <c r="CM101" s="167"/>
      <c r="CN101" s="167"/>
      <c r="CO101" s="167"/>
      <c r="CP101" s="167"/>
      <c r="CQ101" s="167"/>
      <c r="CR101" s="167"/>
      <c r="CS101" s="167"/>
      <c r="CT101" s="167"/>
      <c r="CU101" s="167"/>
      <c r="CV101" s="167"/>
      <c r="CW101" s="167"/>
      <c r="CX101" s="167"/>
      <c r="CY101" s="167"/>
      <c r="CZ101" s="167"/>
      <c r="DA101" s="167"/>
      <c r="DB101" s="167"/>
      <c r="DC101" s="167"/>
      <c r="DD101" s="167"/>
      <c r="DE101" s="167"/>
      <c r="DF101" s="167"/>
      <c r="DG101" s="167"/>
      <c r="DH101" s="167"/>
      <c r="DI101" s="167"/>
      <c r="DJ101" s="167"/>
      <c r="DK101" s="167"/>
      <c r="DL101" s="167"/>
      <c r="DM101" s="167"/>
      <c r="DN101" s="167"/>
      <c r="DO101" s="167"/>
      <c r="DP101" s="167"/>
      <c r="DQ101" s="167"/>
      <c r="DR101" s="167"/>
      <c r="DS101" s="167"/>
      <c r="DT101" s="167"/>
      <c r="DU101" s="167"/>
      <c r="DV101" s="167"/>
      <c r="DW101" s="167"/>
      <c r="DX101" s="167"/>
      <c r="DY101" s="167"/>
      <c r="DZ101" s="167"/>
      <c r="EA101" s="167"/>
      <c r="EB101" s="167"/>
      <c r="EC101" s="167"/>
      <c r="ED101" s="167"/>
      <c r="EE101" s="167"/>
      <c r="EF101" s="167"/>
      <c r="EG101" s="167"/>
      <c r="EH101" s="167"/>
      <c r="EI101" s="167"/>
      <c r="EJ101" s="167"/>
      <c r="EK101" s="167"/>
      <c r="EL101" s="167"/>
      <c r="EM101" s="167"/>
      <c r="EN101" s="167"/>
      <c r="EO101" s="167"/>
      <c r="EP101" s="167"/>
      <c r="EQ101" s="167"/>
      <c r="ER101" s="167"/>
      <c r="ES101" s="167"/>
      <c r="ET101" s="167"/>
      <c r="EU101" s="167"/>
      <c r="EV101" s="167"/>
      <c r="EW101" s="167"/>
      <c r="EX101" s="167"/>
      <c r="EY101" s="167"/>
      <c r="EZ101" s="167"/>
      <c r="FA101" s="167"/>
      <c r="FB101" s="167"/>
      <c r="FC101" s="167"/>
      <c r="FD101" s="167"/>
      <c r="FE101" s="167"/>
      <c r="FF101" s="167"/>
      <c r="FG101" s="167"/>
      <c r="FH101" s="167"/>
      <c r="FI101" s="167"/>
      <c r="FJ101" s="167"/>
      <c r="FK101" s="167"/>
      <c r="FL101" s="167"/>
      <c r="FM101" s="167"/>
      <c r="FN101" s="167"/>
      <c r="FO101" s="167"/>
      <c r="FP101" s="167"/>
      <c r="FQ101" s="167"/>
      <c r="FR101" s="167"/>
      <c r="FS101" s="167"/>
      <c r="FT101" s="167"/>
      <c r="FU101" s="167"/>
      <c r="FV101" s="167"/>
      <c r="FW101" s="167"/>
      <c r="FX101" s="167"/>
      <c r="FY101" s="167"/>
      <c r="FZ101" s="167"/>
      <c r="GA101" s="167"/>
      <c r="GB101" s="167"/>
      <c r="GC101" s="167"/>
      <c r="GD101" s="167"/>
      <c r="GE101" s="167"/>
      <c r="GF101" s="167"/>
      <c r="GG101" s="167"/>
      <c r="GH101" s="167"/>
      <c r="GI101" s="167"/>
      <c r="GJ101" s="167"/>
      <c r="GK101" s="167"/>
      <c r="GL101" s="167"/>
      <c r="GM101" s="167"/>
      <c r="GN101" s="167"/>
      <c r="GO101" s="167"/>
      <c r="GP101" s="167"/>
      <c r="GQ101" s="167"/>
      <c r="GR101" s="167"/>
      <c r="GS101" s="167"/>
      <c r="GT101" s="167"/>
      <c r="GU101" s="167"/>
      <c r="GV101" s="167"/>
      <c r="GW101" s="167"/>
      <c r="GX101" s="167"/>
      <c r="GY101" s="167"/>
      <c r="GZ101" s="167"/>
      <c r="HA101" s="167"/>
      <c r="HB101" s="167"/>
      <c r="HC101" s="167"/>
      <c r="HD101" s="167"/>
      <c r="HE101" s="167"/>
      <c r="HF101" s="167"/>
      <c r="HG101" s="167"/>
      <c r="HH101" s="167"/>
      <c r="HI101" s="167"/>
      <c r="HJ101" s="167"/>
      <c r="HK101" s="167"/>
      <c r="HL101" s="167"/>
      <c r="HM101" s="167"/>
      <c r="HN101" s="167"/>
      <c r="HO101" s="167"/>
      <c r="HP101" s="167"/>
      <c r="HQ101" s="167"/>
      <c r="HR101" s="167"/>
      <c r="HS101" s="167"/>
      <c r="HT101" s="167"/>
      <c r="HU101" s="167"/>
      <c r="HV101" s="167"/>
      <c r="HW101" s="167"/>
      <c r="HX101" s="167"/>
      <c r="HY101" s="167"/>
      <c r="HZ101" s="167"/>
      <c r="IA101" s="167"/>
      <c r="IB101" s="167"/>
      <c r="IC101" s="167"/>
      <c r="ID101" s="167"/>
      <c r="IE101" s="167"/>
      <c r="IF101" s="167"/>
      <c r="IG101" s="167"/>
      <c r="IH101" s="167"/>
      <c r="II101" s="167"/>
      <c r="IJ101" s="167"/>
      <c r="IK101" s="167"/>
      <c r="IL101" s="167"/>
      <c r="IM101" s="167"/>
      <c r="IN101" s="167"/>
      <c r="IO101" s="167"/>
      <c r="IP101" s="167"/>
      <c r="IQ101" s="167"/>
      <c r="IR101" s="167"/>
      <c r="IS101" s="167"/>
      <c r="IT101" s="167"/>
      <c r="IU101" s="167"/>
      <c r="IV101" s="167"/>
    </row>
    <row r="102" spans="2:256" s="157" customFormat="1" ht="38.25">
      <c r="C102" s="162" t="s">
        <v>509</v>
      </c>
      <c r="D102" s="163" t="s">
        <v>591</v>
      </c>
      <c r="E102" s="164" t="s">
        <v>19</v>
      </c>
      <c r="F102" s="165">
        <v>1</v>
      </c>
      <c r="G102" s="166"/>
      <c r="H102" s="161" t="str">
        <f>IF(G102=0," ",F102*G102)</f>
        <v xml:space="preserve"> </v>
      </c>
      <c r="I102" s="172"/>
      <c r="J102" s="172"/>
      <c r="K102" s="172"/>
      <c r="L102" s="172"/>
      <c r="M102" s="172"/>
      <c r="N102" s="172"/>
      <c r="O102" s="172"/>
      <c r="P102" s="172"/>
      <c r="Q102" s="172"/>
      <c r="R102" s="172"/>
      <c r="S102" s="172"/>
      <c r="T102" s="172"/>
      <c r="U102" s="172"/>
      <c r="V102" s="172"/>
      <c r="W102" s="172"/>
      <c r="X102" s="172"/>
      <c r="Y102" s="172"/>
      <c r="Z102" s="172"/>
      <c r="AA102" s="172"/>
      <c r="AB102" s="172"/>
      <c r="AC102" s="172"/>
      <c r="AD102" s="172"/>
      <c r="AE102" s="172"/>
      <c r="AF102" s="172"/>
      <c r="AG102" s="172"/>
      <c r="AH102" s="172"/>
      <c r="AI102" s="172"/>
      <c r="AJ102" s="172"/>
      <c r="AK102" s="172"/>
      <c r="AL102" s="172"/>
      <c r="AM102" s="172"/>
      <c r="AN102" s="172"/>
      <c r="AO102" s="172"/>
      <c r="AP102" s="172"/>
      <c r="AQ102" s="172"/>
      <c r="AR102" s="172"/>
      <c r="AS102" s="172"/>
      <c r="AT102" s="172"/>
      <c r="AU102" s="172"/>
      <c r="AV102" s="172"/>
      <c r="AW102" s="172"/>
      <c r="AX102" s="172"/>
      <c r="AY102" s="148" t="s">
        <v>511</v>
      </c>
      <c r="AZ102" s="173">
        <v>66</v>
      </c>
      <c r="BA102" s="174"/>
      <c r="BB102" s="149">
        <f t="shared" si="7"/>
        <v>66</v>
      </c>
      <c r="BC102" s="149">
        <f t="shared" si="8"/>
        <v>66</v>
      </c>
      <c r="BD102" s="149">
        <f t="shared" si="9"/>
        <v>66</v>
      </c>
      <c r="BE102" s="175"/>
      <c r="BF102" s="174"/>
      <c r="BG102" s="152"/>
      <c r="BH102" s="152">
        <f t="shared" si="10"/>
        <v>0</v>
      </c>
      <c r="BI102" s="152">
        <f t="shared" si="11"/>
        <v>0</v>
      </c>
      <c r="BJ102" s="176"/>
      <c r="BK102" s="152">
        <f t="shared" si="12"/>
        <v>66</v>
      </c>
      <c r="BL102" s="152">
        <f t="shared" si="13"/>
        <v>66</v>
      </c>
      <c r="BM102" s="172"/>
      <c r="BN102" s="172"/>
      <c r="BO102" s="172"/>
      <c r="BP102" s="172"/>
      <c r="BQ102" s="172"/>
      <c r="BR102" s="172"/>
      <c r="BS102" s="172"/>
      <c r="BT102" s="172"/>
      <c r="BU102" s="172"/>
      <c r="BV102" s="172"/>
      <c r="BW102" s="172"/>
      <c r="BX102" s="172"/>
      <c r="BY102" s="172"/>
      <c r="BZ102" s="172"/>
      <c r="CA102" s="172"/>
      <c r="CB102" s="172"/>
      <c r="CC102" s="172"/>
      <c r="CD102" s="172"/>
      <c r="CE102" s="172"/>
      <c r="CF102" s="172"/>
      <c r="CG102" s="172"/>
      <c r="CH102" s="172"/>
      <c r="CI102" s="172"/>
      <c r="CJ102" s="172"/>
      <c r="CK102" s="172"/>
      <c r="CL102" s="172"/>
      <c r="CM102" s="172"/>
      <c r="CN102" s="172"/>
      <c r="CO102" s="172"/>
      <c r="CP102" s="172"/>
      <c r="CQ102" s="172"/>
      <c r="CR102" s="172"/>
      <c r="CS102" s="172"/>
      <c r="CT102" s="172"/>
      <c r="CU102" s="172"/>
      <c r="CV102" s="172"/>
      <c r="CW102" s="172"/>
      <c r="CX102" s="172"/>
      <c r="CY102" s="172"/>
      <c r="CZ102" s="172"/>
      <c r="DA102" s="172"/>
      <c r="DB102" s="172"/>
      <c r="DC102" s="172"/>
      <c r="DD102" s="172"/>
      <c r="DE102" s="172"/>
      <c r="DF102" s="172"/>
      <c r="DG102" s="172"/>
      <c r="DH102" s="172"/>
      <c r="DI102" s="172"/>
      <c r="DJ102" s="172"/>
      <c r="DK102" s="172"/>
      <c r="DL102" s="172"/>
      <c r="DM102" s="172"/>
      <c r="DN102" s="172"/>
      <c r="DO102" s="172"/>
      <c r="DP102" s="172"/>
      <c r="DQ102" s="172"/>
      <c r="DR102" s="172"/>
      <c r="DS102" s="172"/>
      <c r="DT102" s="172"/>
      <c r="DU102" s="172"/>
      <c r="DV102" s="172"/>
      <c r="DW102" s="172"/>
      <c r="DX102" s="172"/>
      <c r="DY102" s="172"/>
      <c r="DZ102" s="172"/>
      <c r="EA102" s="172"/>
      <c r="EB102" s="172"/>
      <c r="EC102" s="172"/>
      <c r="ED102" s="172"/>
      <c r="EE102" s="172"/>
      <c r="EF102" s="172"/>
      <c r="EG102" s="172"/>
      <c r="EH102" s="172"/>
      <c r="EI102" s="172"/>
      <c r="EJ102" s="172"/>
      <c r="EK102" s="172"/>
      <c r="EL102" s="172"/>
      <c r="EM102" s="172"/>
      <c r="EN102" s="172"/>
      <c r="EO102" s="172"/>
      <c r="EP102" s="172"/>
      <c r="EQ102" s="172"/>
      <c r="ER102" s="172"/>
      <c r="ES102" s="172"/>
      <c r="ET102" s="172"/>
      <c r="EU102" s="172"/>
      <c r="EV102" s="172"/>
      <c r="EW102" s="172"/>
      <c r="EX102" s="172"/>
      <c r="EY102" s="172"/>
      <c r="EZ102" s="172"/>
      <c r="FA102" s="172"/>
      <c r="FB102" s="172"/>
      <c r="FC102" s="172"/>
      <c r="FD102" s="172"/>
      <c r="FE102" s="172"/>
      <c r="FF102" s="172"/>
      <c r="FG102" s="172"/>
      <c r="FH102" s="172"/>
      <c r="FI102" s="172"/>
      <c r="FJ102" s="172"/>
      <c r="FK102" s="172"/>
      <c r="FL102" s="172"/>
      <c r="FM102" s="172"/>
      <c r="FN102" s="172"/>
      <c r="FO102" s="172"/>
      <c r="FP102" s="172"/>
      <c r="FQ102" s="172"/>
      <c r="FR102" s="172"/>
      <c r="FS102" s="172"/>
      <c r="FT102" s="172"/>
      <c r="FU102" s="172"/>
      <c r="FV102" s="172"/>
      <c r="FW102" s="172"/>
      <c r="FX102" s="172"/>
      <c r="FY102" s="172"/>
      <c r="FZ102" s="172"/>
      <c r="GA102" s="172"/>
      <c r="GB102" s="172"/>
      <c r="GC102" s="172"/>
      <c r="GD102" s="172"/>
      <c r="GE102" s="172"/>
      <c r="GF102" s="172"/>
      <c r="GG102" s="172"/>
      <c r="GH102" s="172"/>
      <c r="GI102" s="172"/>
      <c r="GJ102" s="172"/>
      <c r="GK102" s="172"/>
      <c r="GL102" s="172"/>
      <c r="GM102" s="172"/>
      <c r="GN102" s="172"/>
      <c r="GO102" s="172"/>
      <c r="GP102" s="172"/>
      <c r="GQ102" s="172"/>
      <c r="GR102" s="172"/>
      <c r="GS102" s="172"/>
      <c r="GT102" s="172"/>
      <c r="GU102" s="172"/>
      <c r="GV102" s="172"/>
      <c r="GW102" s="172"/>
      <c r="GX102" s="172"/>
      <c r="GY102" s="172"/>
      <c r="GZ102" s="172"/>
      <c r="HA102" s="172"/>
      <c r="HB102" s="172"/>
      <c r="HC102" s="172"/>
      <c r="HD102" s="172"/>
      <c r="HE102" s="172"/>
      <c r="HF102" s="172"/>
      <c r="HG102" s="172"/>
      <c r="HH102" s="172"/>
      <c r="HI102" s="172"/>
      <c r="HJ102" s="172"/>
      <c r="HK102" s="172"/>
      <c r="HL102" s="172"/>
      <c r="HM102" s="172"/>
      <c r="HN102" s="172"/>
      <c r="HO102" s="172"/>
      <c r="HP102" s="172"/>
      <c r="HQ102" s="172"/>
      <c r="HR102" s="172"/>
      <c r="HS102" s="172"/>
      <c r="HT102" s="172"/>
      <c r="HU102" s="172"/>
      <c r="HV102" s="172"/>
      <c r="HW102" s="172"/>
      <c r="HX102" s="172"/>
      <c r="HY102" s="172"/>
      <c r="HZ102" s="172"/>
      <c r="IA102" s="172"/>
      <c r="IB102" s="172"/>
      <c r="IC102" s="172"/>
      <c r="ID102" s="172"/>
      <c r="IE102" s="172"/>
      <c r="IF102" s="172"/>
      <c r="IG102" s="172"/>
      <c r="IH102" s="172"/>
      <c r="II102" s="172"/>
      <c r="IJ102" s="172"/>
      <c r="IK102" s="172"/>
      <c r="IL102" s="172"/>
      <c r="IM102" s="172"/>
      <c r="IN102" s="172"/>
      <c r="IO102" s="172"/>
      <c r="IP102" s="172"/>
      <c r="IQ102" s="172"/>
      <c r="IR102" s="172"/>
      <c r="IS102" s="172"/>
      <c r="IT102" s="172"/>
      <c r="IU102" s="172"/>
      <c r="IV102" s="172"/>
    </row>
    <row r="103" spans="2:256" s="157" customFormat="1">
      <c r="C103" s="162" t="s">
        <v>509</v>
      </c>
      <c r="D103" s="163" t="s">
        <v>592</v>
      </c>
      <c r="E103" s="164" t="s">
        <v>50</v>
      </c>
      <c r="F103" s="165">
        <v>1</v>
      </c>
      <c r="G103" s="166"/>
      <c r="H103" s="161" t="str">
        <f>IF(G103=0," ",F103*G103)</f>
        <v xml:space="preserve"> </v>
      </c>
      <c r="I103" s="172"/>
      <c r="J103" s="172"/>
      <c r="K103" s="172"/>
      <c r="L103" s="172"/>
      <c r="M103" s="172"/>
      <c r="N103" s="172"/>
      <c r="O103" s="172"/>
      <c r="P103" s="172"/>
      <c r="Q103" s="172"/>
      <c r="R103" s="172"/>
      <c r="S103" s="172"/>
      <c r="T103" s="172"/>
      <c r="U103" s="172"/>
      <c r="V103" s="172"/>
      <c r="W103" s="172"/>
      <c r="X103" s="172"/>
      <c r="Y103" s="172"/>
      <c r="Z103" s="172"/>
      <c r="AA103" s="172"/>
      <c r="AB103" s="172"/>
      <c r="AC103" s="172"/>
      <c r="AD103" s="172"/>
      <c r="AE103" s="172"/>
      <c r="AF103" s="172"/>
      <c r="AG103" s="172"/>
      <c r="AH103" s="172"/>
      <c r="AI103" s="172"/>
      <c r="AJ103" s="172"/>
      <c r="AK103" s="172"/>
      <c r="AL103" s="172"/>
      <c r="AM103" s="172"/>
      <c r="AN103" s="172"/>
      <c r="AO103" s="172"/>
      <c r="AP103" s="172"/>
      <c r="AQ103" s="172"/>
      <c r="AR103" s="172"/>
      <c r="AS103" s="172"/>
      <c r="AT103" s="172"/>
      <c r="AU103" s="172"/>
      <c r="AV103" s="172"/>
      <c r="AW103" s="172"/>
      <c r="AX103" s="172"/>
      <c r="AY103" s="148" t="s">
        <v>511</v>
      </c>
      <c r="AZ103" s="173">
        <v>0</v>
      </c>
      <c r="BA103" s="174"/>
      <c r="BB103" s="149">
        <f t="shared" si="7"/>
        <v>0</v>
      </c>
      <c r="BC103" s="149">
        <f t="shared" si="8"/>
        <v>0</v>
      </c>
      <c r="BD103" s="149">
        <f t="shared" si="9"/>
        <v>0</v>
      </c>
      <c r="BE103" s="175"/>
      <c r="BF103" s="174"/>
      <c r="BG103" s="152">
        <v>321</v>
      </c>
      <c r="BH103" s="152">
        <f t="shared" si="10"/>
        <v>321</v>
      </c>
      <c r="BI103" s="152">
        <f t="shared" si="11"/>
        <v>321</v>
      </c>
      <c r="BJ103" s="176"/>
      <c r="BK103" s="152">
        <f t="shared" si="12"/>
        <v>321</v>
      </c>
      <c r="BL103" s="152">
        <f t="shared" si="13"/>
        <v>321</v>
      </c>
      <c r="BM103" s="172"/>
      <c r="BN103" s="172"/>
      <c r="BO103" s="172"/>
      <c r="BP103" s="172"/>
      <c r="BQ103" s="172"/>
      <c r="BR103" s="172"/>
      <c r="BS103" s="172"/>
      <c r="BT103" s="172"/>
      <c r="BU103" s="172"/>
      <c r="BV103" s="172"/>
      <c r="BW103" s="172"/>
      <c r="BX103" s="172"/>
      <c r="BY103" s="172"/>
      <c r="BZ103" s="172"/>
      <c r="CA103" s="172"/>
      <c r="CB103" s="172"/>
      <c r="CC103" s="172"/>
      <c r="CD103" s="172"/>
      <c r="CE103" s="172"/>
      <c r="CF103" s="172"/>
      <c r="CG103" s="172"/>
      <c r="CH103" s="172"/>
      <c r="CI103" s="172"/>
      <c r="CJ103" s="172"/>
      <c r="CK103" s="172"/>
      <c r="CL103" s="172"/>
      <c r="CM103" s="172"/>
      <c r="CN103" s="172"/>
      <c r="CO103" s="172"/>
      <c r="CP103" s="172"/>
      <c r="CQ103" s="172"/>
      <c r="CR103" s="172"/>
      <c r="CS103" s="172"/>
      <c r="CT103" s="172"/>
      <c r="CU103" s="172"/>
      <c r="CV103" s="172"/>
      <c r="CW103" s="172"/>
      <c r="CX103" s="172"/>
      <c r="CY103" s="172"/>
      <c r="CZ103" s="172"/>
      <c r="DA103" s="172"/>
      <c r="DB103" s="172"/>
      <c r="DC103" s="172"/>
      <c r="DD103" s="172"/>
      <c r="DE103" s="172"/>
      <c r="DF103" s="172"/>
      <c r="DG103" s="172"/>
      <c r="DH103" s="172"/>
      <c r="DI103" s="172"/>
      <c r="DJ103" s="172"/>
      <c r="DK103" s="172"/>
      <c r="DL103" s="172"/>
      <c r="DM103" s="172"/>
      <c r="DN103" s="172"/>
      <c r="DO103" s="172"/>
      <c r="DP103" s="172"/>
      <c r="DQ103" s="172"/>
      <c r="DR103" s="172"/>
      <c r="DS103" s="172"/>
      <c r="DT103" s="172"/>
      <c r="DU103" s="172"/>
      <c r="DV103" s="172"/>
      <c r="DW103" s="172"/>
      <c r="DX103" s="172"/>
      <c r="DY103" s="172"/>
      <c r="DZ103" s="172"/>
      <c r="EA103" s="172"/>
      <c r="EB103" s="172"/>
      <c r="EC103" s="172"/>
      <c r="ED103" s="172"/>
      <c r="EE103" s="172"/>
      <c r="EF103" s="172"/>
      <c r="EG103" s="172"/>
      <c r="EH103" s="172"/>
      <c r="EI103" s="172"/>
      <c r="EJ103" s="172"/>
      <c r="EK103" s="172"/>
      <c r="EL103" s="172"/>
      <c r="EM103" s="172"/>
      <c r="EN103" s="172"/>
      <c r="EO103" s="172"/>
      <c r="EP103" s="172"/>
      <c r="EQ103" s="172"/>
      <c r="ER103" s="172"/>
      <c r="ES103" s="172"/>
      <c r="ET103" s="172"/>
      <c r="EU103" s="172"/>
      <c r="EV103" s="172"/>
      <c r="EW103" s="172"/>
      <c r="EX103" s="172"/>
      <c r="EY103" s="172"/>
      <c r="EZ103" s="172"/>
      <c r="FA103" s="172"/>
      <c r="FB103" s="172"/>
      <c r="FC103" s="172"/>
      <c r="FD103" s="172"/>
      <c r="FE103" s="172"/>
      <c r="FF103" s="172"/>
      <c r="FG103" s="172"/>
      <c r="FH103" s="172"/>
      <c r="FI103" s="172"/>
      <c r="FJ103" s="172"/>
      <c r="FK103" s="172"/>
      <c r="FL103" s="172"/>
      <c r="FM103" s="172"/>
      <c r="FN103" s="172"/>
      <c r="FO103" s="172"/>
      <c r="FP103" s="172"/>
      <c r="FQ103" s="172"/>
      <c r="FR103" s="172"/>
      <c r="FS103" s="172"/>
      <c r="FT103" s="172"/>
      <c r="FU103" s="172"/>
      <c r="FV103" s="172"/>
      <c r="FW103" s="172"/>
      <c r="FX103" s="172"/>
      <c r="FY103" s="172"/>
      <c r="FZ103" s="172"/>
      <c r="GA103" s="172"/>
      <c r="GB103" s="172"/>
      <c r="GC103" s="172"/>
      <c r="GD103" s="172"/>
      <c r="GE103" s="172"/>
      <c r="GF103" s="172"/>
      <c r="GG103" s="172"/>
      <c r="GH103" s="172"/>
      <c r="GI103" s="172"/>
      <c r="GJ103" s="172"/>
      <c r="GK103" s="172"/>
      <c r="GL103" s="172"/>
      <c r="GM103" s="172"/>
      <c r="GN103" s="172"/>
      <c r="GO103" s="172"/>
      <c r="GP103" s="172"/>
      <c r="GQ103" s="172"/>
      <c r="GR103" s="172"/>
      <c r="GS103" s="172"/>
      <c r="GT103" s="172"/>
      <c r="GU103" s="172"/>
      <c r="GV103" s="172"/>
      <c r="GW103" s="172"/>
      <c r="GX103" s="172"/>
      <c r="GY103" s="172"/>
      <c r="GZ103" s="172"/>
      <c r="HA103" s="172"/>
      <c r="HB103" s="172"/>
      <c r="HC103" s="172"/>
      <c r="HD103" s="172"/>
      <c r="HE103" s="172"/>
      <c r="HF103" s="172"/>
      <c r="HG103" s="172"/>
      <c r="HH103" s="172"/>
      <c r="HI103" s="172"/>
      <c r="HJ103" s="172"/>
      <c r="HK103" s="172"/>
      <c r="HL103" s="172"/>
      <c r="HM103" s="172"/>
      <c r="HN103" s="172"/>
      <c r="HO103" s="172"/>
      <c r="HP103" s="172"/>
      <c r="HQ103" s="172"/>
      <c r="HR103" s="172"/>
      <c r="HS103" s="172"/>
      <c r="HT103" s="172"/>
      <c r="HU103" s="172"/>
      <c r="HV103" s="172"/>
      <c r="HW103" s="172"/>
      <c r="HX103" s="172"/>
      <c r="HY103" s="172"/>
      <c r="HZ103" s="172"/>
      <c r="IA103" s="172"/>
      <c r="IB103" s="172"/>
      <c r="IC103" s="172"/>
      <c r="ID103" s="172"/>
      <c r="IE103" s="172"/>
      <c r="IF103" s="172"/>
      <c r="IG103" s="172"/>
      <c r="IH103" s="172"/>
      <c r="II103" s="172"/>
      <c r="IJ103" s="172"/>
      <c r="IK103" s="172"/>
      <c r="IL103" s="172"/>
      <c r="IM103" s="172"/>
      <c r="IN103" s="172"/>
      <c r="IO103" s="172"/>
      <c r="IP103" s="172"/>
      <c r="IQ103" s="172"/>
      <c r="IR103" s="172"/>
      <c r="IS103" s="172"/>
      <c r="IT103" s="172"/>
      <c r="IU103" s="172"/>
      <c r="IV103" s="172"/>
    </row>
    <row r="104" spans="2:256" s="157" customFormat="1" ht="38.25">
      <c r="C104" s="162" t="s">
        <v>509</v>
      </c>
      <c r="D104" s="163" t="s">
        <v>593</v>
      </c>
      <c r="E104" s="164" t="s">
        <v>50</v>
      </c>
      <c r="F104" s="165">
        <v>1</v>
      </c>
      <c r="G104" s="166" t="s">
        <v>507</v>
      </c>
      <c r="H104" s="161"/>
      <c r="I104" s="167"/>
      <c r="J104" s="167"/>
      <c r="K104" s="167"/>
      <c r="L104" s="167"/>
      <c r="M104" s="167"/>
      <c r="N104" s="167"/>
      <c r="O104" s="167"/>
      <c r="P104" s="167"/>
      <c r="Q104" s="167"/>
      <c r="R104" s="167"/>
      <c r="S104" s="167"/>
      <c r="T104" s="167"/>
      <c r="U104" s="167"/>
      <c r="V104" s="167"/>
      <c r="W104" s="167"/>
      <c r="X104" s="167"/>
      <c r="Y104" s="167"/>
      <c r="Z104" s="167"/>
      <c r="AA104" s="167"/>
      <c r="AB104" s="167"/>
      <c r="AC104" s="167"/>
      <c r="AD104" s="167"/>
      <c r="AE104" s="167"/>
      <c r="AF104" s="167"/>
      <c r="AG104" s="167"/>
      <c r="AH104" s="167"/>
      <c r="AI104" s="167"/>
      <c r="AJ104" s="167"/>
      <c r="AK104" s="167"/>
      <c r="AL104" s="167"/>
      <c r="AM104" s="167"/>
      <c r="AN104" s="167"/>
      <c r="AO104" s="167"/>
      <c r="AP104" s="167"/>
      <c r="AQ104" s="167"/>
      <c r="AR104" s="167"/>
      <c r="AS104" s="167"/>
      <c r="AT104" s="167"/>
      <c r="AU104" s="167"/>
      <c r="AV104" s="167"/>
      <c r="AW104" s="167"/>
      <c r="AX104" s="167"/>
      <c r="AY104" s="148" t="s">
        <v>511</v>
      </c>
      <c r="AZ104" s="149">
        <v>1470</v>
      </c>
      <c r="BA104" s="150"/>
      <c r="BB104" s="149">
        <f t="shared" si="7"/>
        <v>1470</v>
      </c>
      <c r="BC104" s="149">
        <f t="shared" si="8"/>
        <v>1470</v>
      </c>
      <c r="BD104" s="149">
        <f t="shared" si="9"/>
        <v>1470</v>
      </c>
      <c r="BE104" s="168"/>
      <c r="BF104" s="150"/>
      <c r="BG104" s="152">
        <v>1765</v>
      </c>
      <c r="BH104" s="152">
        <f t="shared" si="10"/>
        <v>1765</v>
      </c>
      <c r="BI104" s="152">
        <f t="shared" si="11"/>
        <v>1765</v>
      </c>
      <c r="BJ104" s="169"/>
      <c r="BK104" s="152">
        <f t="shared" si="12"/>
        <v>3235</v>
      </c>
      <c r="BL104" s="152">
        <f t="shared" si="13"/>
        <v>3235</v>
      </c>
      <c r="BM104" s="177">
        <f>SUM(BD13:BD102)</f>
        <v>4791.3110000000024</v>
      </c>
      <c r="BN104" s="177">
        <f>SUM(BL13:BL104)</f>
        <v>8389.6667500000021</v>
      </c>
      <c r="BO104" s="167"/>
      <c r="BP104" s="167"/>
      <c r="BQ104" s="167"/>
      <c r="BR104" s="167"/>
      <c r="BS104" s="167"/>
      <c r="BT104" s="167"/>
      <c r="BU104" s="167"/>
      <c r="BV104" s="167"/>
      <c r="BW104" s="167"/>
      <c r="BX104" s="167"/>
      <c r="BY104" s="167"/>
      <c r="BZ104" s="167"/>
      <c r="CA104" s="167"/>
      <c r="CB104" s="167"/>
      <c r="CC104" s="167"/>
      <c r="CD104" s="167"/>
      <c r="CE104" s="167"/>
      <c r="CF104" s="167"/>
      <c r="CG104" s="167"/>
      <c r="CH104" s="167"/>
      <c r="CI104" s="167"/>
      <c r="CJ104" s="167"/>
      <c r="CK104" s="167"/>
      <c r="CL104" s="167"/>
      <c r="CM104" s="167"/>
      <c r="CN104" s="167"/>
      <c r="CO104" s="167"/>
      <c r="CP104" s="167"/>
      <c r="CQ104" s="167"/>
      <c r="CR104" s="167"/>
      <c r="CS104" s="167"/>
      <c r="CT104" s="167"/>
      <c r="CU104" s="167"/>
      <c r="CV104" s="167"/>
      <c r="CW104" s="167"/>
      <c r="CX104" s="167"/>
      <c r="CY104" s="167"/>
      <c r="CZ104" s="167"/>
      <c r="DA104" s="167"/>
      <c r="DB104" s="167"/>
      <c r="DC104" s="167"/>
      <c r="DD104" s="167"/>
      <c r="DE104" s="167"/>
      <c r="DF104" s="167"/>
      <c r="DG104" s="167"/>
      <c r="DH104" s="167"/>
      <c r="DI104" s="167"/>
      <c r="DJ104" s="167"/>
      <c r="DK104" s="167"/>
      <c r="DL104" s="167"/>
      <c r="DM104" s="167"/>
      <c r="DN104" s="167"/>
      <c r="DO104" s="167"/>
      <c r="DP104" s="167"/>
      <c r="DQ104" s="167"/>
      <c r="DR104" s="167"/>
      <c r="DS104" s="167"/>
      <c r="DT104" s="167"/>
      <c r="DU104" s="167"/>
      <c r="DV104" s="167"/>
      <c r="DW104" s="167"/>
      <c r="DX104" s="167"/>
      <c r="DY104" s="167"/>
      <c r="DZ104" s="167"/>
      <c r="EA104" s="167"/>
      <c r="EB104" s="167"/>
      <c r="EC104" s="167"/>
      <c r="ED104" s="167"/>
      <c r="EE104" s="167"/>
      <c r="EF104" s="167"/>
      <c r="EG104" s="167"/>
      <c r="EH104" s="167"/>
      <c r="EI104" s="167"/>
      <c r="EJ104" s="167"/>
      <c r="EK104" s="167"/>
      <c r="EL104" s="167"/>
      <c r="EM104" s="167"/>
      <c r="EN104" s="167"/>
      <c r="EO104" s="167"/>
      <c r="EP104" s="167"/>
      <c r="EQ104" s="167"/>
      <c r="ER104" s="167"/>
      <c r="ES104" s="167"/>
      <c r="ET104" s="167"/>
      <c r="EU104" s="167"/>
      <c r="EV104" s="167"/>
      <c r="EW104" s="167"/>
      <c r="EX104" s="167"/>
      <c r="EY104" s="167"/>
      <c r="EZ104" s="167"/>
      <c r="FA104" s="167"/>
      <c r="FB104" s="167"/>
      <c r="FC104" s="167"/>
      <c r="FD104" s="167"/>
      <c r="FE104" s="167"/>
      <c r="FF104" s="167"/>
      <c r="FG104" s="167"/>
      <c r="FH104" s="167"/>
      <c r="FI104" s="167"/>
      <c r="FJ104" s="167"/>
      <c r="FK104" s="167"/>
      <c r="FL104" s="167"/>
      <c r="FM104" s="167"/>
      <c r="FN104" s="167"/>
      <c r="FO104" s="167"/>
      <c r="FP104" s="167"/>
      <c r="FQ104" s="167"/>
      <c r="FR104" s="167"/>
      <c r="FS104" s="167"/>
      <c r="FT104" s="167"/>
      <c r="FU104" s="167"/>
      <c r="FV104" s="167"/>
      <c r="FW104" s="167"/>
      <c r="FX104" s="167"/>
      <c r="FY104" s="167"/>
      <c r="FZ104" s="167"/>
      <c r="GA104" s="167"/>
      <c r="GB104" s="167"/>
      <c r="GC104" s="167"/>
      <c r="GD104" s="167"/>
      <c r="GE104" s="167"/>
      <c r="GF104" s="167"/>
      <c r="GG104" s="167"/>
      <c r="GH104" s="167"/>
      <c r="GI104" s="167"/>
      <c r="GJ104" s="167"/>
      <c r="GK104" s="167"/>
      <c r="GL104" s="167"/>
      <c r="GM104" s="167"/>
      <c r="GN104" s="167"/>
      <c r="GO104" s="167"/>
      <c r="GP104" s="167"/>
      <c r="GQ104" s="167"/>
      <c r="GR104" s="167"/>
      <c r="GS104" s="167"/>
      <c r="GT104" s="167"/>
      <c r="GU104" s="167"/>
      <c r="GV104" s="167"/>
      <c r="GW104" s="167"/>
      <c r="GX104" s="167"/>
      <c r="GY104" s="167"/>
      <c r="GZ104" s="167"/>
      <c r="HA104" s="167"/>
      <c r="HB104" s="167"/>
      <c r="HC104" s="167"/>
      <c r="HD104" s="167"/>
      <c r="HE104" s="167"/>
      <c r="HF104" s="167"/>
      <c r="HG104" s="167"/>
      <c r="HH104" s="167"/>
      <c r="HI104" s="167"/>
      <c r="HJ104" s="167"/>
      <c r="HK104" s="167"/>
      <c r="HL104" s="167"/>
      <c r="HM104" s="167"/>
      <c r="HN104" s="167"/>
      <c r="HO104" s="167"/>
      <c r="HP104" s="167"/>
      <c r="HQ104" s="167"/>
      <c r="HR104" s="167"/>
      <c r="HS104" s="167"/>
      <c r="HT104" s="167"/>
      <c r="HU104" s="167"/>
      <c r="HV104" s="167"/>
      <c r="HW104" s="167"/>
      <c r="HX104" s="167"/>
      <c r="HY104" s="167"/>
      <c r="HZ104" s="167"/>
      <c r="IA104" s="167"/>
      <c r="IB104" s="167"/>
      <c r="IC104" s="167"/>
      <c r="ID104" s="167"/>
      <c r="IE104" s="167"/>
      <c r="IF104" s="167"/>
      <c r="IG104" s="167"/>
      <c r="IH104" s="167"/>
      <c r="II104" s="167"/>
      <c r="IJ104" s="167"/>
      <c r="IK104" s="167"/>
      <c r="IL104" s="167"/>
      <c r="IM104" s="167"/>
      <c r="IN104" s="167"/>
      <c r="IO104" s="167"/>
      <c r="IP104" s="167"/>
      <c r="IQ104" s="167"/>
      <c r="IR104" s="167"/>
      <c r="IS104" s="167"/>
      <c r="IT104" s="167"/>
      <c r="IU104" s="167"/>
      <c r="IV104" s="167"/>
    </row>
    <row r="105" spans="2:256" s="157" customFormat="1">
      <c r="B105" s="162"/>
      <c r="C105" s="162"/>
      <c r="D105" s="163"/>
      <c r="E105" s="178"/>
      <c r="F105" s="179"/>
      <c r="G105" s="166"/>
      <c r="H105" s="161"/>
      <c r="I105" s="167"/>
      <c r="J105" s="167"/>
      <c r="K105" s="167"/>
      <c r="L105" s="167"/>
      <c r="M105" s="167"/>
      <c r="N105" s="167"/>
      <c r="O105" s="167"/>
      <c r="P105" s="167"/>
      <c r="Q105" s="167"/>
      <c r="R105" s="167"/>
      <c r="S105" s="167"/>
      <c r="T105" s="167"/>
      <c r="U105" s="167"/>
      <c r="V105" s="167"/>
      <c r="W105" s="167"/>
      <c r="X105" s="167"/>
      <c r="Y105" s="167"/>
      <c r="Z105" s="167"/>
      <c r="AA105" s="167"/>
      <c r="AB105" s="167"/>
      <c r="AC105" s="167"/>
      <c r="AD105" s="167"/>
      <c r="AE105" s="167"/>
      <c r="AF105" s="167"/>
      <c r="AG105" s="167"/>
      <c r="AH105" s="167"/>
      <c r="AI105" s="167"/>
      <c r="AJ105" s="167"/>
      <c r="AK105" s="167"/>
      <c r="AL105" s="167"/>
      <c r="AM105" s="167"/>
      <c r="AN105" s="167"/>
      <c r="AO105" s="167"/>
      <c r="AP105" s="167"/>
      <c r="AQ105" s="167"/>
      <c r="AR105" s="167"/>
      <c r="AS105" s="167"/>
      <c r="AT105" s="167"/>
      <c r="AU105" s="167"/>
      <c r="AV105" s="167"/>
      <c r="AW105" s="167"/>
      <c r="AX105" s="167"/>
      <c r="AY105" s="148"/>
      <c r="AZ105" s="149"/>
      <c r="BA105" s="150"/>
      <c r="BB105" s="149"/>
      <c r="BC105" s="149"/>
      <c r="BD105" s="149"/>
      <c r="BE105" s="168"/>
      <c r="BF105" s="150"/>
      <c r="BG105" s="152"/>
      <c r="BH105" s="152"/>
      <c r="BI105" s="152"/>
      <c r="BJ105" s="169"/>
      <c r="BK105" s="152"/>
      <c r="BL105" s="152"/>
      <c r="BM105" s="177"/>
      <c r="BN105" s="177"/>
      <c r="BO105" s="167"/>
      <c r="BP105" s="167"/>
      <c r="BQ105" s="167"/>
      <c r="BR105" s="167"/>
      <c r="BS105" s="167"/>
      <c r="BT105" s="167"/>
      <c r="BU105" s="167"/>
      <c r="BV105" s="167"/>
      <c r="BW105" s="167"/>
      <c r="BX105" s="167"/>
      <c r="BY105" s="167"/>
      <c r="BZ105" s="167"/>
      <c r="CA105" s="167"/>
      <c r="CB105" s="167"/>
      <c r="CC105" s="167"/>
      <c r="CD105" s="167"/>
      <c r="CE105" s="167"/>
      <c r="CF105" s="167"/>
      <c r="CG105" s="167"/>
      <c r="CH105" s="167"/>
      <c r="CI105" s="167"/>
      <c r="CJ105" s="167"/>
      <c r="CK105" s="167"/>
      <c r="CL105" s="167"/>
      <c r="CM105" s="167"/>
      <c r="CN105" s="167"/>
      <c r="CO105" s="167"/>
      <c r="CP105" s="167"/>
      <c r="CQ105" s="167"/>
      <c r="CR105" s="167"/>
      <c r="CS105" s="167"/>
      <c r="CT105" s="167"/>
      <c r="CU105" s="167"/>
      <c r="CV105" s="167"/>
      <c r="CW105" s="167"/>
      <c r="CX105" s="167"/>
      <c r="CY105" s="167"/>
      <c r="CZ105" s="167"/>
      <c r="DA105" s="167"/>
      <c r="DB105" s="167"/>
      <c r="DC105" s="167"/>
      <c r="DD105" s="167"/>
      <c r="DE105" s="167"/>
      <c r="DF105" s="167"/>
      <c r="DG105" s="167"/>
      <c r="DH105" s="167"/>
      <c r="DI105" s="167"/>
      <c r="DJ105" s="167"/>
      <c r="DK105" s="167"/>
      <c r="DL105" s="167"/>
      <c r="DM105" s="167"/>
      <c r="DN105" s="167"/>
      <c r="DO105" s="167"/>
      <c r="DP105" s="167"/>
      <c r="DQ105" s="167"/>
      <c r="DR105" s="167"/>
      <c r="DS105" s="167"/>
      <c r="DT105" s="167"/>
      <c r="DU105" s="167"/>
      <c r="DV105" s="167"/>
      <c r="DW105" s="167"/>
      <c r="DX105" s="167"/>
      <c r="DY105" s="167"/>
      <c r="DZ105" s="167"/>
      <c r="EA105" s="167"/>
      <c r="EB105" s="167"/>
      <c r="EC105" s="167"/>
      <c r="ED105" s="167"/>
      <c r="EE105" s="167"/>
      <c r="EF105" s="167"/>
      <c r="EG105" s="167"/>
      <c r="EH105" s="167"/>
      <c r="EI105" s="167"/>
      <c r="EJ105" s="167"/>
      <c r="EK105" s="167"/>
      <c r="EL105" s="167"/>
      <c r="EM105" s="167"/>
      <c r="EN105" s="167"/>
      <c r="EO105" s="167"/>
      <c r="EP105" s="167"/>
      <c r="EQ105" s="167"/>
      <c r="ER105" s="167"/>
      <c r="ES105" s="167"/>
      <c r="ET105" s="167"/>
      <c r="EU105" s="167"/>
      <c r="EV105" s="167"/>
      <c r="EW105" s="167"/>
      <c r="EX105" s="167"/>
      <c r="EY105" s="167"/>
      <c r="EZ105" s="167"/>
      <c r="FA105" s="167"/>
      <c r="FB105" s="167"/>
      <c r="FC105" s="167"/>
      <c r="FD105" s="167"/>
      <c r="FE105" s="167"/>
      <c r="FF105" s="167"/>
      <c r="FG105" s="167"/>
      <c r="FH105" s="167"/>
      <c r="FI105" s="167"/>
      <c r="FJ105" s="167"/>
      <c r="FK105" s="167"/>
      <c r="FL105" s="167"/>
      <c r="FM105" s="167"/>
      <c r="FN105" s="167"/>
      <c r="FO105" s="167"/>
      <c r="FP105" s="167"/>
      <c r="FQ105" s="167"/>
      <c r="FR105" s="167"/>
      <c r="FS105" s="167"/>
      <c r="FT105" s="167"/>
      <c r="FU105" s="167"/>
      <c r="FV105" s="167"/>
      <c r="FW105" s="167"/>
      <c r="FX105" s="167"/>
      <c r="FY105" s="167"/>
      <c r="FZ105" s="167"/>
      <c r="GA105" s="167"/>
      <c r="GB105" s="167"/>
      <c r="GC105" s="167"/>
      <c r="GD105" s="167"/>
      <c r="GE105" s="167"/>
      <c r="GF105" s="167"/>
      <c r="GG105" s="167"/>
      <c r="GH105" s="167"/>
      <c r="GI105" s="167"/>
      <c r="GJ105" s="167"/>
      <c r="GK105" s="167"/>
      <c r="GL105" s="167"/>
      <c r="GM105" s="167"/>
      <c r="GN105" s="167"/>
      <c r="GO105" s="167"/>
      <c r="GP105" s="167"/>
      <c r="GQ105" s="167"/>
      <c r="GR105" s="167"/>
      <c r="GS105" s="167"/>
      <c r="GT105" s="167"/>
      <c r="GU105" s="167"/>
      <c r="GV105" s="167"/>
      <c r="GW105" s="167"/>
      <c r="GX105" s="167"/>
      <c r="GY105" s="167"/>
      <c r="GZ105" s="167"/>
      <c r="HA105" s="167"/>
      <c r="HB105" s="167"/>
      <c r="HC105" s="167"/>
      <c r="HD105" s="167"/>
      <c r="HE105" s="167"/>
      <c r="HF105" s="167"/>
      <c r="HG105" s="167"/>
      <c r="HH105" s="167"/>
      <c r="HI105" s="167"/>
      <c r="HJ105" s="167"/>
      <c r="HK105" s="167"/>
      <c r="HL105" s="167"/>
      <c r="HM105" s="167"/>
      <c r="HN105" s="167"/>
      <c r="HO105" s="167"/>
      <c r="HP105" s="167"/>
      <c r="HQ105" s="167"/>
      <c r="HR105" s="167"/>
      <c r="HS105" s="167"/>
      <c r="HT105" s="167"/>
      <c r="HU105" s="167"/>
      <c r="HV105" s="167"/>
      <c r="HW105" s="167"/>
      <c r="HX105" s="167"/>
      <c r="HY105" s="167"/>
      <c r="HZ105" s="167"/>
      <c r="IA105" s="167"/>
      <c r="IB105" s="167"/>
      <c r="IC105" s="167"/>
      <c r="ID105" s="167"/>
      <c r="IE105" s="167"/>
      <c r="IF105" s="167"/>
      <c r="IG105" s="167"/>
      <c r="IH105" s="167"/>
      <c r="II105" s="167"/>
      <c r="IJ105" s="167"/>
      <c r="IK105" s="167"/>
      <c r="IL105" s="167"/>
      <c r="IM105" s="167"/>
      <c r="IN105" s="167"/>
      <c r="IO105" s="167"/>
      <c r="IP105" s="167"/>
      <c r="IQ105" s="167"/>
      <c r="IR105" s="167"/>
      <c r="IS105" s="167"/>
      <c r="IT105" s="167"/>
      <c r="IU105" s="167"/>
      <c r="IV105" s="167"/>
    </row>
    <row r="106" spans="2:256" s="184" customFormat="1" ht="51">
      <c r="B106" s="67" t="s">
        <v>594</v>
      </c>
      <c r="C106" s="67"/>
      <c r="D106" s="102" t="s">
        <v>595</v>
      </c>
      <c r="E106" s="180" t="s">
        <v>50</v>
      </c>
      <c r="F106" s="181">
        <v>1</v>
      </c>
      <c r="G106" s="182">
        <v>0</v>
      </c>
      <c r="H106" s="183">
        <f>IF(F106=0," ",F106*G106)</f>
        <v>0</v>
      </c>
      <c r="I106" s="75"/>
    </row>
    <row r="107" spans="2:256" s="184" customFormat="1" ht="14.25">
      <c r="B107" s="157"/>
      <c r="C107" s="171" t="s">
        <v>596</v>
      </c>
      <c r="D107" s="102" t="s">
        <v>597</v>
      </c>
      <c r="E107" s="185"/>
      <c r="F107" s="186"/>
      <c r="G107" s="183" t="str">
        <f>IF(E107=0," ",E107*F107)</f>
        <v xml:space="preserve"> </v>
      </c>
      <c r="H107" s="166"/>
      <c r="I107" s="75"/>
    </row>
    <row r="108" spans="2:256" s="184" customFormat="1" ht="25.5">
      <c r="B108" s="157"/>
      <c r="C108" s="171" t="s">
        <v>596</v>
      </c>
      <c r="D108" s="102" t="s">
        <v>598</v>
      </c>
      <c r="E108" s="185"/>
      <c r="F108" s="186"/>
      <c r="G108" s="183"/>
      <c r="H108" s="166"/>
      <c r="I108" s="75"/>
    </row>
    <row r="109" spans="2:256" s="184" customFormat="1" ht="51">
      <c r="B109" s="157"/>
      <c r="C109" s="171" t="s">
        <v>596</v>
      </c>
      <c r="D109" s="102" t="s">
        <v>599</v>
      </c>
      <c r="E109" s="185"/>
      <c r="F109" s="186"/>
      <c r="G109" s="183"/>
      <c r="H109" s="166"/>
      <c r="I109" s="75"/>
    </row>
    <row r="110" spans="2:256" s="184" customFormat="1" ht="51">
      <c r="B110" s="157"/>
      <c r="C110" s="171" t="s">
        <v>596</v>
      </c>
      <c r="D110" s="102" t="s">
        <v>600</v>
      </c>
      <c r="E110" s="185"/>
      <c r="F110" s="186"/>
      <c r="G110" s="183"/>
      <c r="H110" s="166"/>
      <c r="I110" s="75"/>
    </row>
    <row r="111" spans="2:256" s="184" customFormat="1" ht="51">
      <c r="B111" s="157"/>
      <c r="C111" s="171" t="s">
        <v>596</v>
      </c>
      <c r="D111" s="102" t="s">
        <v>601</v>
      </c>
      <c r="E111" s="185"/>
      <c r="F111" s="186"/>
      <c r="G111" s="183"/>
      <c r="H111" s="166"/>
      <c r="I111" s="75"/>
    </row>
    <row r="112" spans="2:256" s="184" customFormat="1" ht="25.5">
      <c r="B112" s="157"/>
      <c r="C112" s="171" t="s">
        <v>596</v>
      </c>
      <c r="D112" s="102" t="s">
        <v>602</v>
      </c>
      <c r="E112" s="185"/>
      <c r="F112" s="186"/>
      <c r="G112" s="183"/>
      <c r="H112" s="166"/>
      <c r="I112" s="75"/>
    </row>
    <row r="113" spans="2:9" s="184" customFormat="1" ht="25.5">
      <c r="B113" s="157"/>
      <c r="C113" s="171" t="s">
        <v>596</v>
      </c>
      <c r="D113" s="102" t="s">
        <v>603</v>
      </c>
      <c r="E113" s="185"/>
      <c r="F113" s="186"/>
      <c r="G113" s="183"/>
      <c r="H113" s="166"/>
      <c r="I113" s="75"/>
    </row>
    <row r="114" spans="2:9" s="184" customFormat="1" ht="14.25">
      <c r="B114" s="157"/>
      <c r="C114" s="171" t="s">
        <v>596</v>
      </c>
      <c r="D114" s="102" t="s">
        <v>604</v>
      </c>
      <c r="E114" s="185"/>
      <c r="F114" s="186"/>
      <c r="G114" s="183"/>
      <c r="H114" s="166"/>
      <c r="I114" s="75"/>
    </row>
    <row r="115" spans="2:9" s="184" customFormat="1" ht="14.25">
      <c r="B115" s="171"/>
      <c r="C115" s="171"/>
      <c r="D115" s="102"/>
      <c r="E115" s="185"/>
      <c r="F115" s="186"/>
      <c r="G115" s="183"/>
      <c r="H115" s="166"/>
      <c r="I115" s="75"/>
    </row>
    <row r="116" spans="2:9" s="184" customFormat="1" ht="25.5">
      <c r="B116" s="67"/>
      <c r="C116" s="67"/>
      <c r="D116" s="109" t="s">
        <v>605</v>
      </c>
      <c r="E116" s="185"/>
      <c r="F116" s="186"/>
      <c r="G116" s="183"/>
      <c r="H116" s="166"/>
      <c r="I116" s="75"/>
    </row>
    <row r="117" spans="2:9" s="184" customFormat="1" ht="14.25">
      <c r="B117" s="157"/>
      <c r="C117" s="171" t="s">
        <v>509</v>
      </c>
      <c r="D117" s="63" t="s">
        <v>606</v>
      </c>
      <c r="E117" s="164" t="s">
        <v>19</v>
      </c>
      <c r="F117" s="187">
        <v>1</v>
      </c>
      <c r="G117" s="188"/>
      <c r="H117" s="183"/>
      <c r="I117" s="75"/>
    </row>
    <row r="118" spans="2:9" s="184" customFormat="1" ht="14.25">
      <c r="B118" s="157"/>
      <c r="C118" s="171" t="s">
        <v>509</v>
      </c>
      <c r="D118" s="63" t="s">
        <v>607</v>
      </c>
      <c r="E118" s="164" t="s">
        <v>19</v>
      </c>
      <c r="F118" s="187">
        <v>1</v>
      </c>
      <c r="G118" s="188"/>
      <c r="H118" s="183"/>
      <c r="I118" s="75"/>
    </row>
    <row r="119" spans="2:9" s="184" customFormat="1" ht="14.25">
      <c r="B119" s="157"/>
      <c r="C119" s="171" t="s">
        <v>509</v>
      </c>
      <c r="D119" s="63" t="s">
        <v>608</v>
      </c>
      <c r="E119" s="164" t="s">
        <v>19</v>
      </c>
      <c r="F119" s="187">
        <v>4</v>
      </c>
      <c r="G119" s="188"/>
      <c r="H119" s="183"/>
      <c r="I119" s="75"/>
    </row>
    <row r="120" spans="2:9" s="184" customFormat="1" ht="14.25">
      <c r="B120" s="157"/>
      <c r="C120" s="171" t="s">
        <v>509</v>
      </c>
      <c r="D120" s="63" t="s">
        <v>609</v>
      </c>
      <c r="E120" s="164" t="s">
        <v>19</v>
      </c>
      <c r="F120" s="187">
        <v>1</v>
      </c>
      <c r="G120" s="188"/>
      <c r="H120" s="183"/>
      <c r="I120" s="75"/>
    </row>
    <row r="121" spans="2:9" s="184" customFormat="1" ht="14.25">
      <c r="B121" s="157"/>
      <c r="C121" s="171" t="s">
        <v>509</v>
      </c>
      <c r="D121" s="63" t="s">
        <v>610</v>
      </c>
      <c r="E121" s="164" t="s">
        <v>19</v>
      </c>
      <c r="F121" s="187">
        <v>1</v>
      </c>
      <c r="G121" s="188"/>
      <c r="H121" s="183"/>
      <c r="I121" s="75"/>
    </row>
    <row r="122" spans="2:9" s="184" customFormat="1" ht="14.25">
      <c r="B122" s="157"/>
      <c r="C122" s="171" t="s">
        <v>509</v>
      </c>
      <c r="D122" s="63" t="s">
        <v>1200</v>
      </c>
      <c r="E122" s="164" t="s">
        <v>19</v>
      </c>
      <c r="F122" s="187">
        <v>1</v>
      </c>
      <c r="G122" s="188"/>
      <c r="H122" s="183"/>
      <c r="I122" s="75"/>
    </row>
    <row r="123" spans="2:9" s="184" customFormat="1" ht="14.25">
      <c r="B123" s="157"/>
      <c r="C123" s="171" t="s">
        <v>509</v>
      </c>
      <c r="D123" s="63" t="s">
        <v>611</v>
      </c>
      <c r="E123" s="164" t="s">
        <v>19</v>
      </c>
      <c r="F123" s="187">
        <v>1</v>
      </c>
      <c r="G123" s="188"/>
      <c r="H123" s="183"/>
      <c r="I123" s="75"/>
    </row>
    <row r="124" spans="2:9" s="184" customFormat="1" ht="14.25">
      <c r="B124" s="171"/>
      <c r="C124" s="171"/>
      <c r="D124" s="63"/>
      <c r="E124" s="67"/>
      <c r="F124" s="189"/>
      <c r="G124" s="188"/>
      <c r="H124" s="183"/>
      <c r="I124" s="75"/>
    </row>
    <row r="125" spans="2:9" s="191" customFormat="1" ht="38.25">
      <c r="B125" s="67" t="s">
        <v>612</v>
      </c>
      <c r="C125" s="67"/>
      <c r="D125" s="102" t="s">
        <v>613</v>
      </c>
      <c r="E125" s="67"/>
      <c r="F125" s="189"/>
      <c r="G125" s="183"/>
      <c r="H125" s="190"/>
      <c r="I125" s="167"/>
    </row>
    <row r="126" spans="2:9" s="191" customFormat="1" ht="51">
      <c r="B126" s="192"/>
      <c r="C126" s="171" t="s">
        <v>596</v>
      </c>
      <c r="D126" s="102" t="s">
        <v>614</v>
      </c>
      <c r="E126" s="67" t="s">
        <v>50</v>
      </c>
      <c r="F126" s="186">
        <v>1</v>
      </c>
      <c r="G126" s="190">
        <v>0</v>
      </c>
      <c r="H126" s="190">
        <f>IF(F126=0," ",F126*G126)</f>
        <v>0</v>
      </c>
      <c r="I126" s="167"/>
    </row>
    <row r="127" spans="2:9" s="191" customFormat="1" ht="38.25">
      <c r="B127" s="192"/>
      <c r="C127" s="171" t="s">
        <v>596</v>
      </c>
      <c r="D127" s="102" t="s">
        <v>615</v>
      </c>
      <c r="E127" s="67" t="s">
        <v>50</v>
      </c>
      <c r="F127" s="186">
        <v>1</v>
      </c>
      <c r="G127" s="190">
        <v>0</v>
      </c>
      <c r="H127" s="190">
        <f>IF(F127=0," ",F127*G127)</f>
        <v>0</v>
      </c>
      <c r="I127" s="167"/>
    </row>
    <row r="128" spans="2:9" s="191" customFormat="1" ht="38.25">
      <c r="B128" s="192"/>
      <c r="C128" s="171" t="s">
        <v>596</v>
      </c>
      <c r="D128" s="102" t="s">
        <v>616</v>
      </c>
      <c r="E128" s="67" t="s">
        <v>50</v>
      </c>
      <c r="F128" s="186">
        <v>1</v>
      </c>
      <c r="G128" s="190">
        <v>0</v>
      </c>
      <c r="H128" s="190">
        <f>IF(F128=0," ",F128*G128)</f>
        <v>0</v>
      </c>
      <c r="I128" s="167"/>
    </row>
    <row r="129" spans="2:9" s="191" customFormat="1">
      <c r="B129" s="171"/>
      <c r="C129" s="171"/>
      <c r="D129" s="102"/>
      <c r="E129" s="185"/>
      <c r="F129" s="186"/>
      <c r="G129" s="193" t="str">
        <f>IF(E129=0," ",E129*F129)</f>
        <v xml:space="preserve"> </v>
      </c>
      <c r="H129" s="190"/>
      <c r="I129" s="167"/>
    </row>
    <row r="130" spans="2:9" s="184" customFormat="1" ht="51">
      <c r="B130" s="67" t="s">
        <v>617</v>
      </c>
      <c r="C130" s="67"/>
      <c r="D130" s="102" t="s">
        <v>618</v>
      </c>
      <c r="E130" s="67" t="s">
        <v>19</v>
      </c>
      <c r="F130" s="186">
        <v>1</v>
      </c>
      <c r="G130" s="190">
        <v>0</v>
      </c>
      <c r="H130" s="190">
        <f>IF(F130=0," ",F130*G130)</f>
        <v>0</v>
      </c>
      <c r="I130" s="75"/>
    </row>
    <row r="131" spans="2:9" s="184" customFormat="1" ht="14.25">
      <c r="B131" s="27"/>
      <c r="C131" s="27"/>
      <c r="D131" s="63"/>
      <c r="E131" s="185"/>
      <c r="F131" s="186"/>
      <c r="G131" s="183" t="str">
        <f>IF(E131=0," ",E131*F131)</f>
        <v xml:space="preserve"> </v>
      </c>
      <c r="H131" s="166"/>
      <c r="I131" s="75"/>
    </row>
    <row r="132" spans="2:9" s="184" customFormat="1" ht="38.25">
      <c r="B132" s="67" t="s">
        <v>619</v>
      </c>
      <c r="C132" s="67"/>
      <c r="D132" s="102" t="s">
        <v>620</v>
      </c>
      <c r="E132" s="67" t="s">
        <v>19</v>
      </c>
      <c r="F132" s="186">
        <v>1</v>
      </c>
      <c r="G132" s="188">
        <v>0</v>
      </c>
      <c r="H132" s="188">
        <f>IF(F132=0," ",F132*G132)</f>
        <v>0</v>
      </c>
      <c r="I132" s="75"/>
    </row>
    <row r="133" spans="2:9" s="184" customFormat="1" ht="14.25">
      <c r="B133" s="27"/>
      <c r="C133" s="27"/>
      <c r="D133" s="102"/>
      <c r="E133" s="185"/>
      <c r="F133" s="186"/>
      <c r="G133" s="183" t="str">
        <f>IF(E133=0," ",E133*F133)</f>
        <v xml:space="preserve"> </v>
      </c>
      <c r="H133" s="166"/>
      <c r="I133" s="75"/>
    </row>
    <row r="134" spans="2:9" s="184" customFormat="1" ht="76.5">
      <c r="B134" s="67" t="s">
        <v>621</v>
      </c>
      <c r="C134" s="67"/>
      <c r="D134" s="102" t="s">
        <v>622</v>
      </c>
      <c r="E134" s="67" t="s">
        <v>19</v>
      </c>
      <c r="F134" s="186">
        <v>1</v>
      </c>
      <c r="G134" s="188">
        <v>0</v>
      </c>
      <c r="H134" s="188">
        <f>IF(F134=0," ",F134*G134)</f>
        <v>0</v>
      </c>
      <c r="I134" s="75"/>
    </row>
    <row r="135" spans="2:9" s="184" customFormat="1" ht="14.25">
      <c r="B135" s="27"/>
      <c r="C135" s="27"/>
      <c r="D135" s="75"/>
      <c r="E135" s="194"/>
      <c r="F135" s="195"/>
      <c r="G135" s="196"/>
      <c r="H135" s="166"/>
      <c r="I135" s="75"/>
    </row>
    <row r="136" spans="2:9" s="184" customFormat="1" ht="89.25">
      <c r="B136" s="67" t="s">
        <v>623</v>
      </c>
      <c r="C136" s="67"/>
      <c r="D136" s="63" t="s">
        <v>1246</v>
      </c>
      <c r="E136" s="180" t="s">
        <v>50</v>
      </c>
      <c r="F136" s="181">
        <v>1</v>
      </c>
      <c r="G136" s="183">
        <v>0</v>
      </c>
      <c r="H136" s="183">
        <f>IF(F136=0," ",F136*G136)</f>
        <v>0</v>
      </c>
      <c r="I136" s="75"/>
    </row>
    <row r="137" spans="2:9" s="184" customFormat="1" ht="14.25">
      <c r="B137" s="27"/>
      <c r="C137" s="27"/>
      <c r="D137" s="246"/>
      <c r="E137" s="247"/>
      <c r="F137" s="181"/>
      <c r="G137" s="183" t="str">
        <f t="shared" ref="G137:G138" si="15">IF(E137=0," ",E137*F137)</f>
        <v xml:space="preserve"> </v>
      </c>
      <c r="H137" s="145"/>
      <c r="I137" s="75"/>
    </row>
    <row r="138" spans="2:9" s="184" customFormat="1" ht="14.25">
      <c r="B138" s="27"/>
      <c r="C138" s="27"/>
      <c r="D138" s="63" t="s">
        <v>508</v>
      </c>
      <c r="E138" s="185"/>
      <c r="F138" s="186"/>
      <c r="G138" s="183" t="str">
        <f t="shared" si="15"/>
        <v xml:space="preserve"> </v>
      </c>
      <c r="H138" s="166"/>
      <c r="I138" s="75"/>
    </row>
    <row r="139" spans="2:9" s="184" customFormat="1" ht="51">
      <c r="B139" s="157"/>
      <c r="C139" s="171" t="s">
        <v>509</v>
      </c>
      <c r="D139" s="27" t="s">
        <v>1247</v>
      </c>
      <c r="E139" s="164" t="s">
        <v>19</v>
      </c>
      <c r="F139" s="248">
        <v>1</v>
      </c>
      <c r="G139" s="183"/>
      <c r="H139" s="166"/>
      <c r="I139" s="75"/>
    </row>
    <row r="140" spans="2:9" s="184" customFormat="1" ht="25.5">
      <c r="B140" s="157"/>
      <c r="C140" s="171" t="s">
        <v>509</v>
      </c>
      <c r="D140" s="63" t="s">
        <v>1248</v>
      </c>
      <c r="E140" s="164" t="s">
        <v>19</v>
      </c>
      <c r="F140" s="248">
        <v>1</v>
      </c>
      <c r="G140" s="183"/>
      <c r="H140" s="166"/>
      <c r="I140" s="75"/>
    </row>
    <row r="141" spans="2:9" s="184" customFormat="1" ht="25.5">
      <c r="B141" s="157"/>
      <c r="C141" s="171" t="s">
        <v>509</v>
      </c>
      <c r="D141" s="27" t="s">
        <v>1249</v>
      </c>
      <c r="E141" s="164" t="s">
        <v>19</v>
      </c>
      <c r="F141" s="248">
        <v>1</v>
      </c>
      <c r="G141" s="183"/>
      <c r="H141" s="166"/>
      <c r="I141" s="75"/>
    </row>
    <row r="142" spans="2:9" s="184" customFormat="1" ht="14.25">
      <c r="B142" s="157"/>
      <c r="C142" s="171" t="s">
        <v>509</v>
      </c>
      <c r="D142" s="27" t="s">
        <v>1250</v>
      </c>
      <c r="E142" s="164" t="s">
        <v>19</v>
      </c>
      <c r="F142" s="248">
        <v>1</v>
      </c>
      <c r="G142" s="183"/>
      <c r="H142" s="166"/>
      <c r="I142" s="75"/>
    </row>
    <row r="143" spans="2:9" s="184" customFormat="1" ht="14.25">
      <c r="B143" s="157"/>
      <c r="C143" s="162" t="s">
        <v>509</v>
      </c>
      <c r="D143" s="208" t="s">
        <v>1251</v>
      </c>
      <c r="E143" s="158" t="s">
        <v>19</v>
      </c>
      <c r="F143" s="249">
        <v>1</v>
      </c>
      <c r="G143" s="250"/>
      <c r="H143" s="251"/>
    </row>
    <row r="144" spans="2:9" s="184" customFormat="1" ht="14.25">
      <c r="B144" s="162"/>
      <c r="C144" s="162"/>
      <c r="D144" s="208"/>
      <c r="E144" s="223"/>
      <c r="F144" s="252"/>
      <c r="G144" s="250"/>
      <c r="H144" s="251"/>
    </row>
    <row r="145" spans="2:230" s="157" customFormat="1" ht="38.25">
      <c r="B145" s="197" t="s">
        <v>625</v>
      </c>
      <c r="C145" s="197"/>
      <c r="D145" s="198" t="s">
        <v>624</v>
      </c>
      <c r="E145" s="141" t="s">
        <v>54</v>
      </c>
      <c r="F145" s="199">
        <v>12</v>
      </c>
      <c r="G145" s="166">
        <v>0</v>
      </c>
      <c r="H145" s="161" t="str">
        <f t="shared" ref="H145:H234" si="16">IF(G145=0," ",F145*G145)</f>
        <v xml:space="preserve"> </v>
      </c>
      <c r="I145" s="200"/>
    </row>
    <row r="146" spans="2:230" s="157" customFormat="1" ht="15">
      <c r="B146" s="197"/>
      <c r="C146" s="197"/>
      <c r="D146" s="198"/>
      <c r="E146" s="141"/>
      <c r="F146" s="199"/>
      <c r="G146" s="166" t="s">
        <v>507</v>
      </c>
      <c r="H146" s="161"/>
      <c r="I146" s="200"/>
    </row>
    <row r="147" spans="2:230" s="157" customFormat="1" ht="38.25">
      <c r="B147" s="197" t="s">
        <v>627</v>
      </c>
      <c r="C147" s="197"/>
      <c r="D147" s="198" t="s">
        <v>626</v>
      </c>
      <c r="E147" s="141" t="s">
        <v>54</v>
      </c>
      <c r="F147" s="199">
        <v>8</v>
      </c>
      <c r="G147" s="166">
        <v>0</v>
      </c>
      <c r="H147" s="161" t="str">
        <f t="shared" si="16"/>
        <v xml:space="preserve"> </v>
      </c>
      <c r="I147" s="201"/>
      <c r="J147" s="202"/>
      <c r="K147" s="202"/>
      <c r="L147" s="202"/>
      <c r="M147" s="202"/>
      <c r="N147" s="202"/>
      <c r="O147" s="202"/>
      <c r="P147" s="202"/>
      <c r="Q147" s="202"/>
      <c r="R147" s="202"/>
      <c r="S147" s="202"/>
      <c r="T147" s="202"/>
      <c r="U147" s="202"/>
      <c r="V147" s="202"/>
      <c r="W147" s="202"/>
      <c r="X147" s="202"/>
      <c r="Y147" s="202"/>
      <c r="Z147" s="202"/>
      <c r="AA147" s="202"/>
      <c r="AB147" s="202"/>
      <c r="AC147" s="202"/>
      <c r="AD147" s="202"/>
      <c r="AE147" s="202"/>
      <c r="AF147" s="202"/>
      <c r="AG147" s="202"/>
      <c r="AH147" s="202"/>
      <c r="AI147" s="202"/>
      <c r="AJ147" s="202"/>
      <c r="AK147" s="202"/>
      <c r="AL147" s="202"/>
      <c r="AM147" s="202"/>
      <c r="AN147" s="202"/>
      <c r="AO147" s="202"/>
      <c r="AP147" s="202"/>
      <c r="AQ147" s="202"/>
      <c r="AR147" s="202"/>
      <c r="AS147" s="202"/>
      <c r="AT147" s="202"/>
      <c r="AU147" s="202"/>
      <c r="AV147" s="202"/>
      <c r="AW147" s="202"/>
      <c r="AX147" s="202"/>
      <c r="AY147" s="202"/>
      <c r="AZ147" s="202"/>
      <c r="BA147" s="202"/>
      <c r="BB147" s="202"/>
      <c r="BC147" s="202"/>
      <c r="BD147" s="202"/>
      <c r="BE147" s="202"/>
      <c r="BF147" s="202"/>
      <c r="BG147" s="202"/>
      <c r="BH147" s="202"/>
      <c r="BI147" s="202"/>
      <c r="BJ147" s="202"/>
      <c r="BK147" s="202"/>
      <c r="BL147" s="202"/>
      <c r="BM147" s="202"/>
      <c r="BN147" s="202"/>
      <c r="BO147" s="202"/>
      <c r="BP147" s="202"/>
      <c r="BQ147" s="202"/>
      <c r="BR147" s="202"/>
      <c r="BS147" s="202"/>
      <c r="BT147" s="202"/>
      <c r="BU147" s="202"/>
      <c r="BV147" s="202"/>
      <c r="BW147" s="202"/>
      <c r="BX147" s="202"/>
      <c r="BY147" s="202"/>
      <c r="BZ147" s="202"/>
      <c r="CA147" s="202"/>
      <c r="CB147" s="202"/>
      <c r="CC147" s="202"/>
      <c r="CD147" s="202"/>
      <c r="CE147" s="202"/>
      <c r="CF147" s="202"/>
      <c r="CG147" s="202"/>
      <c r="CH147" s="202"/>
      <c r="CI147" s="202"/>
      <c r="CJ147" s="202"/>
      <c r="CK147" s="202"/>
      <c r="CL147" s="202"/>
      <c r="CM147" s="202"/>
      <c r="CN147" s="202"/>
      <c r="CO147" s="202"/>
      <c r="CP147" s="202"/>
      <c r="CQ147" s="202"/>
      <c r="CR147" s="202"/>
      <c r="CS147" s="202"/>
      <c r="CT147" s="202"/>
      <c r="CU147" s="202"/>
      <c r="CV147" s="202"/>
      <c r="CW147" s="202"/>
      <c r="CX147" s="202"/>
      <c r="CY147" s="202"/>
      <c r="CZ147" s="202"/>
      <c r="DA147" s="202"/>
      <c r="DB147" s="202"/>
      <c r="DC147" s="202"/>
      <c r="DD147" s="202"/>
      <c r="DE147" s="202"/>
      <c r="DF147" s="202"/>
      <c r="DG147" s="202"/>
      <c r="DH147" s="202"/>
      <c r="DI147" s="202"/>
      <c r="DJ147" s="202"/>
      <c r="DK147" s="202"/>
      <c r="DL147" s="202"/>
      <c r="DM147" s="202"/>
      <c r="DN147" s="202"/>
      <c r="DO147" s="202"/>
      <c r="DP147" s="202"/>
      <c r="DQ147" s="202"/>
      <c r="DR147" s="202"/>
      <c r="DS147" s="202"/>
      <c r="DT147" s="202"/>
      <c r="DU147" s="202"/>
      <c r="DV147" s="202"/>
      <c r="DW147" s="202"/>
      <c r="DX147" s="202"/>
      <c r="DY147" s="202"/>
      <c r="DZ147" s="202"/>
      <c r="EA147" s="202"/>
      <c r="EB147" s="202"/>
      <c r="EC147" s="202"/>
      <c r="ED147" s="202"/>
      <c r="EE147" s="202"/>
      <c r="EF147" s="202"/>
      <c r="EG147" s="202"/>
      <c r="EH147" s="202"/>
      <c r="EI147" s="202"/>
      <c r="EJ147" s="202"/>
      <c r="EK147" s="202"/>
      <c r="EL147" s="202"/>
      <c r="EM147" s="202"/>
      <c r="EN147" s="202"/>
      <c r="EO147" s="202"/>
      <c r="EP147" s="202"/>
      <c r="EQ147" s="202"/>
      <c r="ER147" s="202"/>
      <c r="ES147" s="202"/>
      <c r="ET147" s="202"/>
      <c r="EU147" s="202"/>
      <c r="EV147" s="202"/>
      <c r="EW147" s="202"/>
      <c r="EX147" s="202"/>
      <c r="EY147" s="202"/>
      <c r="EZ147" s="202"/>
      <c r="FA147" s="202"/>
      <c r="FB147" s="202"/>
      <c r="FC147" s="202"/>
      <c r="FD147" s="202"/>
      <c r="FE147" s="202"/>
      <c r="FF147" s="202"/>
      <c r="FG147" s="202"/>
      <c r="FH147" s="202"/>
      <c r="FI147" s="202"/>
      <c r="FJ147" s="202"/>
      <c r="FK147" s="202"/>
      <c r="FL147" s="202"/>
      <c r="FM147" s="202"/>
      <c r="FN147" s="202"/>
      <c r="FO147" s="202"/>
      <c r="FP147" s="202"/>
      <c r="FQ147" s="202"/>
      <c r="FR147" s="202"/>
      <c r="FS147" s="202"/>
      <c r="FT147" s="202"/>
      <c r="FU147" s="202"/>
      <c r="FV147" s="202"/>
      <c r="FW147" s="202"/>
      <c r="FX147" s="202"/>
      <c r="FY147" s="202"/>
      <c r="FZ147" s="202"/>
      <c r="GA147" s="202"/>
      <c r="GB147" s="202"/>
      <c r="GC147" s="202"/>
      <c r="GD147" s="202"/>
      <c r="GE147" s="202"/>
      <c r="GF147" s="202"/>
      <c r="GG147" s="202"/>
      <c r="GH147" s="202"/>
      <c r="GI147" s="202"/>
      <c r="GJ147" s="202"/>
      <c r="GK147" s="202"/>
      <c r="GL147" s="202"/>
      <c r="GM147" s="202"/>
      <c r="GN147" s="202"/>
      <c r="GO147" s="202"/>
      <c r="GP147" s="202"/>
      <c r="GQ147" s="202"/>
      <c r="GR147" s="202"/>
      <c r="GS147" s="202"/>
      <c r="GT147" s="202"/>
      <c r="GU147" s="202"/>
      <c r="GV147" s="202"/>
      <c r="GW147" s="202"/>
      <c r="GX147" s="202"/>
      <c r="GY147" s="202"/>
      <c r="GZ147" s="202"/>
      <c r="HA147" s="202"/>
      <c r="HB147" s="202"/>
      <c r="HC147" s="202"/>
      <c r="HD147" s="202"/>
      <c r="HE147" s="202"/>
      <c r="HF147" s="202"/>
      <c r="HG147" s="202"/>
      <c r="HH147" s="202"/>
      <c r="HI147" s="202"/>
      <c r="HJ147" s="202"/>
      <c r="HK147" s="202"/>
      <c r="HL147" s="202"/>
      <c r="HM147" s="202"/>
      <c r="HN147" s="202"/>
      <c r="HO147" s="202"/>
      <c r="HP147" s="202"/>
      <c r="HQ147" s="202"/>
      <c r="HR147" s="202"/>
      <c r="HS147" s="202"/>
      <c r="HT147" s="202"/>
      <c r="HU147" s="202"/>
      <c r="HV147" s="202"/>
    </row>
    <row r="148" spans="2:230" s="157" customFormat="1" ht="15">
      <c r="B148" s="197"/>
      <c r="C148" s="197"/>
      <c r="D148" s="198"/>
      <c r="E148" s="141"/>
      <c r="F148" s="199"/>
      <c r="G148" s="166" t="s">
        <v>507</v>
      </c>
      <c r="H148" s="161"/>
      <c r="I148" s="201"/>
      <c r="J148" s="202"/>
      <c r="K148" s="202"/>
      <c r="L148" s="202"/>
      <c r="M148" s="202"/>
      <c r="N148" s="202"/>
      <c r="O148" s="202"/>
      <c r="P148" s="202"/>
      <c r="Q148" s="202"/>
      <c r="R148" s="202"/>
      <c r="S148" s="202"/>
      <c r="T148" s="202"/>
      <c r="U148" s="202"/>
      <c r="V148" s="202"/>
      <c r="W148" s="202"/>
      <c r="X148" s="202"/>
      <c r="Y148" s="202"/>
      <c r="Z148" s="202"/>
      <c r="AA148" s="202"/>
      <c r="AB148" s="202"/>
      <c r="AC148" s="202"/>
      <c r="AD148" s="202"/>
      <c r="AE148" s="202"/>
      <c r="AF148" s="202"/>
      <c r="AG148" s="202"/>
      <c r="AH148" s="202"/>
      <c r="AI148" s="202"/>
      <c r="AJ148" s="202"/>
      <c r="AK148" s="202"/>
      <c r="AL148" s="202"/>
      <c r="AM148" s="202"/>
      <c r="AN148" s="202"/>
      <c r="AO148" s="202"/>
      <c r="AP148" s="202"/>
      <c r="AQ148" s="202"/>
      <c r="AR148" s="202"/>
      <c r="AS148" s="202"/>
      <c r="AT148" s="202"/>
      <c r="AU148" s="202"/>
      <c r="AV148" s="202"/>
      <c r="AW148" s="202"/>
      <c r="AX148" s="202"/>
      <c r="AY148" s="202"/>
      <c r="AZ148" s="202"/>
      <c r="BA148" s="202"/>
      <c r="BB148" s="202"/>
      <c r="BC148" s="202"/>
      <c r="BD148" s="202"/>
      <c r="BE148" s="202"/>
      <c r="BF148" s="202"/>
      <c r="BG148" s="202"/>
      <c r="BH148" s="202"/>
      <c r="BI148" s="202"/>
      <c r="BJ148" s="202"/>
      <c r="BK148" s="202"/>
      <c r="BL148" s="202"/>
      <c r="BM148" s="202"/>
      <c r="BN148" s="202"/>
      <c r="BO148" s="202"/>
      <c r="BP148" s="202"/>
      <c r="BQ148" s="202"/>
      <c r="BR148" s="202"/>
      <c r="BS148" s="202"/>
      <c r="BT148" s="202"/>
      <c r="BU148" s="202"/>
      <c r="BV148" s="202"/>
      <c r="BW148" s="202"/>
      <c r="BX148" s="202"/>
      <c r="BY148" s="202"/>
      <c r="BZ148" s="202"/>
      <c r="CA148" s="202"/>
      <c r="CB148" s="202"/>
      <c r="CC148" s="202"/>
      <c r="CD148" s="202"/>
      <c r="CE148" s="202"/>
      <c r="CF148" s="202"/>
      <c r="CG148" s="202"/>
      <c r="CH148" s="202"/>
      <c r="CI148" s="202"/>
      <c r="CJ148" s="202"/>
      <c r="CK148" s="202"/>
      <c r="CL148" s="202"/>
      <c r="CM148" s="202"/>
      <c r="CN148" s="202"/>
      <c r="CO148" s="202"/>
      <c r="CP148" s="202"/>
      <c r="CQ148" s="202"/>
      <c r="CR148" s="202"/>
      <c r="CS148" s="202"/>
      <c r="CT148" s="202"/>
      <c r="CU148" s="202"/>
      <c r="CV148" s="202"/>
      <c r="CW148" s="202"/>
      <c r="CX148" s="202"/>
      <c r="CY148" s="202"/>
      <c r="CZ148" s="202"/>
      <c r="DA148" s="202"/>
      <c r="DB148" s="202"/>
      <c r="DC148" s="202"/>
      <c r="DD148" s="202"/>
      <c r="DE148" s="202"/>
      <c r="DF148" s="202"/>
      <c r="DG148" s="202"/>
      <c r="DH148" s="202"/>
      <c r="DI148" s="202"/>
      <c r="DJ148" s="202"/>
      <c r="DK148" s="202"/>
      <c r="DL148" s="202"/>
      <c r="DM148" s="202"/>
      <c r="DN148" s="202"/>
      <c r="DO148" s="202"/>
      <c r="DP148" s="202"/>
      <c r="DQ148" s="202"/>
      <c r="DR148" s="202"/>
      <c r="DS148" s="202"/>
      <c r="DT148" s="202"/>
      <c r="DU148" s="202"/>
      <c r="DV148" s="202"/>
      <c r="DW148" s="202"/>
      <c r="DX148" s="202"/>
      <c r="DY148" s="202"/>
      <c r="DZ148" s="202"/>
      <c r="EA148" s="202"/>
      <c r="EB148" s="202"/>
      <c r="EC148" s="202"/>
      <c r="ED148" s="202"/>
      <c r="EE148" s="202"/>
      <c r="EF148" s="202"/>
      <c r="EG148" s="202"/>
      <c r="EH148" s="202"/>
      <c r="EI148" s="202"/>
      <c r="EJ148" s="202"/>
      <c r="EK148" s="202"/>
      <c r="EL148" s="202"/>
      <c r="EM148" s="202"/>
      <c r="EN148" s="202"/>
      <c r="EO148" s="202"/>
      <c r="EP148" s="202"/>
      <c r="EQ148" s="202"/>
      <c r="ER148" s="202"/>
      <c r="ES148" s="202"/>
      <c r="ET148" s="202"/>
      <c r="EU148" s="202"/>
      <c r="EV148" s="202"/>
      <c r="EW148" s="202"/>
      <c r="EX148" s="202"/>
      <c r="EY148" s="202"/>
      <c r="EZ148" s="202"/>
      <c r="FA148" s="202"/>
      <c r="FB148" s="202"/>
      <c r="FC148" s="202"/>
      <c r="FD148" s="202"/>
      <c r="FE148" s="202"/>
      <c r="FF148" s="202"/>
      <c r="FG148" s="202"/>
      <c r="FH148" s="202"/>
      <c r="FI148" s="202"/>
      <c r="FJ148" s="202"/>
      <c r="FK148" s="202"/>
      <c r="FL148" s="202"/>
      <c r="FM148" s="202"/>
      <c r="FN148" s="202"/>
      <c r="FO148" s="202"/>
      <c r="FP148" s="202"/>
      <c r="FQ148" s="202"/>
      <c r="FR148" s="202"/>
      <c r="FS148" s="202"/>
      <c r="FT148" s="202"/>
      <c r="FU148" s="202"/>
      <c r="FV148" s="202"/>
      <c r="FW148" s="202"/>
      <c r="FX148" s="202"/>
      <c r="FY148" s="202"/>
      <c r="FZ148" s="202"/>
      <c r="GA148" s="202"/>
      <c r="GB148" s="202"/>
      <c r="GC148" s="202"/>
      <c r="GD148" s="202"/>
      <c r="GE148" s="202"/>
      <c r="GF148" s="202"/>
      <c r="GG148" s="202"/>
      <c r="GH148" s="202"/>
      <c r="GI148" s="202"/>
      <c r="GJ148" s="202"/>
      <c r="GK148" s="202"/>
      <c r="GL148" s="202"/>
      <c r="GM148" s="202"/>
      <c r="GN148" s="202"/>
      <c r="GO148" s="202"/>
      <c r="GP148" s="202"/>
      <c r="GQ148" s="202"/>
      <c r="GR148" s="202"/>
      <c r="GS148" s="202"/>
      <c r="GT148" s="202"/>
      <c r="GU148" s="202"/>
      <c r="GV148" s="202"/>
      <c r="GW148" s="202"/>
      <c r="GX148" s="202"/>
      <c r="GY148" s="202"/>
      <c r="GZ148" s="202"/>
      <c r="HA148" s="202"/>
      <c r="HB148" s="202"/>
      <c r="HC148" s="202"/>
      <c r="HD148" s="202"/>
      <c r="HE148" s="202"/>
      <c r="HF148" s="202"/>
      <c r="HG148" s="202"/>
      <c r="HH148" s="202"/>
      <c r="HI148" s="202"/>
      <c r="HJ148" s="202"/>
      <c r="HK148" s="202"/>
      <c r="HL148" s="202"/>
      <c r="HM148" s="202"/>
      <c r="HN148" s="202"/>
      <c r="HO148" s="202"/>
      <c r="HP148" s="202"/>
      <c r="HQ148" s="202"/>
      <c r="HR148" s="202"/>
      <c r="HS148" s="202"/>
      <c r="HT148" s="202"/>
      <c r="HU148" s="202"/>
      <c r="HV148" s="202"/>
    </row>
    <row r="149" spans="2:230" s="157" customFormat="1" ht="25.5">
      <c r="B149" s="197" t="s">
        <v>629</v>
      </c>
      <c r="C149" s="197"/>
      <c r="D149" s="198" t="s">
        <v>628</v>
      </c>
      <c r="E149" s="141" t="s">
        <v>54</v>
      </c>
      <c r="F149" s="199">
        <v>38</v>
      </c>
      <c r="G149" s="166">
        <v>0</v>
      </c>
      <c r="H149" s="161" t="str">
        <f t="shared" si="16"/>
        <v xml:space="preserve"> </v>
      </c>
      <c r="I149" s="201"/>
      <c r="J149" s="202"/>
      <c r="K149" s="202"/>
      <c r="L149" s="202"/>
      <c r="M149" s="202"/>
      <c r="N149" s="202"/>
      <c r="O149" s="202"/>
      <c r="P149" s="202"/>
      <c r="Q149" s="202"/>
      <c r="R149" s="202"/>
      <c r="S149" s="202"/>
      <c r="T149" s="202"/>
      <c r="U149" s="202"/>
      <c r="V149" s="202"/>
      <c r="W149" s="202"/>
      <c r="X149" s="202"/>
      <c r="Y149" s="202"/>
      <c r="Z149" s="202"/>
      <c r="AA149" s="202"/>
      <c r="AB149" s="202"/>
      <c r="AC149" s="202"/>
      <c r="AD149" s="202"/>
      <c r="AE149" s="202"/>
      <c r="AF149" s="202"/>
      <c r="AG149" s="202"/>
      <c r="AH149" s="202"/>
      <c r="AI149" s="202"/>
      <c r="AJ149" s="202"/>
      <c r="AK149" s="202"/>
      <c r="AL149" s="202"/>
      <c r="AM149" s="202"/>
      <c r="AN149" s="202"/>
      <c r="AO149" s="202"/>
      <c r="AP149" s="202"/>
      <c r="AQ149" s="202"/>
      <c r="AR149" s="202"/>
      <c r="AS149" s="202"/>
      <c r="AT149" s="202"/>
      <c r="AU149" s="202"/>
      <c r="AV149" s="202"/>
      <c r="AW149" s="202"/>
      <c r="AX149" s="202"/>
      <c r="AY149" s="202"/>
      <c r="AZ149" s="202"/>
      <c r="BA149" s="202"/>
      <c r="BB149" s="202"/>
      <c r="BC149" s="202"/>
      <c r="BD149" s="202"/>
      <c r="BE149" s="202"/>
      <c r="BF149" s="202"/>
      <c r="BG149" s="202"/>
      <c r="BH149" s="202"/>
      <c r="BI149" s="202"/>
      <c r="BJ149" s="202"/>
      <c r="BK149" s="202"/>
      <c r="BL149" s="202"/>
      <c r="BM149" s="202"/>
      <c r="BN149" s="202"/>
      <c r="BO149" s="202"/>
      <c r="BP149" s="202"/>
      <c r="BQ149" s="202"/>
      <c r="BR149" s="202"/>
      <c r="BS149" s="202"/>
      <c r="BT149" s="202"/>
      <c r="BU149" s="202"/>
      <c r="BV149" s="202"/>
      <c r="BW149" s="202"/>
      <c r="BX149" s="202"/>
      <c r="BY149" s="202"/>
      <c r="BZ149" s="202"/>
      <c r="CA149" s="202"/>
      <c r="CB149" s="202"/>
      <c r="CC149" s="202"/>
      <c r="CD149" s="202"/>
      <c r="CE149" s="202"/>
      <c r="CF149" s="202"/>
      <c r="CG149" s="202"/>
      <c r="CH149" s="202"/>
      <c r="CI149" s="202"/>
      <c r="CJ149" s="202"/>
      <c r="CK149" s="202"/>
      <c r="CL149" s="202"/>
      <c r="CM149" s="202"/>
      <c r="CN149" s="202"/>
      <c r="CO149" s="202"/>
      <c r="CP149" s="202"/>
      <c r="CQ149" s="202"/>
      <c r="CR149" s="202"/>
      <c r="CS149" s="202"/>
      <c r="CT149" s="202"/>
      <c r="CU149" s="202"/>
      <c r="CV149" s="202"/>
      <c r="CW149" s="202"/>
      <c r="CX149" s="202"/>
      <c r="CY149" s="202"/>
      <c r="CZ149" s="202"/>
      <c r="DA149" s="202"/>
      <c r="DB149" s="202"/>
      <c r="DC149" s="202"/>
      <c r="DD149" s="202"/>
      <c r="DE149" s="202"/>
      <c r="DF149" s="202"/>
      <c r="DG149" s="202"/>
      <c r="DH149" s="202"/>
      <c r="DI149" s="202"/>
      <c r="DJ149" s="202"/>
      <c r="DK149" s="202"/>
      <c r="DL149" s="202"/>
      <c r="DM149" s="202"/>
      <c r="DN149" s="202"/>
      <c r="DO149" s="202"/>
      <c r="DP149" s="202"/>
      <c r="DQ149" s="202"/>
      <c r="DR149" s="202"/>
      <c r="DS149" s="202"/>
      <c r="DT149" s="202"/>
      <c r="DU149" s="202"/>
      <c r="DV149" s="202"/>
      <c r="DW149" s="202"/>
      <c r="DX149" s="202"/>
      <c r="DY149" s="202"/>
      <c r="DZ149" s="202"/>
      <c r="EA149" s="202"/>
      <c r="EB149" s="202"/>
      <c r="EC149" s="202"/>
      <c r="ED149" s="202"/>
      <c r="EE149" s="202"/>
      <c r="EF149" s="202"/>
      <c r="EG149" s="202"/>
      <c r="EH149" s="202"/>
      <c r="EI149" s="202"/>
      <c r="EJ149" s="202"/>
      <c r="EK149" s="202"/>
      <c r="EL149" s="202"/>
      <c r="EM149" s="202"/>
      <c r="EN149" s="202"/>
      <c r="EO149" s="202"/>
      <c r="EP149" s="202"/>
      <c r="EQ149" s="202"/>
      <c r="ER149" s="202"/>
      <c r="ES149" s="202"/>
      <c r="ET149" s="202"/>
      <c r="EU149" s="202"/>
      <c r="EV149" s="202"/>
      <c r="EW149" s="202"/>
      <c r="EX149" s="202"/>
      <c r="EY149" s="202"/>
      <c r="EZ149" s="202"/>
      <c r="FA149" s="202"/>
      <c r="FB149" s="202"/>
      <c r="FC149" s="202"/>
      <c r="FD149" s="202"/>
      <c r="FE149" s="202"/>
      <c r="FF149" s="202"/>
      <c r="FG149" s="202"/>
      <c r="FH149" s="202"/>
      <c r="FI149" s="202"/>
      <c r="FJ149" s="202"/>
      <c r="FK149" s="202"/>
      <c r="FL149" s="202"/>
      <c r="FM149" s="202"/>
      <c r="FN149" s="202"/>
      <c r="FO149" s="202"/>
      <c r="FP149" s="202"/>
      <c r="FQ149" s="202"/>
      <c r="FR149" s="202"/>
      <c r="FS149" s="202"/>
      <c r="FT149" s="202"/>
      <c r="FU149" s="202"/>
      <c r="FV149" s="202"/>
      <c r="FW149" s="202"/>
      <c r="FX149" s="202"/>
      <c r="FY149" s="202"/>
      <c r="FZ149" s="202"/>
      <c r="GA149" s="202"/>
      <c r="GB149" s="202"/>
      <c r="GC149" s="202"/>
      <c r="GD149" s="202"/>
      <c r="GE149" s="202"/>
      <c r="GF149" s="202"/>
      <c r="GG149" s="202"/>
      <c r="GH149" s="202"/>
      <c r="GI149" s="202"/>
      <c r="GJ149" s="202"/>
      <c r="GK149" s="202"/>
      <c r="GL149" s="202"/>
      <c r="GM149" s="202"/>
      <c r="GN149" s="202"/>
      <c r="GO149" s="202"/>
      <c r="GP149" s="202"/>
      <c r="GQ149" s="202"/>
      <c r="GR149" s="202"/>
      <c r="GS149" s="202"/>
      <c r="GT149" s="202"/>
      <c r="GU149" s="202"/>
      <c r="GV149" s="202"/>
      <c r="GW149" s="202"/>
      <c r="GX149" s="202"/>
      <c r="GY149" s="202"/>
      <c r="GZ149" s="202"/>
      <c r="HA149" s="202"/>
      <c r="HB149" s="202"/>
      <c r="HC149" s="202"/>
      <c r="HD149" s="202"/>
      <c r="HE149" s="202"/>
      <c r="HF149" s="202"/>
      <c r="HG149" s="202"/>
      <c r="HH149" s="202"/>
      <c r="HI149" s="202"/>
      <c r="HJ149" s="202"/>
      <c r="HK149" s="202"/>
      <c r="HL149" s="202"/>
      <c r="HM149" s="202"/>
      <c r="HN149" s="202"/>
      <c r="HO149" s="202"/>
      <c r="HP149" s="202"/>
      <c r="HQ149" s="202"/>
      <c r="HR149" s="202"/>
      <c r="HS149" s="202"/>
      <c r="HT149" s="202"/>
      <c r="HU149" s="202"/>
      <c r="HV149" s="202"/>
    </row>
    <row r="150" spans="2:230" s="157" customFormat="1" ht="15">
      <c r="B150" s="162"/>
      <c r="C150" s="162"/>
      <c r="D150" s="142"/>
      <c r="E150" s="178"/>
      <c r="F150" s="179"/>
      <c r="G150" s="166" t="s">
        <v>507</v>
      </c>
      <c r="H150" s="161"/>
      <c r="I150" s="201"/>
      <c r="J150" s="202"/>
      <c r="K150" s="202"/>
      <c r="L150" s="202"/>
      <c r="M150" s="202"/>
      <c r="N150" s="202"/>
      <c r="O150" s="202"/>
      <c r="P150" s="202"/>
      <c r="Q150" s="202"/>
      <c r="R150" s="202"/>
      <c r="S150" s="202"/>
      <c r="T150" s="202"/>
      <c r="U150" s="202"/>
      <c r="V150" s="202"/>
      <c r="W150" s="202"/>
      <c r="X150" s="202"/>
      <c r="Y150" s="202"/>
      <c r="Z150" s="202"/>
      <c r="AA150" s="202"/>
      <c r="AB150" s="202"/>
      <c r="AC150" s="202"/>
      <c r="AD150" s="202"/>
      <c r="AE150" s="202"/>
      <c r="AF150" s="202"/>
      <c r="AG150" s="202"/>
      <c r="AH150" s="202"/>
      <c r="AI150" s="202"/>
      <c r="AJ150" s="202"/>
      <c r="AK150" s="202"/>
      <c r="AL150" s="202"/>
      <c r="AM150" s="202"/>
      <c r="AN150" s="202"/>
      <c r="AO150" s="202"/>
      <c r="AP150" s="202"/>
      <c r="AQ150" s="202"/>
      <c r="AR150" s="202"/>
      <c r="AS150" s="202"/>
      <c r="AT150" s="202"/>
      <c r="AU150" s="202"/>
      <c r="AV150" s="202"/>
      <c r="AW150" s="202"/>
      <c r="AX150" s="202"/>
      <c r="AY150" s="202"/>
      <c r="AZ150" s="202"/>
      <c r="BA150" s="202"/>
      <c r="BB150" s="202"/>
      <c r="BC150" s="202"/>
      <c r="BD150" s="202"/>
      <c r="BE150" s="202"/>
      <c r="BF150" s="202"/>
      <c r="BG150" s="202"/>
      <c r="BH150" s="202"/>
      <c r="BI150" s="202"/>
      <c r="BJ150" s="202"/>
      <c r="BK150" s="202"/>
      <c r="BL150" s="202"/>
      <c r="BM150" s="202"/>
      <c r="BN150" s="202"/>
      <c r="BO150" s="202"/>
      <c r="BP150" s="202"/>
      <c r="BQ150" s="202"/>
      <c r="BR150" s="202"/>
      <c r="BS150" s="202"/>
      <c r="BT150" s="202"/>
      <c r="BU150" s="202"/>
      <c r="BV150" s="202"/>
      <c r="BW150" s="202"/>
      <c r="BX150" s="202"/>
      <c r="BY150" s="202"/>
      <c r="BZ150" s="202"/>
      <c r="CA150" s="202"/>
      <c r="CB150" s="202"/>
      <c r="CC150" s="202"/>
      <c r="CD150" s="202"/>
      <c r="CE150" s="202"/>
      <c r="CF150" s="202"/>
      <c r="CG150" s="202"/>
      <c r="CH150" s="202"/>
      <c r="CI150" s="202"/>
      <c r="CJ150" s="202"/>
      <c r="CK150" s="202"/>
      <c r="CL150" s="202"/>
      <c r="CM150" s="202"/>
      <c r="CN150" s="202"/>
      <c r="CO150" s="202"/>
      <c r="CP150" s="202"/>
      <c r="CQ150" s="202"/>
      <c r="CR150" s="202"/>
      <c r="CS150" s="202"/>
      <c r="CT150" s="202"/>
      <c r="CU150" s="202"/>
      <c r="CV150" s="202"/>
      <c r="CW150" s="202"/>
      <c r="CX150" s="202"/>
      <c r="CY150" s="202"/>
      <c r="CZ150" s="202"/>
      <c r="DA150" s="202"/>
      <c r="DB150" s="202"/>
      <c r="DC150" s="202"/>
      <c r="DD150" s="202"/>
      <c r="DE150" s="202"/>
      <c r="DF150" s="202"/>
      <c r="DG150" s="202"/>
      <c r="DH150" s="202"/>
      <c r="DI150" s="202"/>
      <c r="DJ150" s="202"/>
      <c r="DK150" s="202"/>
      <c r="DL150" s="202"/>
      <c r="DM150" s="202"/>
      <c r="DN150" s="202"/>
      <c r="DO150" s="202"/>
      <c r="DP150" s="202"/>
      <c r="DQ150" s="202"/>
      <c r="DR150" s="202"/>
      <c r="DS150" s="202"/>
      <c r="DT150" s="202"/>
      <c r="DU150" s="202"/>
      <c r="DV150" s="202"/>
      <c r="DW150" s="202"/>
      <c r="DX150" s="202"/>
      <c r="DY150" s="202"/>
      <c r="DZ150" s="202"/>
      <c r="EA150" s="202"/>
      <c r="EB150" s="202"/>
      <c r="EC150" s="202"/>
      <c r="ED150" s="202"/>
      <c r="EE150" s="202"/>
      <c r="EF150" s="202"/>
      <c r="EG150" s="202"/>
      <c r="EH150" s="202"/>
      <c r="EI150" s="202"/>
      <c r="EJ150" s="202"/>
      <c r="EK150" s="202"/>
      <c r="EL150" s="202"/>
      <c r="EM150" s="202"/>
      <c r="EN150" s="202"/>
      <c r="EO150" s="202"/>
      <c r="EP150" s="202"/>
      <c r="EQ150" s="202"/>
      <c r="ER150" s="202"/>
      <c r="ES150" s="202"/>
      <c r="ET150" s="202"/>
      <c r="EU150" s="202"/>
      <c r="EV150" s="202"/>
      <c r="EW150" s="202"/>
      <c r="EX150" s="202"/>
      <c r="EY150" s="202"/>
      <c r="EZ150" s="202"/>
      <c r="FA150" s="202"/>
      <c r="FB150" s="202"/>
      <c r="FC150" s="202"/>
      <c r="FD150" s="202"/>
      <c r="FE150" s="202"/>
      <c r="FF150" s="202"/>
      <c r="FG150" s="202"/>
      <c r="FH150" s="202"/>
      <c r="FI150" s="202"/>
      <c r="FJ150" s="202"/>
      <c r="FK150" s="202"/>
      <c r="FL150" s="202"/>
      <c r="FM150" s="202"/>
      <c r="FN150" s="202"/>
      <c r="FO150" s="202"/>
      <c r="FP150" s="202"/>
      <c r="FQ150" s="202"/>
      <c r="FR150" s="202"/>
      <c r="FS150" s="202"/>
      <c r="FT150" s="202"/>
      <c r="FU150" s="202"/>
      <c r="FV150" s="202"/>
      <c r="FW150" s="202"/>
      <c r="FX150" s="202"/>
      <c r="FY150" s="202"/>
      <c r="FZ150" s="202"/>
      <c r="GA150" s="202"/>
      <c r="GB150" s="202"/>
      <c r="GC150" s="202"/>
      <c r="GD150" s="202"/>
      <c r="GE150" s="202"/>
      <c r="GF150" s="202"/>
      <c r="GG150" s="202"/>
      <c r="GH150" s="202"/>
      <c r="GI150" s="202"/>
      <c r="GJ150" s="202"/>
      <c r="GK150" s="202"/>
      <c r="GL150" s="202"/>
      <c r="GM150" s="202"/>
      <c r="GN150" s="202"/>
      <c r="GO150" s="202"/>
      <c r="GP150" s="202"/>
      <c r="GQ150" s="202"/>
      <c r="GR150" s="202"/>
      <c r="GS150" s="202"/>
      <c r="GT150" s="202"/>
      <c r="GU150" s="202"/>
      <c r="GV150" s="202"/>
      <c r="GW150" s="202"/>
      <c r="GX150" s="202"/>
      <c r="GY150" s="202"/>
      <c r="GZ150" s="202"/>
      <c r="HA150" s="202"/>
      <c r="HB150" s="202"/>
      <c r="HC150" s="202"/>
      <c r="HD150" s="202"/>
      <c r="HE150" s="202"/>
      <c r="HF150" s="202"/>
      <c r="HG150" s="202"/>
      <c r="HH150" s="202"/>
      <c r="HI150" s="202"/>
      <c r="HJ150" s="202"/>
      <c r="HK150" s="202"/>
      <c r="HL150" s="202"/>
      <c r="HM150" s="202"/>
      <c r="HN150" s="202"/>
      <c r="HO150" s="202"/>
      <c r="HP150" s="202"/>
      <c r="HQ150" s="202"/>
      <c r="HR150" s="202"/>
      <c r="HS150" s="202"/>
      <c r="HT150" s="202"/>
      <c r="HU150" s="202"/>
      <c r="HV150" s="202"/>
    </row>
    <row r="151" spans="2:230" s="192" customFormat="1" ht="25.5">
      <c r="B151" s="67" t="s">
        <v>631</v>
      </c>
      <c r="C151" s="67"/>
      <c r="D151" s="163" t="s">
        <v>630</v>
      </c>
      <c r="E151" s="67" t="s">
        <v>54</v>
      </c>
      <c r="F151" s="203">
        <v>35</v>
      </c>
      <c r="G151" s="166">
        <v>0</v>
      </c>
      <c r="H151" s="161" t="str">
        <f t="shared" si="16"/>
        <v xml:space="preserve"> </v>
      </c>
      <c r="I151" s="201"/>
      <c r="J151" s="202"/>
      <c r="K151" s="202"/>
      <c r="L151" s="202"/>
      <c r="M151" s="202"/>
      <c r="N151" s="202"/>
      <c r="O151" s="202"/>
      <c r="P151" s="202"/>
      <c r="Q151" s="202"/>
      <c r="R151" s="202"/>
      <c r="S151" s="202"/>
      <c r="T151" s="202"/>
      <c r="U151" s="202"/>
      <c r="V151" s="202"/>
      <c r="W151" s="202"/>
      <c r="X151" s="202"/>
      <c r="Y151" s="202"/>
      <c r="Z151" s="202"/>
      <c r="AA151" s="202"/>
      <c r="AB151" s="202"/>
      <c r="AC151" s="202"/>
      <c r="AD151" s="202"/>
      <c r="AE151" s="202"/>
      <c r="AF151" s="202"/>
      <c r="AG151" s="202"/>
      <c r="AH151" s="202"/>
      <c r="AI151" s="202"/>
      <c r="AJ151" s="202"/>
      <c r="AK151" s="202"/>
      <c r="AL151" s="202"/>
      <c r="AM151" s="202"/>
      <c r="AN151" s="202"/>
      <c r="AO151" s="202"/>
      <c r="AP151" s="202"/>
      <c r="AQ151" s="202"/>
      <c r="AR151" s="202"/>
      <c r="AS151" s="202"/>
      <c r="AT151" s="202"/>
      <c r="AU151" s="202"/>
      <c r="AV151" s="202"/>
      <c r="AW151" s="202"/>
      <c r="AX151" s="202"/>
      <c r="AY151" s="202"/>
      <c r="AZ151" s="202"/>
      <c r="BA151" s="202"/>
      <c r="BB151" s="202"/>
      <c r="BC151" s="202"/>
      <c r="BD151" s="202"/>
      <c r="BE151" s="202"/>
      <c r="BF151" s="202"/>
      <c r="BG151" s="202"/>
      <c r="BH151" s="202"/>
      <c r="BI151" s="202"/>
      <c r="BJ151" s="202"/>
      <c r="BK151" s="202"/>
      <c r="BL151" s="202"/>
      <c r="BM151" s="202"/>
      <c r="BN151" s="202"/>
      <c r="BO151" s="202"/>
      <c r="BP151" s="202"/>
      <c r="BQ151" s="202"/>
      <c r="BR151" s="202"/>
      <c r="BS151" s="202"/>
      <c r="BT151" s="202"/>
      <c r="BU151" s="202"/>
      <c r="BV151" s="202"/>
      <c r="BW151" s="202"/>
      <c r="BX151" s="202"/>
      <c r="BY151" s="202"/>
      <c r="BZ151" s="202"/>
      <c r="CA151" s="202"/>
      <c r="CB151" s="202"/>
      <c r="CC151" s="202"/>
      <c r="CD151" s="202"/>
      <c r="CE151" s="202"/>
      <c r="CF151" s="202"/>
      <c r="CG151" s="202"/>
      <c r="CH151" s="202"/>
      <c r="CI151" s="202"/>
      <c r="CJ151" s="202"/>
      <c r="CK151" s="202"/>
      <c r="CL151" s="202"/>
      <c r="CM151" s="202"/>
      <c r="CN151" s="202"/>
      <c r="CO151" s="202"/>
      <c r="CP151" s="202"/>
      <c r="CQ151" s="202"/>
      <c r="CR151" s="202"/>
      <c r="CS151" s="202"/>
      <c r="CT151" s="202"/>
      <c r="CU151" s="202"/>
      <c r="CV151" s="202"/>
      <c r="CW151" s="202"/>
      <c r="CX151" s="202"/>
      <c r="CY151" s="202"/>
      <c r="CZ151" s="202"/>
      <c r="DA151" s="202"/>
      <c r="DB151" s="202"/>
      <c r="DC151" s="202"/>
      <c r="DD151" s="202"/>
      <c r="DE151" s="202"/>
      <c r="DF151" s="202"/>
      <c r="DG151" s="202"/>
      <c r="DH151" s="202"/>
      <c r="DI151" s="202"/>
      <c r="DJ151" s="202"/>
      <c r="DK151" s="202"/>
      <c r="DL151" s="202"/>
      <c r="DM151" s="202"/>
      <c r="DN151" s="202"/>
      <c r="DO151" s="202"/>
      <c r="DP151" s="202"/>
      <c r="DQ151" s="202"/>
      <c r="DR151" s="202"/>
      <c r="DS151" s="202"/>
      <c r="DT151" s="202"/>
      <c r="DU151" s="202"/>
      <c r="DV151" s="202"/>
      <c r="DW151" s="202"/>
      <c r="DX151" s="202"/>
      <c r="DY151" s="202"/>
      <c r="DZ151" s="202"/>
      <c r="EA151" s="202"/>
      <c r="EB151" s="202"/>
      <c r="EC151" s="202"/>
      <c r="ED151" s="202"/>
      <c r="EE151" s="202"/>
      <c r="EF151" s="202"/>
      <c r="EG151" s="202"/>
      <c r="EH151" s="202"/>
      <c r="EI151" s="202"/>
      <c r="EJ151" s="202"/>
      <c r="EK151" s="202"/>
      <c r="EL151" s="202"/>
      <c r="EM151" s="202"/>
      <c r="EN151" s="202"/>
      <c r="EO151" s="202"/>
      <c r="EP151" s="202"/>
      <c r="EQ151" s="202"/>
      <c r="ER151" s="202"/>
      <c r="ES151" s="202"/>
      <c r="ET151" s="202"/>
      <c r="EU151" s="202"/>
      <c r="EV151" s="202"/>
      <c r="EW151" s="202"/>
      <c r="EX151" s="202"/>
      <c r="EY151" s="202"/>
      <c r="EZ151" s="202"/>
      <c r="FA151" s="202"/>
      <c r="FB151" s="202"/>
      <c r="FC151" s="202"/>
      <c r="FD151" s="202"/>
      <c r="FE151" s="202"/>
      <c r="FF151" s="202"/>
      <c r="FG151" s="202"/>
      <c r="FH151" s="202"/>
      <c r="FI151" s="202"/>
      <c r="FJ151" s="202"/>
      <c r="FK151" s="202"/>
      <c r="FL151" s="202"/>
      <c r="FM151" s="202"/>
      <c r="FN151" s="202"/>
      <c r="FO151" s="202"/>
      <c r="FP151" s="202"/>
      <c r="FQ151" s="202"/>
      <c r="FR151" s="202"/>
      <c r="FS151" s="202"/>
      <c r="FT151" s="202"/>
      <c r="FU151" s="202"/>
      <c r="FV151" s="202"/>
      <c r="FW151" s="202"/>
      <c r="FX151" s="202"/>
      <c r="FY151" s="202"/>
      <c r="FZ151" s="202"/>
      <c r="GA151" s="202"/>
      <c r="GB151" s="202"/>
      <c r="GC151" s="202"/>
      <c r="GD151" s="202"/>
      <c r="GE151" s="202"/>
      <c r="GF151" s="202"/>
      <c r="GG151" s="202"/>
      <c r="GH151" s="202"/>
      <c r="GI151" s="202"/>
      <c r="GJ151" s="202"/>
      <c r="GK151" s="202"/>
      <c r="GL151" s="202"/>
      <c r="GM151" s="202"/>
      <c r="GN151" s="202"/>
      <c r="GO151" s="202"/>
      <c r="GP151" s="202"/>
      <c r="GQ151" s="202"/>
      <c r="GR151" s="202"/>
      <c r="GS151" s="202"/>
      <c r="GT151" s="202"/>
      <c r="GU151" s="202"/>
      <c r="GV151" s="202"/>
      <c r="GW151" s="202"/>
      <c r="GX151" s="202"/>
      <c r="GY151" s="202"/>
      <c r="GZ151" s="202"/>
      <c r="HA151" s="202"/>
      <c r="HB151" s="202"/>
      <c r="HC151" s="202"/>
      <c r="HD151" s="202"/>
      <c r="HE151" s="202"/>
      <c r="HF151" s="202"/>
      <c r="HG151" s="202"/>
      <c r="HH151" s="202"/>
      <c r="HI151" s="202"/>
      <c r="HJ151" s="202"/>
      <c r="HK151" s="202"/>
      <c r="HL151" s="202"/>
      <c r="HM151" s="202"/>
      <c r="HN151" s="202"/>
      <c r="HO151" s="202"/>
      <c r="HP151" s="202"/>
      <c r="HQ151" s="202"/>
      <c r="HR151" s="202"/>
      <c r="HS151" s="202"/>
      <c r="HT151" s="202"/>
      <c r="HU151" s="202"/>
      <c r="HV151" s="202"/>
    </row>
    <row r="152" spans="2:230" s="192" customFormat="1">
      <c r="B152" s="156"/>
      <c r="C152" s="156"/>
      <c r="D152" s="157"/>
      <c r="E152" s="197"/>
      <c r="F152" s="159"/>
      <c r="G152" s="166" t="s">
        <v>507</v>
      </c>
      <c r="H152" s="161"/>
      <c r="I152" s="204"/>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c r="AJ152" s="205"/>
      <c r="AK152" s="205"/>
      <c r="AL152" s="205"/>
      <c r="AM152" s="205"/>
      <c r="AN152" s="205"/>
      <c r="AO152" s="205"/>
      <c r="AP152" s="205"/>
      <c r="AQ152" s="205"/>
      <c r="AR152" s="205"/>
      <c r="AS152" s="205"/>
      <c r="AT152" s="205"/>
      <c r="AU152" s="205"/>
      <c r="AV152" s="205"/>
      <c r="AW152" s="205"/>
      <c r="AX152" s="205"/>
      <c r="AY152" s="205"/>
      <c r="AZ152" s="205"/>
      <c r="BA152" s="205"/>
      <c r="BB152" s="205"/>
      <c r="BC152" s="205"/>
      <c r="BD152" s="205"/>
      <c r="BE152" s="205"/>
      <c r="BF152" s="205"/>
      <c r="BG152" s="205"/>
      <c r="BH152" s="205"/>
      <c r="BI152" s="205"/>
      <c r="BJ152" s="205"/>
      <c r="BK152" s="205"/>
      <c r="BL152" s="205"/>
      <c r="BM152" s="205"/>
      <c r="BN152" s="205"/>
      <c r="BO152" s="205"/>
      <c r="BP152" s="205"/>
      <c r="BQ152" s="205"/>
      <c r="BR152" s="205"/>
      <c r="BS152" s="205"/>
      <c r="BT152" s="205"/>
      <c r="BU152" s="205"/>
      <c r="BV152" s="205"/>
      <c r="BW152" s="205"/>
      <c r="BX152" s="205"/>
      <c r="BY152" s="205"/>
      <c r="BZ152" s="205"/>
      <c r="CA152" s="205"/>
      <c r="CB152" s="205"/>
      <c r="CC152" s="205"/>
      <c r="CD152" s="205"/>
      <c r="CE152" s="205"/>
      <c r="CF152" s="205"/>
      <c r="CG152" s="205"/>
      <c r="CH152" s="205"/>
      <c r="CI152" s="205"/>
      <c r="CJ152" s="205"/>
      <c r="CK152" s="205"/>
      <c r="CL152" s="205"/>
      <c r="CM152" s="205"/>
      <c r="CN152" s="205"/>
      <c r="CO152" s="205"/>
      <c r="CP152" s="205"/>
      <c r="CQ152" s="205"/>
      <c r="CR152" s="205"/>
      <c r="CS152" s="205"/>
      <c r="CT152" s="205"/>
      <c r="CU152" s="205"/>
      <c r="CV152" s="205"/>
      <c r="CW152" s="205"/>
      <c r="CX152" s="205"/>
      <c r="CY152" s="205"/>
      <c r="CZ152" s="205"/>
      <c r="DA152" s="205"/>
      <c r="DB152" s="205"/>
      <c r="DC152" s="205"/>
      <c r="DD152" s="205"/>
      <c r="DE152" s="205"/>
      <c r="DF152" s="205"/>
      <c r="DG152" s="205"/>
      <c r="DH152" s="205"/>
      <c r="DI152" s="205"/>
      <c r="DJ152" s="205"/>
      <c r="DK152" s="205"/>
      <c r="DL152" s="205"/>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row>
    <row r="153" spans="2:230" s="192" customFormat="1" ht="25.5">
      <c r="B153" s="141" t="s">
        <v>637</v>
      </c>
      <c r="C153" s="141"/>
      <c r="D153" s="206" t="s">
        <v>632</v>
      </c>
      <c r="E153" s="141"/>
      <c r="F153" s="199"/>
      <c r="G153" s="166" t="s">
        <v>507</v>
      </c>
      <c r="H153" s="161"/>
      <c r="I153" s="207"/>
    </row>
    <row r="154" spans="2:230" s="157" customFormat="1" ht="51">
      <c r="C154" s="162" t="s">
        <v>509</v>
      </c>
      <c r="D154" s="208" t="s">
        <v>633</v>
      </c>
      <c r="E154" s="197" t="s">
        <v>19</v>
      </c>
      <c r="F154" s="159">
        <v>3</v>
      </c>
      <c r="G154" s="166">
        <v>0</v>
      </c>
      <c r="H154" s="161" t="str">
        <f t="shared" si="16"/>
        <v xml:space="preserve"> </v>
      </c>
      <c r="I154" s="200"/>
    </row>
    <row r="155" spans="2:230" s="147" customFormat="1" ht="38.25">
      <c r="C155" s="162" t="s">
        <v>509</v>
      </c>
      <c r="D155" s="208" t="s">
        <v>634</v>
      </c>
      <c r="E155" s="197" t="s">
        <v>19</v>
      </c>
      <c r="F155" s="159">
        <v>1</v>
      </c>
      <c r="G155" s="166">
        <v>0</v>
      </c>
      <c r="H155" s="161" t="str">
        <f t="shared" si="16"/>
        <v xml:space="preserve"> </v>
      </c>
      <c r="I155" s="209"/>
    </row>
    <row r="156" spans="2:230" s="157" customFormat="1" ht="51">
      <c r="C156" s="162" t="s">
        <v>509</v>
      </c>
      <c r="D156" s="208" t="s">
        <v>636</v>
      </c>
      <c r="E156" s="197" t="s">
        <v>19</v>
      </c>
      <c r="F156" s="159">
        <v>1</v>
      </c>
      <c r="G156" s="166">
        <v>0</v>
      </c>
      <c r="H156" s="161" t="str">
        <f t="shared" si="16"/>
        <v xml:space="preserve"> </v>
      </c>
      <c r="I156" s="210"/>
      <c r="J156" s="202"/>
      <c r="K156" s="202"/>
      <c r="L156" s="202"/>
      <c r="M156" s="202"/>
      <c r="N156" s="202"/>
      <c r="O156" s="202"/>
      <c r="P156" s="202"/>
      <c r="Q156" s="202"/>
      <c r="R156" s="202"/>
      <c r="S156" s="202"/>
      <c r="T156" s="202"/>
      <c r="U156" s="202"/>
      <c r="V156" s="202"/>
      <c r="W156" s="202"/>
      <c r="X156" s="202"/>
      <c r="Y156" s="202"/>
      <c r="Z156" s="202"/>
      <c r="AA156" s="202"/>
      <c r="AB156" s="202"/>
      <c r="AC156" s="202"/>
      <c r="AD156" s="202"/>
      <c r="AE156" s="202"/>
      <c r="AF156" s="202"/>
      <c r="AG156" s="202"/>
      <c r="AH156" s="202"/>
      <c r="AI156" s="202"/>
      <c r="AJ156" s="202"/>
      <c r="AK156" s="202"/>
      <c r="AL156" s="202"/>
      <c r="AM156" s="202"/>
      <c r="AN156" s="202"/>
      <c r="AO156" s="202"/>
      <c r="AP156" s="202"/>
      <c r="AQ156" s="202"/>
      <c r="AR156" s="202"/>
      <c r="AS156" s="202"/>
      <c r="AT156" s="202"/>
      <c r="AU156" s="202"/>
      <c r="AV156" s="202"/>
      <c r="AW156" s="202"/>
      <c r="AX156" s="202"/>
      <c r="AY156" s="202"/>
      <c r="AZ156" s="202"/>
      <c r="BA156" s="202"/>
      <c r="BB156" s="202"/>
      <c r="BC156" s="202"/>
      <c r="BD156" s="202"/>
      <c r="BE156" s="202"/>
      <c r="BF156" s="202"/>
      <c r="BG156" s="202"/>
      <c r="BH156" s="202"/>
      <c r="BI156" s="202"/>
      <c r="BJ156" s="202"/>
      <c r="BK156" s="202"/>
      <c r="BL156" s="202"/>
      <c r="BM156" s="202"/>
      <c r="BN156" s="202"/>
      <c r="BO156" s="202"/>
      <c r="BP156" s="202"/>
      <c r="BQ156" s="202"/>
      <c r="BR156" s="202"/>
      <c r="BS156" s="202"/>
      <c r="BT156" s="202"/>
      <c r="BU156" s="202"/>
      <c r="BV156" s="202"/>
      <c r="BW156" s="202"/>
      <c r="BX156" s="202"/>
      <c r="BY156" s="202"/>
      <c r="BZ156" s="202"/>
      <c r="CA156" s="202"/>
      <c r="CB156" s="202"/>
      <c r="CC156" s="202"/>
      <c r="CD156" s="202"/>
      <c r="CE156" s="202"/>
      <c r="CF156" s="202"/>
      <c r="CG156" s="202"/>
      <c r="CH156" s="202"/>
      <c r="CI156" s="202"/>
      <c r="CJ156" s="202"/>
      <c r="CK156" s="202"/>
      <c r="CL156" s="202"/>
      <c r="CM156" s="202"/>
      <c r="CN156" s="202"/>
      <c r="CO156" s="202"/>
      <c r="CP156" s="202"/>
      <c r="CQ156" s="202"/>
      <c r="CR156" s="202"/>
      <c r="CS156" s="202"/>
      <c r="CT156" s="202"/>
      <c r="CU156" s="202"/>
      <c r="CV156" s="202"/>
      <c r="CW156" s="202"/>
      <c r="CX156" s="202"/>
      <c r="CY156" s="202"/>
      <c r="CZ156" s="202"/>
      <c r="DA156" s="202"/>
      <c r="DB156" s="202"/>
      <c r="DC156" s="202"/>
      <c r="DD156" s="202"/>
      <c r="DE156" s="202"/>
      <c r="DF156" s="202"/>
      <c r="DG156" s="202"/>
      <c r="DH156" s="202"/>
      <c r="DI156" s="202"/>
      <c r="DJ156" s="202"/>
      <c r="DK156" s="202"/>
      <c r="DL156" s="202"/>
      <c r="DM156" s="202"/>
      <c r="DN156" s="202"/>
      <c r="DO156" s="202"/>
      <c r="DP156" s="202"/>
      <c r="DQ156" s="202"/>
      <c r="DR156" s="202"/>
      <c r="DS156" s="202"/>
      <c r="DT156" s="202"/>
      <c r="DU156" s="202"/>
      <c r="DV156" s="202"/>
      <c r="DW156" s="202"/>
      <c r="DX156" s="202"/>
      <c r="DY156" s="202"/>
      <c r="DZ156" s="202"/>
      <c r="EA156" s="202"/>
      <c r="EB156" s="202"/>
      <c r="EC156" s="202"/>
      <c r="ED156" s="202"/>
      <c r="EE156" s="202"/>
      <c r="EF156" s="202"/>
      <c r="EG156" s="202"/>
      <c r="EH156" s="202"/>
      <c r="EI156" s="202"/>
      <c r="EJ156" s="202"/>
      <c r="EK156" s="202"/>
      <c r="EL156" s="202"/>
      <c r="EM156" s="202"/>
      <c r="EN156" s="202"/>
      <c r="EO156" s="202"/>
      <c r="EP156" s="202"/>
      <c r="EQ156" s="202"/>
      <c r="ER156" s="202"/>
      <c r="ES156" s="202"/>
      <c r="ET156" s="202"/>
      <c r="EU156" s="202"/>
      <c r="EV156" s="202"/>
      <c r="EW156" s="202"/>
      <c r="EX156" s="202"/>
      <c r="EY156" s="202"/>
      <c r="EZ156" s="202"/>
      <c r="FA156" s="202"/>
      <c r="FB156" s="202"/>
      <c r="FC156" s="202"/>
      <c r="FD156" s="202"/>
      <c r="FE156" s="202"/>
      <c r="FF156" s="202"/>
      <c r="FG156" s="202"/>
      <c r="FH156" s="202"/>
      <c r="FI156" s="202"/>
      <c r="FJ156" s="202"/>
      <c r="FK156" s="202"/>
      <c r="FL156" s="202"/>
      <c r="FM156" s="202"/>
      <c r="FN156" s="202"/>
      <c r="FO156" s="202"/>
      <c r="FP156" s="202"/>
      <c r="FQ156" s="202"/>
      <c r="FR156" s="202"/>
      <c r="FS156" s="202"/>
      <c r="FT156" s="202"/>
      <c r="FU156" s="202"/>
      <c r="FV156" s="202"/>
      <c r="FW156" s="202"/>
      <c r="FX156" s="202"/>
      <c r="FY156" s="202"/>
      <c r="FZ156" s="202"/>
      <c r="GA156" s="202"/>
      <c r="GB156" s="202"/>
      <c r="GC156" s="202"/>
      <c r="GD156" s="202"/>
      <c r="GE156" s="202"/>
      <c r="GF156" s="202"/>
      <c r="GG156" s="202"/>
      <c r="GH156" s="202"/>
      <c r="GI156" s="202"/>
      <c r="GJ156" s="202"/>
      <c r="GK156" s="202"/>
      <c r="GL156" s="202"/>
      <c r="GM156" s="202"/>
      <c r="GN156" s="202"/>
      <c r="GO156" s="202"/>
      <c r="GP156" s="202"/>
      <c r="GQ156" s="202"/>
      <c r="GR156" s="202"/>
      <c r="GS156" s="202"/>
      <c r="GT156" s="202"/>
      <c r="GU156" s="202"/>
      <c r="GV156" s="202"/>
      <c r="GW156" s="202"/>
      <c r="GX156" s="202"/>
      <c r="GY156" s="202"/>
      <c r="GZ156" s="202"/>
      <c r="HA156" s="202"/>
      <c r="HB156" s="202"/>
      <c r="HC156" s="202"/>
      <c r="HD156" s="202"/>
      <c r="HE156" s="202"/>
      <c r="HF156" s="202"/>
      <c r="HG156" s="202"/>
      <c r="HH156" s="202"/>
      <c r="HI156" s="202"/>
      <c r="HJ156" s="202"/>
      <c r="HK156" s="202"/>
      <c r="HL156" s="202"/>
      <c r="HM156" s="202"/>
      <c r="HN156" s="202"/>
      <c r="HO156" s="202"/>
      <c r="HP156" s="202"/>
      <c r="HQ156" s="202"/>
      <c r="HR156" s="202"/>
      <c r="HS156" s="202"/>
      <c r="HT156" s="202"/>
      <c r="HU156" s="202"/>
      <c r="HV156" s="202"/>
    </row>
    <row r="157" spans="2:230" s="157" customFormat="1" ht="15">
      <c r="B157" s="156"/>
      <c r="C157" s="156"/>
      <c r="E157" s="197"/>
      <c r="F157" s="159"/>
      <c r="G157" s="166" t="s">
        <v>507</v>
      </c>
      <c r="H157" s="161"/>
      <c r="I157" s="201"/>
      <c r="J157" s="202"/>
      <c r="K157" s="202"/>
      <c r="L157" s="202"/>
      <c r="M157" s="202"/>
      <c r="N157" s="202"/>
      <c r="O157" s="202"/>
      <c r="P157" s="202"/>
      <c r="Q157" s="202"/>
      <c r="R157" s="202"/>
      <c r="S157" s="202"/>
      <c r="T157" s="202"/>
      <c r="U157" s="202"/>
      <c r="V157" s="202"/>
      <c r="W157" s="202"/>
      <c r="X157" s="202"/>
      <c r="Y157" s="202"/>
      <c r="Z157" s="202"/>
      <c r="AA157" s="202"/>
      <c r="AB157" s="202"/>
      <c r="AC157" s="202"/>
      <c r="AD157" s="202"/>
      <c r="AE157" s="202"/>
      <c r="AF157" s="202"/>
      <c r="AG157" s="202"/>
      <c r="AH157" s="202"/>
      <c r="AI157" s="202"/>
      <c r="AJ157" s="202"/>
      <c r="AK157" s="202"/>
      <c r="AL157" s="202"/>
      <c r="AM157" s="202"/>
      <c r="AN157" s="202"/>
      <c r="AO157" s="202"/>
      <c r="AP157" s="202"/>
      <c r="AQ157" s="202"/>
      <c r="AR157" s="202"/>
      <c r="AS157" s="202"/>
      <c r="AT157" s="202"/>
      <c r="AU157" s="202"/>
      <c r="AV157" s="202"/>
      <c r="AW157" s="202"/>
      <c r="AX157" s="202"/>
      <c r="AY157" s="202"/>
      <c r="AZ157" s="202"/>
      <c r="BA157" s="202"/>
      <c r="BB157" s="202"/>
      <c r="BC157" s="202"/>
      <c r="BD157" s="202"/>
      <c r="BE157" s="202"/>
      <c r="BF157" s="202"/>
      <c r="BG157" s="202"/>
      <c r="BH157" s="202"/>
      <c r="BI157" s="202"/>
      <c r="BJ157" s="202"/>
      <c r="BK157" s="202"/>
      <c r="BL157" s="202"/>
      <c r="BM157" s="202"/>
      <c r="BN157" s="202"/>
      <c r="BO157" s="202"/>
      <c r="BP157" s="202"/>
      <c r="BQ157" s="202"/>
      <c r="BR157" s="202"/>
      <c r="BS157" s="202"/>
      <c r="BT157" s="202"/>
      <c r="BU157" s="202"/>
      <c r="BV157" s="202"/>
      <c r="BW157" s="202"/>
      <c r="BX157" s="202"/>
      <c r="BY157" s="202"/>
      <c r="BZ157" s="202"/>
      <c r="CA157" s="202"/>
      <c r="CB157" s="202"/>
      <c r="CC157" s="202"/>
      <c r="CD157" s="202"/>
      <c r="CE157" s="202"/>
      <c r="CF157" s="202"/>
      <c r="CG157" s="202"/>
      <c r="CH157" s="202"/>
      <c r="CI157" s="202"/>
      <c r="CJ157" s="202"/>
      <c r="CK157" s="202"/>
      <c r="CL157" s="202"/>
      <c r="CM157" s="202"/>
      <c r="CN157" s="202"/>
      <c r="CO157" s="202"/>
      <c r="CP157" s="202"/>
      <c r="CQ157" s="202"/>
      <c r="CR157" s="202"/>
      <c r="CS157" s="202"/>
      <c r="CT157" s="202"/>
      <c r="CU157" s="202"/>
      <c r="CV157" s="202"/>
      <c r="CW157" s="202"/>
      <c r="CX157" s="202"/>
      <c r="CY157" s="202"/>
      <c r="CZ157" s="202"/>
      <c r="DA157" s="202"/>
      <c r="DB157" s="202"/>
      <c r="DC157" s="202"/>
      <c r="DD157" s="202"/>
      <c r="DE157" s="202"/>
      <c r="DF157" s="202"/>
      <c r="DG157" s="202"/>
      <c r="DH157" s="202"/>
      <c r="DI157" s="202"/>
      <c r="DJ157" s="202"/>
      <c r="DK157" s="202"/>
      <c r="DL157" s="202"/>
      <c r="DM157" s="202"/>
      <c r="DN157" s="202"/>
      <c r="DO157" s="202"/>
      <c r="DP157" s="202"/>
      <c r="DQ157" s="202"/>
      <c r="DR157" s="202"/>
      <c r="DS157" s="202"/>
      <c r="DT157" s="202"/>
      <c r="DU157" s="202"/>
      <c r="DV157" s="202"/>
      <c r="DW157" s="202"/>
      <c r="DX157" s="202"/>
      <c r="DY157" s="202"/>
      <c r="DZ157" s="202"/>
      <c r="EA157" s="202"/>
      <c r="EB157" s="202"/>
      <c r="EC157" s="202"/>
      <c r="ED157" s="202"/>
      <c r="EE157" s="202"/>
      <c r="EF157" s="202"/>
      <c r="EG157" s="202"/>
      <c r="EH157" s="202"/>
      <c r="EI157" s="202"/>
      <c r="EJ157" s="202"/>
      <c r="EK157" s="202"/>
      <c r="EL157" s="202"/>
      <c r="EM157" s="202"/>
      <c r="EN157" s="202"/>
      <c r="EO157" s="202"/>
      <c r="EP157" s="202"/>
      <c r="EQ157" s="202"/>
      <c r="ER157" s="202"/>
      <c r="ES157" s="202"/>
      <c r="ET157" s="202"/>
      <c r="EU157" s="202"/>
      <c r="EV157" s="202"/>
      <c r="EW157" s="202"/>
      <c r="EX157" s="202"/>
      <c r="EY157" s="202"/>
      <c r="EZ157" s="202"/>
      <c r="FA157" s="202"/>
      <c r="FB157" s="202"/>
      <c r="FC157" s="202"/>
      <c r="FD157" s="202"/>
      <c r="FE157" s="202"/>
      <c r="FF157" s="202"/>
      <c r="FG157" s="202"/>
      <c r="FH157" s="202"/>
      <c r="FI157" s="202"/>
      <c r="FJ157" s="202"/>
      <c r="FK157" s="202"/>
      <c r="FL157" s="202"/>
      <c r="FM157" s="202"/>
      <c r="FN157" s="202"/>
      <c r="FO157" s="202"/>
      <c r="FP157" s="202"/>
      <c r="FQ157" s="202"/>
      <c r="FR157" s="202"/>
      <c r="FS157" s="202"/>
      <c r="FT157" s="202"/>
      <c r="FU157" s="202"/>
      <c r="FV157" s="202"/>
      <c r="FW157" s="202"/>
      <c r="FX157" s="202"/>
      <c r="FY157" s="202"/>
      <c r="FZ157" s="202"/>
      <c r="GA157" s="202"/>
      <c r="GB157" s="202"/>
      <c r="GC157" s="202"/>
      <c r="GD157" s="202"/>
      <c r="GE157" s="202"/>
      <c r="GF157" s="202"/>
      <c r="GG157" s="202"/>
      <c r="GH157" s="202"/>
      <c r="GI157" s="202"/>
      <c r="GJ157" s="202"/>
      <c r="GK157" s="202"/>
      <c r="GL157" s="202"/>
      <c r="GM157" s="202"/>
      <c r="GN157" s="202"/>
      <c r="GO157" s="202"/>
      <c r="GP157" s="202"/>
      <c r="GQ157" s="202"/>
      <c r="GR157" s="202"/>
      <c r="GS157" s="202"/>
      <c r="GT157" s="202"/>
      <c r="GU157" s="202"/>
      <c r="GV157" s="202"/>
      <c r="GW157" s="202"/>
      <c r="GX157" s="202"/>
      <c r="GY157" s="202"/>
      <c r="GZ157" s="202"/>
      <c r="HA157" s="202"/>
      <c r="HB157" s="202"/>
      <c r="HC157" s="202"/>
      <c r="HD157" s="202"/>
      <c r="HE157" s="202"/>
      <c r="HF157" s="202"/>
      <c r="HG157" s="202"/>
      <c r="HH157" s="202"/>
      <c r="HI157" s="202"/>
      <c r="HJ157" s="202"/>
      <c r="HK157" s="202"/>
      <c r="HL157" s="202"/>
      <c r="HM157" s="202"/>
      <c r="HN157" s="202"/>
      <c r="HO157" s="202"/>
      <c r="HP157" s="202"/>
      <c r="HQ157" s="202"/>
      <c r="HR157" s="202"/>
      <c r="HS157" s="202"/>
      <c r="HT157" s="202"/>
      <c r="HU157" s="202"/>
      <c r="HV157" s="202"/>
    </row>
    <row r="158" spans="2:230" s="157" customFormat="1" ht="14.25">
      <c r="B158" s="141" t="s">
        <v>639</v>
      </c>
      <c r="C158" s="141"/>
      <c r="D158" s="206" t="s">
        <v>638</v>
      </c>
      <c r="E158" s="141" t="s">
        <v>19</v>
      </c>
      <c r="F158" s="199">
        <v>1</v>
      </c>
      <c r="G158" s="166">
        <v>0</v>
      </c>
      <c r="H158" s="161" t="str">
        <f t="shared" si="16"/>
        <v xml:space="preserve"> </v>
      </c>
      <c r="I158" s="210"/>
      <c r="J158" s="202"/>
      <c r="K158" s="202"/>
      <c r="L158" s="202"/>
      <c r="M158" s="202"/>
      <c r="N158" s="202"/>
      <c r="O158" s="202"/>
      <c r="P158" s="202"/>
      <c r="Q158" s="202"/>
      <c r="R158" s="202"/>
      <c r="S158" s="202"/>
      <c r="T158" s="202"/>
      <c r="U158" s="202"/>
      <c r="V158" s="202"/>
      <c r="W158" s="202"/>
      <c r="X158" s="202"/>
      <c r="Y158" s="202"/>
      <c r="Z158" s="202"/>
      <c r="AA158" s="202"/>
      <c r="AB158" s="202"/>
      <c r="AC158" s="202"/>
      <c r="AD158" s="202"/>
      <c r="AE158" s="202"/>
      <c r="AF158" s="202"/>
      <c r="AG158" s="202"/>
      <c r="AH158" s="202"/>
      <c r="AI158" s="202"/>
      <c r="AJ158" s="202"/>
      <c r="AK158" s="202"/>
      <c r="AL158" s="202"/>
      <c r="AM158" s="202"/>
      <c r="AN158" s="202"/>
      <c r="AO158" s="202"/>
      <c r="AP158" s="202"/>
      <c r="AQ158" s="202"/>
      <c r="AR158" s="202"/>
      <c r="AS158" s="202"/>
      <c r="AT158" s="202"/>
      <c r="AU158" s="202"/>
      <c r="AV158" s="202"/>
      <c r="AW158" s="202"/>
      <c r="AX158" s="202"/>
      <c r="AY158" s="202"/>
      <c r="AZ158" s="202"/>
      <c r="BA158" s="202"/>
      <c r="BB158" s="202"/>
      <c r="BC158" s="202"/>
      <c r="BD158" s="202"/>
      <c r="BE158" s="202"/>
      <c r="BF158" s="202"/>
      <c r="BG158" s="202"/>
      <c r="BH158" s="202"/>
      <c r="BI158" s="202"/>
      <c r="BJ158" s="202"/>
      <c r="BK158" s="202"/>
      <c r="BL158" s="202"/>
      <c r="BM158" s="202"/>
      <c r="BN158" s="202"/>
      <c r="BO158" s="202"/>
      <c r="BP158" s="202"/>
      <c r="BQ158" s="202"/>
      <c r="BR158" s="202"/>
      <c r="BS158" s="202"/>
      <c r="BT158" s="202"/>
      <c r="BU158" s="202"/>
      <c r="BV158" s="202"/>
      <c r="BW158" s="202"/>
      <c r="BX158" s="202"/>
      <c r="BY158" s="202"/>
      <c r="BZ158" s="202"/>
      <c r="CA158" s="202"/>
      <c r="CB158" s="202"/>
      <c r="CC158" s="202"/>
      <c r="CD158" s="202"/>
      <c r="CE158" s="202"/>
      <c r="CF158" s="202"/>
      <c r="CG158" s="202"/>
      <c r="CH158" s="202"/>
      <c r="CI158" s="202"/>
      <c r="CJ158" s="202"/>
      <c r="CK158" s="202"/>
      <c r="CL158" s="202"/>
      <c r="CM158" s="202"/>
      <c r="CN158" s="202"/>
      <c r="CO158" s="202"/>
      <c r="CP158" s="202"/>
      <c r="CQ158" s="202"/>
      <c r="CR158" s="202"/>
      <c r="CS158" s="202"/>
      <c r="CT158" s="202"/>
      <c r="CU158" s="202"/>
      <c r="CV158" s="202"/>
      <c r="CW158" s="202"/>
      <c r="CX158" s="202"/>
      <c r="CY158" s="202"/>
      <c r="CZ158" s="202"/>
      <c r="DA158" s="202"/>
      <c r="DB158" s="202"/>
      <c r="DC158" s="202"/>
      <c r="DD158" s="202"/>
      <c r="DE158" s="202"/>
      <c r="DF158" s="202"/>
      <c r="DG158" s="202"/>
      <c r="DH158" s="202"/>
      <c r="DI158" s="202"/>
      <c r="DJ158" s="202"/>
      <c r="DK158" s="202"/>
      <c r="DL158" s="202"/>
      <c r="DM158" s="202"/>
      <c r="DN158" s="202"/>
      <c r="DO158" s="202"/>
      <c r="DP158" s="202"/>
      <c r="DQ158" s="202"/>
      <c r="DR158" s="202"/>
      <c r="DS158" s="202"/>
      <c r="DT158" s="202"/>
      <c r="DU158" s="202"/>
      <c r="DV158" s="202"/>
      <c r="DW158" s="202"/>
      <c r="DX158" s="202"/>
      <c r="DY158" s="202"/>
      <c r="DZ158" s="202"/>
      <c r="EA158" s="202"/>
      <c r="EB158" s="202"/>
      <c r="EC158" s="202"/>
      <c r="ED158" s="202"/>
      <c r="EE158" s="202"/>
      <c r="EF158" s="202"/>
      <c r="EG158" s="202"/>
      <c r="EH158" s="202"/>
      <c r="EI158" s="202"/>
      <c r="EJ158" s="202"/>
      <c r="EK158" s="202"/>
      <c r="EL158" s="202"/>
      <c r="EM158" s="202"/>
      <c r="EN158" s="202"/>
      <c r="EO158" s="202"/>
      <c r="EP158" s="202"/>
      <c r="EQ158" s="202"/>
      <c r="ER158" s="202"/>
      <c r="ES158" s="202"/>
      <c r="ET158" s="202"/>
      <c r="EU158" s="202"/>
      <c r="EV158" s="202"/>
      <c r="EW158" s="202"/>
      <c r="EX158" s="202"/>
      <c r="EY158" s="202"/>
      <c r="EZ158" s="202"/>
      <c r="FA158" s="202"/>
      <c r="FB158" s="202"/>
      <c r="FC158" s="202"/>
      <c r="FD158" s="202"/>
      <c r="FE158" s="202"/>
      <c r="FF158" s="202"/>
      <c r="FG158" s="202"/>
      <c r="FH158" s="202"/>
      <c r="FI158" s="202"/>
      <c r="FJ158" s="202"/>
      <c r="FK158" s="202"/>
      <c r="FL158" s="202"/>
      <c r="FM158" s="202"/>
      <c r="FN158" s="202"/>
      <c r="FO158" s="202"/>
      <c r="FP158" s="202"/>
      <c r="FQ158" s="202"/>
      <c r="FR158" s="202"/>
      <c r="FS158" s="202"/>
      <c r="FT158" s="202"/>
      <c r="FU158" s="202"/>
      <c r="FV158" s="202"/>
      <c r="FW158" s="202"/>
      <c r="FX158" s="202"/>
      <c r="FY158" s="202"/>
      <c r="FZ158" s="202"/>
      <c r="GA158" s="202"/>
      <c r="GB158" s="202"/>
      <c r="GC158" s="202"/>
      <c r="GD158" s="202"/>
      <c r="GE158" s="202"/>
      <c r="GF158" s="202"/>
      <c r="GG158" s="202"/>
      <c r="GH158" s="202"/>
      <c r="GI158" s="202"/>
      <c r="GJ158" s="202"/>
      <c r="GK158" s="202"/>
      <c r="GL158" s="202"/>
      <c r="GM158" s="202"/>
      <c r="GN158" s="202"/>
      <c r="GO158" s="202"/>
      <c r="GP158" s="202"/>
      <c r="GQ158" s="202"/>
      <c r="GR158" s="202"/>
      <c r="GS158" s="202"/>
      <c r="GT158" s="202"/>
      <c r="GU158" s="202"/>
      <c r="GV158" s="202"/>
      <c r="GW158" s="202"/>
      <c r="GX158" s="202"/>
      <c r="GY158" s="202"/>
      <c r="GZ158" s="202"/>
      <c r="HA158" s="202"/>
      <c r="HB158" s="202"/>
      <c r="HC158" s="202"/>
      <c r="HD158" s="202"/>
      <c r="HE158" s="202"/>
      <c r="HF158" s="202"/>
      <c r="HG158" s="202"/>
      <c r="HH158" s="202"/>
      <c r="HI158" s="202"/>
      <c r="HJ158" s="202"/>
      <c r="HK158" s="202"/>
      <c r="HL158" s="202"/>
      <c r="HM158" s="202"/>
      <c r="HN158" s="202"/>
      <c r="HO158" s="202"/>
      <c r="HP158" s="202"/>
      <c r="HQ158" s="202"/>
      <c r="HR158" s="202"/>
      <c r="HS158" s="202"/>
      <c r="HT158" s="202"/>
      <c r="HU158" s="202"/>
      <c r="HV158" s="202"/>
    </row>
    <row r="159" spans="2:230" s="157" customFormat="1" ht="15">
      <c r="B159" s="156"/>
      <c r="C159" s="156"/>
      <c r="E159" s="197"/>
      <c r="F159" s="159"/>
      <c r="G159" s="166" t="s">
        <v>507</v>
      </c>
      <c r="H159" s="161"/>
      <c r="I159" s="200"/>
    </row>
    <row r="160" spans="2:230" s="147" customFormat="1" ht="38.25">
      <c r="B160" s="141" t="s">
        <v>641</v>
      </c>
      <c r="C160" s="141"/>
      <c r="D160" s="206" t="s">
        <v>640</v>
      </c>
      <c r="E160" s="141" t="s">
        <v>19</v>
      </c>
      <c r="F160" s="199">
        <v>1</v>
      </c>
      <c r="G160" s="166">
        <v>0</v>
      </c>
      <c r="H160" s="161" t="str">
        <f t="shared" si="16"/>
        <v xml:space="preserve"> </v>
      </c>
      <c r="I160" s="209"/>
    </row>
    <row r="161" spans="2:230" s="157" customFormat="1" ht="15">
      <c r="B161" s="141"/>
      <c r="C161" s="141"/>
      <c r="D161" s="206"/>
      <c r="E161" s="141"/>
      <c r="F161" s="199"/>
      <c r="G161" s="166" t="s">
        <v>507</v>
      </c>
      <c r="H161" s="161"/>
      <c r="I161" s="200"/>
    </row>
    <row r="162" spans="2:230" s="147" customFormat="1" ht="25.5">
      <c r="B162" s="141" t="s">
        <v>643</v>
      </c>
      <c r="C162" s="141"/>
      <c r="D162" s="206" t="s">
        <v>642</v>
      </c>
      <c r="E162" s="141" t="s">
        <v>19</v>
      </c>
      <c r="F162" s="199">
        <v>1</v>
      </c>
      <c r="G162" s="166">
        <v>0</v>
      </c>
      <c r="H162" s="161" t="str">
        <f t="shared" si="16"/>
        <v xml:space="preserve"> </v>
      </c>
      <c r="I162" s="209"/>
    </row>
    <row r="163" spans="2:230" s="147" customFormat="1" ht="15">
      <c r="B163" s="141"/>
      <c r="C163" s="141"/>
      <c r="D163" s="206"/>
      <c r="E163" s="141"/>
      <c r="F163" s="199"/>
      <c r="G163" s="166" t="s">
        <v>507</v>
      </c>
      <c r="H163" s="161"/>
      <c r="I163" s="209"/>
    </row>
    <row r="164" spans="2:230" s="147" customFormat="1" ht="38.25">
      <c r="B164" s="141" t="s">
        <v>650</v>
      </c>
      <c r="C164" s="141"/>
      <c r="D164" s="206" t="s">
        <v>644</v>
      </c>
      <c r="E164" s="141"/>
      <c r="F164" s="199"/>
      <c r="G164" s="166" t="s">
        <v>507</v>
      </c>
      <c r="H164" s="161"/>
      <c r="I164" s="209"/>
    </row>
    <row r="165" spans="2:230" s="147" customFormat="1" ht="15">
      <c r="C165" s="162" t="s">
        <v>509</v>
      </c>
      <c r="D165" s="208" t="s">
        <v>645</v>
      </c>
      <c r="E165" s="197" t="s">
        <v>19</v>
      </c>
      <c r="F165" s="159">
        <v>1</v>
      </c>
      <c r="G165" s="166">
        <v>0</v>
      </c>
      <c r="H165" s="161" t="str">
        <f t="shared" ref="H165:H166" si="17">IF(G165=0," ",F165*G165)</f>
        <v xml:space="preserve"> </v>
      </c>
      <c r="I165" s="209"/>
    </row>
    <row r="166" spans="2:230" s="147" customFormat="1" ht="15">
      <c r="C166" s="162" t="s">
        <v>509</v>
      </c>
      <c r="D166" s="208" t="s">
        <v>646</v>
      </c>
      <c r="E166" s="197" t="s">
        <v>19</v>
      </c>
      <c r="F166" s="159">
        <v>1</v>
      </c>
      <c r="G166" s="166">
        <v>0</v>
      </c>
      <c r="H166" s="161" t="str">
        <f t="shared" si="17"/>
        <v xml:space="preserve"> </v>
      </c>
      <c r="I166" s="209"/>
    </row>
    <row r="167" spans="2:230" s="157" customFormat="1" ht="15">
      <c r="C167" s="162" t="s">
        <v>509</v>
      </c>
      <c r="D167" s="208" t="s">
        <v>648</v>
      </c>
      <c r="E167" s="197" t="s">
        <v>19</v>
      </c>
      <c r="F167" s="159">
        <v>1</v>
      </c>
      <c r="G167" s="166">
        <v>0</v>
      </c>
      <c r="H167" s="161" t="str">
        <f t="shared" si="16"/>
        <v xml:space="preserve"> </v>
      </c>
      <c r="I167" s="200"/>
    </row>
    <row r="168" spans="2:230" s="157" customFormat="1" ht="15">
      <c r="C168" s="162" t="s">
        <v>509</v>
      </c>
      <c r="D168" s="208" t="s">
        <v>649</v>
      </c>
      <c r="E168" s="197" t="s">
        <v>19</v>
      </c>
      <c r="F168" s="159">
        <v>4</v>
      </c>
      <c r="G168" s="166">
        <v>0</v>
      </c>
      <c r="H168" s="161" t="str">
        <f t="shared" si="16"/>
        <v xml:space="preserve"> </v>
      </c>
      <c r="I168" s="200"/>
    </row>
    <row r="169" spans="2:230" s="157" customFormat="1" ht="15">
      <c r="B169" s="156"/>
      <c r="C169" s="156"/>
      <c r="E169" s="197"/>
      <c r="F169" s="159"/>
      <c r="G169" s="166"/>
      <c r="H169" s="161" t="str">
        <f t="shared" si="16"/>
        <v xml:space="preserve"> </v>
      </c>
      <c r="I169" s="200"/>
    </row>
    <row r="170" spans="2:230" s="157" customFormat="1" ht="38.25">
      <c r="B170" s="197" t="s">
        <v>652</v>
      </c>
      <c r="C170" s="197"/>
      <c r="D170" s="208" t="s">
        <v>651</v>
      </c>
      <c r="E170" s="197" t="s">
        <v>19</v>
      </c>
      <c r="F170" s="211">
        <v>4</v>
      </c>
      <c r="G170" s="166">
        <v>0</v>
      </c>
      <c r="H170" s="161" t="str">
        <f t="shared" si="16"/>
        <v xml:space="preserve"> </v>
      </c>
      <c r="AY170" s="148">
        <v>31.5</v>
      </c>
      <c r="AZ170" s="149">
        <v>18</v>
      </c>
      <c r="BA170" s="150"/>
      <c r="BB170" s="149">
        <f t="shared" ref="BB170:BB171" si="18">IF(F170=0," ",AZ170-(AZ170*BA170))</f>
        <v>18</v>
      </c>
      <c r="BC170" s="149">
        <f t="shared" ref="BC170:BC171" si="19">IF(F170=0," ",AZ170*F170)</f>
        <v>72</v>
      </c>
      <c r="BD170" s="149">
        <f t="shared" ref="BD170:BD171" si="20">IF(F170=0," ",BC170-(BC170*BA170))</f>
        <v>72</v>
      </c>
      <c r="BE170" s="151"/>
      <c r="BF170" s="150">
        <v>0.75</v>
      </c>
      <c r="BG170" s="152"/>
      <c r="BH170" s="152">
        <f t="shared" ref="BH170:BH171" si="21">IF(F170=0," ",IF(BF170=0,BG170,BB170*BF170))</f>
        <v>13.5</v>
      </c>
      <c r="BI170" s="152">
        <f t="shared" ref="BI170:BI171" si="22">IF(F170=0," ",IF(BF170=0,BG170*F170,BB170*BF170*F170))</f>
        <v>54</v>
      </c>
      <c r="BJ170" s="153"/>
      <c r="BK170" s="152">
        <f t="shared" ref="BK170:BK171" si="23">IF(F170=0," ",BB170+BH170)</f>
        <v>31.5</v>
      </c>
      <c r="BL170" s="152">
        <f t="shared" ref="BL170:BL171" si="24">IF(F170=0," ",BD170+BI170)</f>
        <v>126</v>
      </c>
    </row>
    <row r="171" spans="2:230" s="157" customFormat="1">
      <c r="B171" s="156"/>
      <c r="C171" s="156"/>
      <c r="E171" s="197"/>
      <c r="F171" s="159"/>
      <c r="G171" s="160"/>
      <c r="H171" s="161" t="str">
        <f t="shared" si="16"/>
        <v xml:space="preserve"> </v>
      </c>
      <c r="AY171" s="151"/>
      <c r="AZ171" s="149"/>
      <c r="BA171" s="150"/>
      <c r="BB171" s="149" t="str">
        <f t="shared" si="18"/>
        <v xml:space="preserve"> </v>
      </c>
      <c r="BC171" s="149" t="str">
        <f t="shared" si="19"/>
        <v xml:space="preserve"> </v>
      </c>
      <c r="BD171" s="149" t="str">
        <f t="shared" si="20"/>
        <v xml:space="preserve"> </v>
      </c>
      <c r="BE171" s="151"/>
      <c r="BF171" s="150"/>
      <c r="BG171" s="152"/>
      <c r="BH171" s="152" t="str">
        <f t="shared" si="21"/>
        <v xml:space="preserve"> </v>
      </c>
      <c r="BI171" s="152" t="str">
        <f t="shared" si="22"/>
        <v xml:space="preserve"> </v>
      </c>
      <c r="BJ171" s="153"/>
      <c r="BK171" s="152" t="str">
        <f t="shared" si="23"/>
        <v xml:space="preserve"> </v>
      </c>
      <c r="BL171" s="152" t="str">
        <f t="shared" si="24"/>
        <v xml:space="preserve"> </v>
      </c>
    </row>
    <row r="172" spans="2:230" s="157" customFormat="1" ht="25.5">
      <c r="B172" s="141" t="s">
        <v>654</v>
      </c>
      <c r="C172" s="141"/>
      <c r="D172" s="206" t="s">
        <v>653</v>
      </c>
      <c r="E172" s="141" t="s">
        <v>50</v>
      </c>
      <c r="F172" s="199">
        <v>12</v>
      </c>
      <c r="G172" s="166">
        <v>0</v>
      </c>
      <c r="H172" s="161" t="str">
        <f>IF(G172=0," ",F172*G172)</f>
        <v xml:space="preserve"> </v>
      </c>
      <c r="I172" s="201"/>
      <c r="J172" s="202"/>
      <c r="K172" s="202"/>
      <c r="L172" s="202"/>
      <c r="M172" s="202"/>
      <c r="N172" s="202"/>
      <c r="O172" s="202"/>
      <c r="P172" s="202"/>
      <c r="Q172" s="202"/>
      <c r="R172" s="202"/>
      <c r="S172" s="202"/>
      <c r="T172" s="202"/>
      <c r="U172" s="202"/>
      <c r="V172" s="202"/>
      <c r="W172" s="202"/>
      <c r="X172" s="202"/>
      <c r="Y172" s="202"/>
      <c r="Z172" s="202"/>
      <c r="AA172" s="202"/>
      <c r="AB172" s="202"/>
      <c r="AC172" s="202"/>
      <c r="AD172" s="202"/>
      <c r="AE172" s="202"/>
      <c r="AF172" s="202"/>
      <c r="AG172" s="202"/>
      <c r="AH172" s="202"/>
      <c r="AI172" s="202"/>
      <c r="AJ172" s="202"/>
      <c r="AK172" s="202"/>
      <c r="AL172" s="202"/>
      <c r="AM172" s="202"/>
      <c r="AN172" s="202"/>
      <c r="AO172" s="202"/>
      <c r="AP172" s="202"/>
      <c r="AQ172" s="202"/>
      <c r="AR172" s="202"/>
      <c r="AS172" s="202"/>
      <c r="AT172" s="202"/>
      <c r="AU172" s="202"/>
      <c r="AV172" s="202"/>
      <c r="AW172" s="202"/>
      <c r="AX172" s="202"/>
      <c r="AY172" s="202"/>
      <c r="AZ172" s="202"/>
      <c r="BA172" s="202"/>
      <c r="BB172" s="202"/>
      <c r="BC172" s="202"/>
      <c r="BD172" s="202"/>
      <c r="BE172" s="202"/>
      <c r="BF172" s="202"/>
      <c r="BG172" s="202"/>
      <c r="BH172" s="202"/>
      <c r="BI172" s="202"/>
      <c r="BJ172" s="202"/>
      <c r="BK172" s="202"/>
      <c r="BL172" s="202"/>
      <c r="BM172" s="202"/>
      <c r="BN172" s="202"/>
      <c r="BO172" s="202"/>
      <c r="BP172" s="202"/>
      <c r="BQ172" s="202"/>
      <c r="BR172" s="202"/>
      <c r="BS172" s="202"/>
      <c r="BT172" s="202"/>
      <c r="BU172" s="202"/>
      <c r="BV172" s="202"/>
      <c r="BW172" s="202"/>
      <c r="BX172" s="202"/>
      <c r="BY172" s="202"/>
      <c r="BZ172" s="202"/>
      <c r="CA172" s="202"/>
      <c r="CB172" s="202"/>
      <c r="CC172" s="202"/>
      <c r="CD172" s="202"/>
      <c r="CE172" s="202"/>
      <c r="CF172" s="202"/>
      <c r="CG172" s="202"/>
      <c r="CH172" s="202"/>
      <c r="CI172" s="202"/>
      <c r="CJ172" s="202"/>
      <c r="CK172" s="202"/>
      <c r="CL172" s="202"/>
      <c r="CM172" s="202"/>
      <c r="CN172" s="202"/>
      <c r="CO172" s="202"/>
      <c r="CP172" s="202"/>
      <c r="CQ172" s="202"/>
      <c r="CR172" s="202"/>
      <c r="CS172" s="202"/>
      <c r="CT172" s="202"/>
      <c r="CU172" s="202"/>
      <c r="CV172" s="202"/>
      <c r="CW172" s="202"/>
      <c r="CX172" s="202"/>
      <c r="CY172" s="202"/>
      <c r="CZ172" s="202"/>
      <c r="DA172" s="202"/>
      <c r="DB172" s="202"/>
      <c r="DC172" s="202"/>
      <c r="DD172" s="202"/>
      <c r="DE172" s="202"/>
      <c r="DF172" s="202"/>
      <c r="DG172" s="202"/>
      <c r="DH172" s="202"/>
      <c r="DI172" s="202"/>
      <c r="DJ172" s="202"/>
      <c r="DK172" s="202"/>
      <c r="DL172" s="202"/>
      <c r="DM172" s="202"/>
      <c r="DN172" s="202"/>
      <c r="DO172" s="202"/>
      <c r="DP172" s="202"/>
      <c r="DQ172" s="202"/>
      <c r="DR172" s="202"/>
      <c r="DS172" s="202"/>
      <c r="DT172" s="202"/>
      <c r="DU172" s="202"/>
      <c r="DV172" s="202"/>
      <c r="DW172" s="202"/>
      <c r="DX172" s="202"/>
      <c r="DY172" s="202"/>
      <c r="DZ172" s="202"/>
      <c r="EA172" s="202"/>
      <c r="EB172" s="202"/>
      <c r="EC172" s="202"/>
      <c r="ED172" s="202"/>
      <c r="EE172" s="202"/>
      <c r="EF172" s="202"/>
      <c r="EG172" s="202"/>
      <c r="EH172" s="202"/>
      <c r="EI172" s="202"/>
      <c r="EJ172" s="202"/>
      <c r="EK172" s="202"/>
      <c r="EL172" s="202"/>
      <c r="EM172" s="202"/>
      <c r="EN172" s="202"/>
      <c r="EO172" s="202"/>
      <c r="EP172" s="202"/>
      <c r="EQ172" s="202"/>
      <c r="ER172" s="202"/>
      <c r="ES172" s="202"/>
      <c r="ET172" s="202"/>
      <c r="EU172" s="202"/>
      <c r="EV172" s="202"/>
      <c r="EW172" s="202"/>
      <c r="EX172" s="202"/>
      <c r="EY172" s="202"/>
      <c r="EZ172" s="202"/>
      <c r="FA172" s="202"/>
      <c r="FB172" s="202"/>
      <c r="FC172" s="202"/>
      <c r="FD172" s="202"/>
      <c r="FE172" s="202"/>
      <c r="FF172" s="202"/>
      <c r="FG172" s="202"/>
      <c r="FH172" s="202"/>
      <c r="FI172" s="202"/>
      <c r="FJ172" s="202"/>
      <c r="FK172" s="202"/>
      <c r="FL172" s="202"/>
      <c r="FM172" s="202"/>
      <c r="FN172" s="202"/>
      <c r="FO172" s="202"/>
      <c r="FP172" s="202"/>
      <c r="FQ172" s="202"/>
      <c r="FR172" s="202"/>
      <c r="FS172" s="202"/>
      <c r="FT172" s="202"/>
      <c r="FU172" s="202"/>
      <c r="FV172" s="202"/>
      <c r="FW172" s="202"/>
      <c r="FX172" s="202"/>
      <c r="FY172" s="202"/>
      <c r="FZ172" s="202"/>
      <c r="GA172" s="202"/>
      <c r="GB172" s="202"/>
      <c r="GC172" s="202"/>
      <c r="GD172" s="202"/>
      <c r="GE172" s="202"/>
      <c r="GF172" s="202"/>
      <c r="GG172" s="202"/>
      <c r="GH172" s="202"/>
      <c r="GI172" s="202"/>
      <c r="GJ172" s="202"/>
      <c r="GK172" s="202"/>
      <c r="GL172" s="202"/>
      <c r="GM172" s="202"/>
      <c r="GN172" s="202"/>
      <c r="GO172" s="202"/>
      <c r="GP172" s="202"/>
      <c r="GQ172" s="202"/>
      <c r="GR172" s="202"/>
      <c r="GS172" s="202"/>
      <c r="GT172" s="202"/>
      <c r="GU172" s="202"/>
      <c r="GV172" s="202"/>
      <c r="GW172" s="202"/>
      <c r="GX172" s="202"/>
      <c r="GY172" s="202"/>
      <c r="GZ172" s="202"/>
      <c r="HA172" s="202"/>
      <c r="HB172" s="202"/>
      <c r="HC172" s="202"/>
      <c r="HD172" s="202"/>
      <c r="HE172" s="202"/>
      <c r="HF172" s="202"/>
      <c r="HG172" s="202"/>
      <c r="HH172" s="202"/>
      <c r="HI172" s="202"/>
      <c r="HJ172" s="202"/>
      <c r="HK172" s="202"/>
      <c r="HL172" s="202"/>
      <c r="HM172" s="202"/>
      <c r="HN172" s="202"/>
      <c r="HO172" s="202"/>
      <c r="HP172" s="202"/>
      <c r="HQ172" s="202"/>
      <c r="HR172" s="202"/>
      <c r="HS172" s="202"/>
      <c r="HT172" s="202"/>
      <c r="HU172" s="202"/>
      <c r="HV172" s="202"/>
    </row>
    <row r="173" spans="2:230" s="157" customFormat="1" ht="15">
      <c r="B173" s="156"/>
      <c r="C173" s="156"/>
      <c r="E173" s="197"/>
      <c r="F173" s="159"/>
      <c r="G173" s="166" t="s">
        <v>507</v>
      </c>
      <c r="H173" s="161"/>
      <c r="I173" s="200"/>
    </row>
    <row r="174" spans="2:230" s="157" customFormat="1" ht="25.5">
      <c r="B174" s="141" t="s">
        <v>656</v>
      </c>
      <c r="C174" s="141"/>
      <c r="D174" s="206" t="s">
        <v>655</v>
      </c>
      <c r="E174" s="141" t="s">
        <v>50</v>
      </c>
      <c r="F174" s="199">
        <v>2</v>
      </c>
      <c r="G174" s="166">
        <v>0</v>
      </c>
      <c r="H174" s="161" t="str">
        <f>IF(G174=0," ",F174*G174)</f>
        <v xml:space="preserve"> </v>
      </c>
      <c r="I174" s="201"/>
      <c r="J174" s="202"/>
      <c r="K174" s="202"/>
      <c r="L174" s="202"/>
      <c r="M174" s="202"/>
      <c r="N174" s="202"/>
      <c r="O174" s="202"/>
      <c r="P174" s="202"/>
      <c r="Q174" s="202"/>
      <c r="R174" s="202"/>
      <c r="S174" s="202"/>
      <c r="T174" s="202"/>
      <c r="U174" s="202"/>
      <c r="V174" s="202"/>
      <c r="W174" s="202"/>
      <c r="X174" s="202"/>
      <c r="Y174" s="202"/>
      <c r="Z174" s="202"/>
      <c r="AA174" s="202"/>
      <c r="AB174" s="202"/>
      <c r="AC174" s="202"/>
      <c r="AD174" s="202"/>
      <c r="AE174" s="202"/>
      <c r="AF174" s="202"/>
      <c r="AG174" s="202"/>
      <c r="AH174" s="202"/>
      <c r="AI174" s="202"/>
      <c r="AJ174" s="202"/>
      <c r="AK174" s="202"/>
      <c r="AL174" s="202"/>
      <c r="AM174" s="202"/>
      <c r="AN174" s="202"/>
      <c r="AO174" s="202"/>
      <c r="AP174" s="202"/>
      <c r="AQ174" s="202"/>
      <c r="AR174" s="202"/>
      <c r="AS174" s="202"/>
      <c r="AT174" s="202"/>
      <c r="AU174" s="202"/>
      <c r="AV174" s="202"/>
      <c r="AW174" s="202"/>
      <c r="AX174" s="202"/>
      <c r="AY174" s="202"/>
      <c r="AZ174" s="202"/>
      <c r="BA174" s="202"/>
      <c r="BB174" s="202"/>
      <c r="BC174" s="202"/>
      <c r="BD174" s="202"/>
      <c r="BE174" s="202"/>
      <c r="BF174" s="202"/>
      <c r="BG174" s="202"/>
      <c r="BH174" s="202"/>
      <c r="BI174" s="202"/>
      <c r="BJ174" s="202"/>
      <c r="BK174" s="202"/>
      <c r="BL174" s="202"/>
      <c r="BM174" s="202"/>
      <c r="BN174" s="202"/>
      <c r="BO174" s="202"/>
      <c r="BP174" s="202"/>
      <c r="BQ174" s="202"/>
      <c r="BR174" s="202"/>
      <c r="BS174" s="202"/>
      <c r="BT174" s="202"/>
      <c r="BU174" s="202"/>
      <c r="BV174" s="202"/>
      <c r="BW174" s="202"/>
      <c r="BX174" s="202"/>
      <c r="BY174" s="202"/>
      <c r="BZ174" s="202"/>
      <c r="CA174" s="202"/>
      <c r="CB174" s="202"/>
      <c r="CC174" s="202"/>
      <c r="CD174" s="202"/>
      <c r="CE174" s="202"/>
      <c r="CF174" s="202"/>
      <c r="CG174" s="202"/>
      <c r="CH174" s="202"/>
      <c r="CI174" s="202"/>
      <c r="CJ174" s="202"/>
      <c r="CK174" s="202"/>
      <c r="CL174" s="202"/>
      <c r="CM174" s="202"/>
      <c r="CN174" s="202"/>
      <c r="CO174" s="202"/>
      <c r="CP174" s="202"/>
      <c r="CQ174" s="202"/>
      <c r="CR174" s="202"/>
      <c r="CS174" s="202"/>
      <c r="CT174" s="202"/>
      <c r="CU174" s="202"/>
      <c r="CV174" s="202"/>
      <c r="CW174" s="202"/>
      <c r="CX174" s="202"/>
      <c r="CY174" s="202"/>
      <c r="CZ174" s="202"/>
      <c r="DA174" s="202"/>
      <c r="DB174" s="202"/>
      <c r="DC174" s="202"/>
      <c r="DD174" s="202"/>
      <c r="DE174" s="202"/>
      <c r="DF174" s="202"/>
      <c r="DG174" s="202"/>
      <c r="DH174" s="202"/>
      <c r="DI174" s="202"/>
      <c r="DJ174" s="202"/>
      <c r="DK174" s="202"/>
      <c r="DL174" s="202"/>
      <c r="DM174" s="202"/>
      <c r="DN174" s="202"/>
      <c r="DO174" s="202"/>
      <c r="DP174" s="202"/>
      <c r="DQ174" s="202"/>
      <c r="DR174" s="202"/>
      <c r="DS174" s="202"/>
      <c r="DT174" s="202"/>
      <c r="DU174" s="202"/>
      <c r="DV174" s="202"/>
      <c r="DW174" s="202"/>
      <c r="DX174" s="202"/>
      <c r="DY174" s="202"/>
      <c r="DZ174" s="202"/>
      <c r="EA174" s="202"/>
      <c r="EB174" s="202"/>
      <c r="EC174" s="202"/>
      <c r="ED174" s="202"/>
      <c r="EE174" s="202"/>
      <c r="EF174" s="202"/>
      <c r="EG174" s="202"/>
      <c r="EH174" s="202"/>
      <c r="EI174" s="202"/>
      <c r="EJ174" s="202"/>
      <c r="EK174" s="202"/>
      <c r="EL174" s="202"/>
      <c r="EM174" s="202"/>
      <c r="EN174" s="202"/>
      <c r="EO174" s="202"/>
      <c r="EP174" s="202"/>
      <c r="EQ174" s="202"/>
      <c r="ER174" s="202"/>
      <c r="ES174" s="202"/>
      <c r="ET174" s="202"/>
      <c r="EU174" s="202"/>
      <c r="EV174" s="202"/>
      <c r="EW174" s="202"/>
      <c r="EX174" s="202"/>
      <c r="EY174" s="202"/>
      <c r="EZ174" s="202"/>
      <c r="FA174" s="202"/>
      <c r="FB174" s="202"/>
      <c r="FC174" s="202"/>
      <c r="FD174" s="202"/>
      <c r="FE174" s="202"/>
      <c r="FF174" s="202"/>
      <c r="FG174" s="202"/>
      <c r="FH174" s="202"/>
      <c r="FI174" s="202"/>
      <c r="FJ174" s="202"/>
      <c r="FK174" s="202"/>
      <c r="FL174" s="202"/>
      <c r="FM174" s="202"/>
      <c r="FN174" s="202"/>
      <c r="FO174" s="202"/>
      <c r="FP174" s="202"/>
      <c r="FQ174" s="202"/>
      <c r="FR174" s="202"/>
      <c r="FS174" s="202"/>
      <c r="FT174" s="202"/>
      <c r="FU174" s="202"/>
      <c r="FV174" s="202"/>
      <c r="FW174" s="202"/>
      <c r="FX174" s="202"/>
      <c r="FY174" s="202"/>
      <c r="FZ174" s="202"/>
      <c r="GA174" s="202"/>
      <c r="GB174" s="202"/>
      <c r="GC174" s="202"/>
      <c r="GD174" s="202"/>
      <c r="GE174" s="202"/>
      <c r="GF174" s="202"/>
      <c r="GG174" s="202"/>
      <c r="GH174" s="202"/>
      <c r="GI174" s="202"/>
      <c r="GJ174" s="202"/>
      <c r="GK174" s="202"/>
      <c r="GL174" s="202"/>
      <c r="GM174" s="202"/>
      <c r="GN174" s="202"/>
      <c r="GO174" s="202"/>
      <c r="GP174" s="202"/>
      <c r="GQ174" s="202"/>
      <c r="GR174" s="202"/>
      <c r="GS174" s="202"/>
      <c r="GT174" s="202"/>
      <c r="GU174" s="202"/>
      <c r="GV174" s="202"/>
      <c r="GW174" s="202"/>
      <c r="GX174" s="202"/>
      <c r="GY174" s="202"/>
      <c r="GZ174" s="202"/>
      <c r="HA174" s="202"/>
      <c r="HB174" s="202"/>
      <c r="HC174" s="202"/>
      <c r="HD174" s="202"/>
      <c r="HE174" s="202"/>
      <c r="HF174" s="202"/>
      <c r="HG174" s="202"/>
      <c r="HH174" s="202"/>
      <c r="HI174" s="202"/>
      <c r="HJ174" s="202"/>
      <c r="HK174" s="202"/>
      <c r="HL174" s="202"/>
      <c r="HM174" s="202"/>
      <c r="HN174" s="202"/>
      <c r="HO174" s="202"/>
      <c r="HP174" s="202"/>
      <c r="HQ174" s="202"/>
      <c r="HR174" s="202"/>
      <c r="HS174" s="202"/>
      <c r="HT174" s="202"/>
      <c r="HU174" s="202"/>
      <c r="HV174" s="202"/>
    </row>
    <row r="175" spans="2:230" s="157" customFormat="1" ht="15">
      <c r="B175" s="156"/>
      <c r="C175" s="156"/>
      <c r="E175" s="197"/>
      <c r="F175" s="159"/>
      <c r="G175" s="166" t="s">
        <v>507</v>
      </c>
      <c r="H175" s="161"/>
      <c r="I175" s="200"/>
    </row>
    <row r="176" spans="2:230" s="157" customFormat="1" ht="25.5">
      <c r="B176" s="197" t="s">
        <v>668</v>
      </c>
      <c r="C176" s="197"/>
      <c r="D176" s="208" t="s">
        <v>657</v>
      </c>
      <c r="E176" s="197"/>
      <c r="F176" s="211"/>
      <c r="G176" s="166" t="s">
        <v>507</v>
      </c>
      <c r="H176" s="161"/>
      <c r="I176" s="200"/>
    </row>
    <row r="177" spans="2:256" s="157" customFormat="1" ht="15">
      <c r="C177" s="162" t="s">
        <v>509</v>
      </c>
      <c r="D177" s="208" t="s">
        <v>1252</v>
      </c>
      <c r="E177" s="197" t="s">
        <v>54</v>
      </c>
      <c r="F177" s="159">
        <v>20</v>
      </c>
      <c r="G177" s="166">
        <v>0</v>
      </c>
      <c r="H177" s="161" t="str">
        <f t="shared" si="16"/>
        <v xml:space="preserve"> </v>
      </c>
      <c r="I177" s="200"/>
    </row>
    <row r="178" spans="2:256" s="157" customFormat="1" ht="15">
      <c r="C178" s="162" t="s">
        <v>509</v>
      </c>
      <c r="D178" s="208" t="s">
        <v>1253</v>
      </c>
      <c r="E178" s="197" t="s">
        <v>54</v>
      </c>
      <c r="F178" s="159">
        <v>15</v>
      </c>
      <c r="G178" s="166">
        <v>0</v>
      </c>
      <c r="H178" s="161" t="str">
        <f t="shared" si="16"/>
        <v xml:space="preserve"> </v>
      </c>
      <c r="I178" s="200"/>
    </row>
    <row r="179" spans="2:256" s="157" customFormat="1" ht="27">
      <c r="C179" s="162" t="s">
        <v>509</v>
      </c>
      <c r="D179" s="208" t="s">
        <v>1216</v>
      </c>
      <c r="E179" s="197" t="s">
        <v>54</v>
      </c>
      <c r="F179" s="159">
        <v>25</v>
      </c>
      <c r="G179" s="166">
        <v>0</v>
      </c>
      <c r="H179" s="161" t="str">
        <f t="shared" si="16"/>
        <v xml:space="preserve"> </v>
      </c>
      <c r="I179" s="200"/>
    </row>
    <row r="180" spans="2:256" s="157" customFormat="1" ht="27">
      <c r="C180" s="162" t="s">
        <v>509</v>
      </c>
      <c r="D180" s="208" t="s">
        <v>1217</v>
      </c>
      <c r="E180" s="197" t="s">
        <v>54</v>
      </c>
      <c r="F180" s="159">
        <v>32</v>
      </c>
      <c r="G180" s="166">
        <v>0</v>
      </c>
      <c r="H180" s="161" t="str">
        <f t="shared" si="16"/>
        <v xml:space="preserve"> </v>
      </c>
      <c r="I180" s="200"/>
    </row>
    <row r="181" spans="2:256" s="157" customFormat="1" ht="27">
      <c r="C181" s="162" t="s">
        <v>509</v>
      </c>
      <c r="D181" s="208" t="s">
        <v>1218</v>
      </c>
      <c r="E181" s="197" t="s">
        <v>54</v>
      </c>
      <c r="F181" s="159">
        <v>12</v>
      </c>
      <c r="G181" s="166">
        <v>0</v>
      </c>
      <c r="H181" s="161" t="str">
        <f t="shared" si="16"/>
        <v xml:space="preserve"> </v>
      </c>
      <c r="I181" s="200"/>
    </row>
    <row r="182" spans="2:256" s="157" customFormat="1" ht="27">
      <c r="C182" s="162" t="s">
        <v>509</v>
      </c>
      <c r="D182" s="208" t="s">
        <v>662</v>
      </c>
      <c r="E182" s="197" t="s">
        <v>54</v>
      </c>
      <c r="F182" s="159">
        <v>18</v>
      </c>
      <c r="G182" s="166">
        <v>0</v>
      </c>
      <c r="H182" s="161" t="str">
        <f t="shared" si="16"/>
        <v xml:space="preserve"> </v>
      </c>
      <c r="I182" s="200"/>
    </row>
    <row r="183" spans="2:256" s="157" customFormat="1" ht="27">
      <c r="C183" s="162" t="s">
        <v>509</v>
      </c>
      <c r="D183" s="208" t="s">
        <v>1219</v>
      </c>
      <c r="E183" s="197" t="s">
        <v>54</v>
      </c>
      <c r="F183" s="159">
        <v>55</v>
      </c>
      <c r="G183" s="166">
        <v>0</v>
      </c>
      <c r="H183" s="161" t="str">
        <f t="shared" si="16"/>
        <v xml:space="preserve"> </v>
      </c>
      <c r="I183" s="201"/>
      <c r="J183" s="202"/>
      <c r="K183" s="202"/>
      <c r="L183" s="202"/>
      <c r="M183" s="202"/>
      <c r="N183" s="202"/>
      <c r="O183" s="202"/>
      <c r="P183" s="202"/>
      <c r="Q183" s="202"/>
      <c r="R183" s="202"/>
      <c r="S183" s="202"/>
      <c r="T183" s="202"/>
      <c r="U183" s="202"/>
      <c r="V183" s="202"/>
      <c r="W183" s="202"/>
      <c r="X183" s="202"/>
      <c r="Y183" s="202"/>
      <c r="Z183" s="202"/>
      <c r="AA183" s="202"/>
      <c r="AB183" s="202"/>
      <c r="AC183" s="202"/>
      <c r="AD183" s="202"/>
      <c r="AE183" s="202"/>
      <c r="AF183" s="202"/>
      <c r="AG183" s="202"/>
      <c r="AH183" s="202"/>
      <c r="AI183" s="202"/>
      <c r="AJ183" s="202"/>
      <c r="AK183" s="202"/>
      <c r="AL183" s="202"/>
      <c r="AM183" s="202"/>
      <c r="AN183" s="202"/>
      <c r="AO183" s="202"/>
      <c r="AP183" s="202"/>
      <c r="AQ183" s="202"/>
      <c r="AR183" s="202"/>
      <c r="AS183" s="202"/>
      <c r="AT183" s="202"/>
      <c r="AU183" s="202"/>
      <c r="AV183" s="202"/>
      <c r="AW183" s="202"/>
      <c r="AX183" s="202"/>
      <c r="AY183" s="202"/>
      <c r="AZ183" s="202"/>
      <c r="BA183" s="202"/>
      <c r="BB183" s="202"/>
      <c r="BC183" s="202"/>
      <c r="BD183" s="202"/>
      <c r="BE183" s="202"/>
      <c r="BF183" s="202"/>
      <c r="BG183" s="202"/>
      <c r="BH183" s="202"/>
      <c r="BI183" s="202"/>
      <c r="BJ183" s="202"/>
      <c r="BK183" s="202"/>
      <c r="BL183" s="202"/>
      <c r="BM183" s="202"/>
      <c r="BN183" s="202"/>
      <c r="BO183" s="202"/>
      <c r="BP183" s="202"/>
      <c r="BQ183" s="202"/>
      <c r="BR183" s="202"/>
      <c r="BS183" s="202"/>
      <c r="BT183" s="202"/>
      <c r="BU183" s="202"/>
      <c r="BV183" s="202"/>
      <c r="BW183" s="202"/>
      <c r="BX183" s="202"/>
      <c r="BY183" s="202"/>
      <c r="BZ183" s="202"/>
      <c r="CA183" s="202"/>
      <c r="CB183" s="202"/>
      <c r="CC183" s="202"/>
      <c r="CD183" s="202"/>
      <c r="CE183" s="202"/>
      <c r="CF183" s="202"/>
      <c r="CG183" s="202"/>
      <c r="CH183" s="202"/>
      <c r="CI183" s="202"/>
      <c r="CJ183" s="202"/>
      <c r="CK183" s="202"/>
      <c r="CL183" s="202"/>
      <c r="CM183" s="202"/>
      <c r="CN183" s="202"/>
      <c r="CO183" s="202"/>
      <c r="CP183" s="202"/>
      <c r="CQ183" s="202"/>
      <c r="CR183" s="202"/>
      <c r="CS183" s="202"/>
      <c r="CT183" s="202"/>
      <c r="CU183" s="202"/>
      <c r="CV183" s="202"/>
      <c r="CW183" s="202"/>
      <c r="CX183" s="202"/>
      <c r="CY183" s="202"/>
      <c r="CZ183" s="202"/>
      <c r="DA183" s="202"/>
      <c r="DB183" s="202"/>
      <c r="DC183" s="202"/>
      <c r="DD183" s="202"/>
      <c r="DE183" s="202"/>
      <c r="DF183" s="202"/>
      <c r="DG183" s="202"/>
      <c r="DH183" s="202"/>
      <c r="DI183" s="202"/>
      <c r="DJ183" s="202"/>
      <c r="DK183" s="202"/>
      <c r="DL183" s="202"/>
      <c r="DM183" s="202"/>
      <c r="DN183" s="202"/>
      <c r="DO183" s="202"/>
      <c r="DP183" s="202"/>
      <c r="DQ183" s="202"/>
      <c r="DR183" s="202"/>
      <c r="DS183" s="202"/>
      <c r="DT183" s="202"/>
      <c r="DU183" s="202"/>
      <c r="DV183" s="202"/>
      <c r="DW183" s="202"/>
      <c r="DX183" s="202"/>
      <c r="DY183" s="202"/>
      <c r="DZ183" s="202"/>
      <c r="EA183" s="202"/>
      <c r="EB183" s="202"/>
      <c r="EC183" s="202"/>
      <c r="ED183" s="202"/>
      <c r="EE183" s="202"/>
      <c r="EF183" s="202"/>
      <c r="EG183" s="202"/>
      <c r="EH183" s="202"/>
      <c r="EI183" s="202"/>
      <c r="EJ183" s="202"/>
      <c r="EK183" s="202"/>
      <c r="EL183" s="202"/>
      <c r="EM183" s="202"/>
      <c r="EN183" s="202"/>
      <c r="EO183" s="202"/>
      <c r="EP183" s="202"/>
      <c r="EQ183" s="202"/>
      <c r="ER183" s="202"/>
      <c r="ES183" s="202"/>
      <c r="ET183" s="202"/>
      <c r="EU183" s="202"/>
      <c r="EV183" s="202"/>
      <c r="EW183" s="202"/>
      <c r="EX183" s="202"/>
      <c r="EY183" s="202"/>
      <c r="EZ183" s="202"/>
      <c r="FA183" s="202"/>
      <c r="FB183" s="202"/>
      <c r="FC183" s="202"/>
      <c r="FD183" s="202"/>
      <c r="FE183" s="202"/>
      <c r="FF183" s="202"/>
      <c r="FG183" s="202"/>
      <c r="FH183" s="202"/>
      <c r="FI183" s="202"/>
      <c r="FJ183" s="202"/>
      <c r="FK183" s="202"/>
      <c r="FL183" s="202"/>
      <c r="FM183" s="202"/>
      <c r="FN183" s="202"/>
      <c r="FO183" s="202"/>
      <c r="FP183" s="202"/>
      <c r="FQ183" s="202"/>
      <c r="FR183" s="202"/>
      <c r="FS183" s="202"/>
      <c r="FT183" s="202"/>
      <c r="FU183" s="202"/>
      <c r="FV183" s="202"/>
      <c r="FW183" s="202"/>
      <c r="FX183" s="202"/>
      <c r="FY183" s="202"/>
      <c r="FZ183" s="202"/>
      <c r="GA183" s="202"/>
      <c r="GB183" s="202"/>
      <c r="GC183" s="202"/>
      <c r="GD183" s="202"/>
      <c r="GE183" s="202"/>
      <c r="GF183" s="202"/>
      <c r="GG183" s="202"/>
      <c r="GH183" s="202"/>
      <c r="GI183" s="202"/>
      <c r="GJ183" s="202"/>
      <c r="GK183" s="202"/>
      <c r="GL183" s="202"/>
      <c r="GM183" s="202"/>
      <c r="GN183" s="202"/>
      <c r="GO183" s="202"/>
      <c r="GP183" s="202"/>
      <c r="GQ183" s="202"/>
      <c r="GR183" s="202"/>
      <c r="GS183" s="202"/>
      <c r="GT183" s="202"/>
      <c r="GU183" s="202"/>
      <c r="GV183" s="202"/>
      <c r="GW183" s="202"/>
      <c r="GX183" s="202"/>
      <c r="GY183" s="202"/>
      <c r="GZ183" s="202"/>
      <c r="HA183" s="202"/>
      <c r="HB183" s="202"/>
      <c r="HC183" s="202"/>
      <c r="HD183" s="202"/>
      <c r="HE183" s="202"/>
      <c r="HF183" s="202"/>
      <c r="HG183" s="202"/>
      <c r="HH183" s="202"/>
      <c r="HI183" s="202"/>
      <c r="HJ183" s="202"/>
      <c r="HK183" s="202"/>
      <c r="HL183" s="202"/>
      <c r="HM183" s="202"/>
      <c r="HN183" s="202"/>
      <c r="HO183" s="202"/>
      <c r="HP183" s="202"/>
      <c r="HQ183" s="202"/>
      <c r="HR183" s="202"/>
      <c r="HS183" s="202"/>
      <c r="HT183" s="202"/>
      <c r="HU183" s="202"/>
      <c r="HV183" s="202"/>
    </row>
    <row r="184" spans="2:256" s="157" customFormat="1" ht="27">
      <c r="C184" s="162" t="s">
        <v>509</v>
      </c>
      <c r="D184" s="208" t="s">
        <v>1254</v>
      </c>
      <c r="E184" s="197" t="s">
        <v>54</v>
      </c>
      <c r="F184" s="159">
        <v>53</v>
      </c>
      <c r="G184" s="166">
        <v>0</v>
      </c>
      <c r="H184" s="161" t="str">
        <f t="shared" si="16"/>
        <v xml:space="preserve"> </v>
      </c>
      <c r="AY184" s="148">
        <v>13.797000000000001</v>
      </c>
      <c r="AZ184" s="149">
        <v>10.220000000000001</v>
      </c>
      <c r="BA184" s="150"/>
      <c r="BB184" s="149">
        <f t="shared" ref="BB184:BB188" si="25">IF(F184=0," ",AZ184-(AZ184*BA184))</f>
        <v>10.220000000000001</v>
      </c>
      <c r="BC184" s="149">
        <f t="shared" ref="BC184:BC188" si="26">IF(F184=0," ",AZ184*F184)</f>
        <v>541.66000000000008</v>
      </c>
      <c r="BD184" s="149">
        <f t="shared" ref="BD184:BD188" si="27">IF(F184=0," ",BC184-(BC184*BA184))</f>
        <v>541.66000000000008</v>
      </c>
      <c r="BE184" s="151"/>
      <c r="BF184" s="150">
        <v>0.35</v>
      </c>
      <c r="BG184" s="152"/>
      <c r="BH184" s="152">
        <f t="shared" ref="BH184:BH188" si="28">IF(F184=0," ",IF(BF184=0,BG184,BB184*BF184))</f>
        <v>3.577</v>
      </c>
      <c r="BI184" s="152">
        <f t="shared" ref="BI184:BI188" si="29">IF(F184=0," ",IF(BF184=0,BG184*F184,BB184*BF184*F184))</f>
        <v>189.58099999999999</v>
      </c>
      <c r="BJ184" s="153"/>
      <c r="BK184" s="152">
        <f t="shared" ref="BK184:BK188" si="30">IF(F184=0," ",BB184+BH184)</f>
        <v>13.797000000000001</v>
      </c>
      <c r="BL184" s="152">
        <f t="shared" ref="BL184:BL188" si="31">IF(F184=0," ",BD184+BI184)</f>
        <v>731.2410000000001</v>
      </c>
    </row>
    <row r="185" spans="2:256" s="157" customFormat="1" ht="14.25">
      <c r="C185" s="162" t="s">
        <v>509</v>
      </c>
      <c r="D185" s="208" t="s">
        <v>664</v>
      </c>
      <c r="E185" s="197" t="s">
        <v>54</v>
      </c>
      <c r="F185" s="159">
        <v>85</v>
      </c>
      <c r="G185" s="166">
        <v>0</v>
      </c>
      <c r="H185" s="161" t="str">
        <f t="shared" si="16"/>
        <v xml:space="preserve"> </v>
      </c>
      <c r="I185" s="202"/>
      <c r="J185" s="202"/>
      <c r="K185" s="202"/>
      <c r="L185" s="202"/>
      <c r="M185" s="202"/>
      <c r="N185" s="202"/>
      <c r="O185" s="202"/>
      <c r="P185" s="202"/>
      <c r="Q185" s="202"/>
      <c r="R185" s="202"/>
      <c r="S185" s="202"/>
      <c r="T185" s="202"/>
      <c r="U185" s="202"/>
      <c r="V185" s="202"/>
      <c r="W185" s="202"/>
      <c r="X185" s="202"/>
      <c r="Y185" s="202"/>
      <c r="Z185" s="202"/>
      <c r="AA185" s="202"/>
      <c r="AB185" s="202"/>
      <c r="AC185" s="202"/>
      <c r="AD185" s="202"/>
      <c r="AE185" s="202"/>
      <c r="AF185" s="202"/>
      <c r="AG185" s="202"/>
      <c r="AH185" s="202"/>
      <c r="AI185" s="202"/>
      <c r="AJ185" s="202"/>
      <c r="AK185" s="202"/>
      <c r="AL185" s="202"/>
      <c r="AM185" s="202"/>
      <c r="AN185" s="202"/>
      <c r="AO185" s="202"/>
      <c r="AP185" s="202"/>
      <c r="AQ185" s="202"/>
      <c r="AR185" s="202"/>
      <c r="AS185" s="202"/>
      <c r="AT185" s="202"/>
      <c r="AU185" s="202"/>
      <c r="AV185" s="202"/>
      <c r="AW185" s="202"/>
      <c r="AX185" s="202"/>
      <c r="AY185" s="148">
        <v>1.22</v>
      </c>
      <c r="AZ185" s="173">
        <v>0.61</v>
      </c>
      <c r="BA185" s="174"/>
      <c r="BB185" s="149">
        <f t="shared" si="25"/>
        <v>0.61</v>
      </c>
      <c r="BC185" s="149">
        <f t="shared" si="26"/>
        <v>51.85</v>
      </c>
      <c r="BD185" s="149">
        <f t="shared" si="27"/>
        <v>51.85</v>
      </c>
      <c r="BE185" s="212"/>
      <c r="BF185" s="174">
        <v>1</v>
      </c>
      <c r="BG185" s="152"/>
      <c r="BH185" s="152">
        <f t="shared" si="28"/>
        <v>0.61</v>
      </c>
      <c r="BI185" s="152">
        <f t="shared" si="29"/>
        <v>51.85</v>
      </c>
      <c r="BJ185" s="213"/>
      <c r="BK185" s="152">
        <f t="shared" si="30"/>
        <v>1.22</v>
      </c>
      <c r="BL185" s="152">
        <f t="shared" si="31"/>
        <v>103.7</v>
      </c>
      <c r="BM185" s="202"/>
      <c r="BN185" s="202"/>
      <c r="BO185" s="202"/>
      <c r="BP185" s="202"/>
      <c r="BQ185" s="202"/>
      <c r="BR185" s="202"/>
      <c r="BS185" s="202"/>
      <c r="BT185" s="202"/>
      <c r="BU185" s="202"/>
      <c r="BV185" s="202"/>
      <c r="BW185" s="202"/>
      <c r="BX185" s="202"/>
      <c r="BY185" s="202"/>
      <c r="BZ185" s="202"/>
      <c r="CA185" s="202"/>
      <c r="CB185" s="202"/>
      <c r="CC185" s="202"/>
      <c r="CD185" s="202"/>
      <c r="CE185" s="202"/>
      <c r="CF185" s="202"/>
      <c r="CG185" s="202"/>
      <c r="CH185" s="202"/>
      <c r="CI185" s="202"/>
      <c r="CJ185" s="202"/>
      <c r="CK185" s="202"/>
      <c r="CL185" s="202"/>
      <c r="CM185" s="202"/>
      <c r="CN185" s="202"/>
      <c r="CO185" s="202"/>
      <c r="CP185" s="202"/>
      <c r="CQ185" s="202"/>
      <c r="CR185" s="202"/>
      <c r="CS185" s="202"/>
      <c r="CT185" s="202"/>
      <c r="CU185" s="202"/>
      <c r="CV185" s="202"/>
      <c r="CW185" s="202"/>
      <c r="CX185" s="202"/>
      <c r="CY185" s="202"/>
      <c r="CZ185" s="202"/>
      <c r="DA185" s="202"/>
      <c r="DB185" s="202"/>
      <c r="DC185" s="202"/>
      <c r="DD185" s="202"/>
      <c r="DE185" s="202"/>
      <c r="DF185" s="202"/>
      <c r="DG185" s="202"/>
      <c r="DH185" s="202"/>
      <c r="DI185" s="202"/>
      <c r="DJ185" s="202"/>
      <c r="DK185" s="202"/>
      <c r="DL185" s="202"/>
      <c r="DM185" s="202"/>
      <c r="DN185" s="202"/>
      <c r="DO185" s="202"/>
      <c r="DP185" s="202"/>
      <c r="DQ185" s="202"/>
      <c r="DR185" s="202"/>
      <c r="DS185" s="202"/>
      <c r="DT185" s="202"/>
      <c r="DU185" s="202"/>
      <c r="DV185" s="202"/>
      <c r="DW185" s="202"/>
      <c r="DX185" s="202"/>
      <c r="DY185" s="202"/>
      <c r="DZ185" s="202"/>
      <c r="EA185" s="202"/>
      <c r="EB185" s="202"/>
      <c r="EC185" s="202"/>
      <c r="ED185" s="202"/>
      <c r="EE185" s="202"/>
      <c r="EF185" s="202"/>
      <c r="EG185" s="202"/>
      <c r="EH185" s="202"/>
      <c r="EI185" s="202"/>
      <c r="EJ185" s="202"/>
      <c r="EK185" s="202"/>
      <c r="EL185" s="202"/>
      <c r="EM185" s="202"/>
      <c r="EN185" s="202"/>
      <c r="EO185" s="202"/>
      <c r="EP185" s="202"/>
      <c r="EQ185" s="202"/>
      <c r="ER185" s="202"/>
      <c r="ES185" s="202"/>
      <c r="ET185" s="202"/>
      <c r="EU185" s="202"/>
      <c r="EV185" s="202"/>
      <c r="EW185" s="202"/>
      <c r="EX185" s="202"/>
      <c r="EY185" s="202"/>
      <c r="EZ185" s="202"/>
      <c r="FA185" s="202"/>
      <c r="FB185" s="202"/>
      <c r="FC185" s="202"/>
      <c r="FD185" s="202"/>
      <c r="FE185" s="202"/>
      <c r="FF185" s="202"/>
      <c r="FG185" s="202"/>
      <c r="FH185" s="202"/>
      <c r="FI185" s="202"/>
      <c r="FJ185" s="202"/>
      <c r="FK185" s="202"/>
      <c r="FL185" s="202"/>
      <c r="FM185" s="202"/>
      <c r="FN185" s="202"/>
      <c r="FO185" s="202"/>
      <c r="FP185" s="202"/>
      <c r="FQ185" s="202"/>
      <c r="FR185" s="202"/>
      <c r="FS185" s="202"/>
      <c r="FT185" s="202"/>
      <c r="FU185" s="202"/>
      <c r="FV185" s="202"/>
      <c r="FW185" s="202"/>
      <c r="FX185" s="202"/>
      <c r="FY185" s="202"/>
      <c r="FZ185" s="202"/>
      <c r="GA185" s="202"/>
      <c r="GB185" s="202"/>
      <c r="GC185" s="202"/>
      <c r="GD185" s="202"/>
      <c r="GE185" s="202"/>
      <c r="GF185" s="202"/>
      <c r="GG185" s="202"/>
      <c r="GH185" s="202"/>
      <c r="GI185" s="202"/>
      <c r="GJ185" s="202"/>
      <c r="GK185" s="202"/>
      <c r="GL185" s="202"/>
      <c r="GM185" s="202"/>
      <c r="GN185" s="202"/>
      <c r="GO185" s="202"/>
      <c r="GP185" s="202"/>
      <c r="GQ185" s="202"/>
      <c r="GR185" s="202"/>
      <c r="GS185" s="202"/>
      <c r="GT185" s="202"/>
      <c r="GU185" s="202"/>
      <c r="GV185" s="202"/>
      <c r="GW185" s="202"/>
      <c r="GX185" s="202"/>
      <c r="GY185" s="202"/>
      <c r="GZ185" s="202"/>
      <c r="HA185" s="202"/>
      <c r="HB185" s="202"/>
      <c r="HC185" s="202"/>
      <c r="HD185" s="202"/>
      <c r="HE185" s="202"/>
      <c r="HF185" s="202"/>
      <c r="HG185" s="202"/>
      <c r="HH185" s="202"/>
      <c r="HI185" s="202"/>
      <c r="HJ185" s="202"/>
      <c r="HK185" s="202"/>
      <c r="HL185" s="202"/>
      <c r="HM185" s="202"/>
      <c r="HN185" s="202"/>
      <c r="HO185" s="202"/>
      <c r="HP185" s="202"/>
      <c r="HQ185" s="202"/>
      <c r="HR185" s="202"/>
      <c r="HS185" s="202"/>
      <c r="HT185" s="202"/>
      <c r="HU185" s="202"/>
      <c r="HV185" s="202"/>
      <c r="HW185" s="202"/>
      <c r="HX185" s="202"/>
      <c r="HY185" s="202"/>
      <c r="HZ185" s="202"/>
      <c r="IA185" s="202"/>
      <c r="IB185" s="202"/>
      <c r="IC185" s="202"/>
      <c r="ID185" s="202"/>
      <c r="IE185" s="202"/>
      <c r="IF185" s="202"/>
      <c r="IG185" s="202"/>
      <c r="IH185" s="202"/>
      <c r="II185" s="202"/>
      <c r="IJ185" s="202"/>
      <c r="IK185" s="202"/>
      <c r="IL185" s="202"/>
      <c r="IM185" s="202"/>
      <c r="IN185" s="202"/>
      <c r="IO185" s="202"/>
      <c r="IP185" s="202"/>
      <c r="IQ185" s="202"/>
      <c r="IR185" s="202"/>
      <c r="IS185" s="202"/>
      <c r="IT185" s="202"/>
      <c r="IU185" s="202"/>
      <c r="IV185" s="202"/>
    </row>
    <row r="186" spans="2:256" s="157" customFormat="1" ht="14.25">
      <c r="C186" s="162" t="s">
        <v>509</v>
      </c>
      <c r="D186" s="208" t="s">
        <v>665</v>
      </c>
      <c r="E186" s="197" t="s">
        <v>54</v>
      </c>
      <c r="F186" s="159">
        <v>46</v>
      </c>
      <c r="G186" s="166">
        <v>0</v>
      </c>
      <c r="H186" s="161" t="str">
        <f t="shared" si="16"/>
        <v xml:space="preserve"> </v>
      </c>
      <c r="I186" s="202"/>
      <c r="J186" s="202"/>
      <c r="K186" s="202"/>
      <c r="L186" s="202"/>
      <c r="M186" s="202"/>
      <c r="N186" s="202"/>
      <c r="O186" s="202"/>
      <c r="P186" s="202"/>
      <c r="Q186" s="202"/>
      <c r="R186" s="202"/>
      <c r="S186" s="202"/>
      <c r="T186" s="202"/>
      <c r="U186" s="202"/>
      <c r="V186" s="202"/>
      <c r="W186" s="202"/>
      <c r="X186" s="202"/>
      <c r="Y186" s="202"/>
      <c r="Z186" s="202"/>
      <c r="AA186" s="202"/>
      <c r="AB186" s="202"/>
      <c r="AC186" s="202"/>
      <c r="AD186" s="202"/>
      <c r="AE186" s="202"/>
      <c r="AF186" s="202"/>
      <c r="AG186" s="202"/>
      <c r="AH186" s="202"/>
      <c r="AI186" s="202"/>
      <c r="AJ186" s="202"/>
      <c r="AK186" s="202"/>
      <c r="AL186" s="202"/>
      <c r="AM186" s="202"/>
      <c r="AN186" s="202"/>
      <c r="AO186" s="202"/>
      <c r="AP186" s="202"/>
      <c r="AQ186" s="202"/>
      <c r="AR186" s="202"/>
      <c r="AS186" s="202"/>
      <c r="AT186" s="202"/>
      <c r="AU186" s="202"/>
      <c r="AV186" s="202"/>
      <c r="AW186" s="202"/>
      <c r="AX186" s="202"/>
      <c r="AY186" s="148">
        <v>1.5</v>
      </c>
      <c r="AZ186" s="173">
        <v>0.75</v>
      </c>
      <c r="BA186" s="174"/>
      <c r="BB186" s="149">
        <f t="shared" si="25"/>
        <v>0.75</v>
      </c>
      <c r="BC186" s="149">
        <f t="shared" si="26"/>
        <v>34.5</v>
      </c>
      <c r="BD186" s="149">
        <f t="shared" si="27"/>
        <v>34.5</v>
      </c>
      <c r="BE186" s="212"/>
      <c r="BF186" s="174">
        <v>1</v>
      </c>
      <c r="BG186" s="152"/>
      <c r="BH186" s="152">
        <f t="shared" si="28"/>
        <v>0.75</v>
      </c>
      <c r="BI186" s="152">
        <f t="shared" si="29"/>
        <v>34.5</v>
      </c>
      <c r="BJ186" s="213"/>
      <c r="BK186" s="152">
        <f t="shared" si="30"/>
        <v>1.5</v>
      </c>
      <c r="BL186" s="152">
        <f t="shared" si="31"/>
        <v>69</v>
      </c>
      <c r="BM186" s="202"/>
      <c r="BN186" s="202"/>
      <c r="BO186" s="202"/>
      <c r="BP186" s="202"/>
      <c r="BQ186" s="202"/>
      <c r="BR186" s="202"/>
      <c r="BS186" s="202"/>
      <c r="BT186" s="202"/>
      <c r="BU186" s="202"/>
      <c r="BV186" s="202"/>
      <c r="BW186" s="202"/>
      <c r="BX186" s="202"/>
      <c r="BY186" s="202"/>
      <c r="BZ186" s="202"/>
      <c r="CA186" s="202"/>
      <c r="CB186" s="202"/>
      <c r="CC186" s="202"/>
      <c r="CD186" s="202"/>
      <c r="CE186" s="202"/>
      <c r="CF186" s="202"/>
      <c r="CG186" s="202"/>
      <c r="CH186" s="202"/>
      <c r="CI186" s="202"/>
      <c r="CJ186" s="202"/>
      <c r="CK186" s="202"/>
      <c r="CL186" s="202"/>
      <c r="CM186" s="202"/>
      <c r="CN186" s="202"/>
      <c r="CO186" s="202"/>
      <c r="CP186" s="202"/>
      <c r="CQ186" s="202"/>
      <c r="CR186" s="202"/>
      <c r="CS186" s="202"/>
      <c r="CT186" s="202"/>
      <c r="CU186" s="202"/>
      <c r="CV186" s="202"/>
      <c r="CW186" s="202"/>
      <c r="CX186" s="202"/>
      <c r="CY186" s="202"/>
      <c r="CZ186" s="202"/>
      <c r="DA186" s="202"/>
      <c r="DB186" s="202"/>
      <c r="DC186" s="202"/>
      <c r="DD186" s="202"/>
      <c r="DE186" s="202"/>
      <c r="DF186" s="202"/>
      <c r="DG186" s="202"/>
      <c r="DH186" s="202"/>
      <c r="DI186" s="202"/>
      <c r="DJ186" s="202"/>
      <c r="DK186" s="202"/>
      <c r="DL186" s="202"/>
      <c r="DM186" s="202"/>
      <c r="DN186" s="202"/>
      <c r="DO186" s="202"/>
      <c r="DP186" s="202"/>
      <c r="DQ186" s="202"/>
      <c r="DR186" s="202"/>
      <c r="DS186" s="202"/>
      <c r="DT186" s="202"/>
      <c r="DU186" s="202"/>
      <c r="DV186" s="202"/>
      <c r="DW186" s="202"/>
      <c r="DX186" s="202"/>
      <c r="DY186" s="202"/>
      <c r="DZ186" s="202"/>
      <c r="EA186" s="202"/>
      <c r="EB186" s="202"/>
      <c r="EC186" s="202"/>
      <c r="ED186" s="202"/>
      <c r="EE186" s="202"/>
      <c r="EF186" s="202"/>
      <c r="EG186" s="202"/>
      <c r="EH186" s="202"/>
      <c r="EI186" s="202"/>
      <c r="EJ186" s="202"/>
      <c r="EK186" s="202"/>
      <c r="EL186" s="202"/>
      <c r="EM186" s="202"/>
      <c r="EN186" s="202"/>
      <c r="EO186" s="202"/>
      <c r="EP186" s="202"/>
      <c r="EQ186" s="202"/>
      <c r="ER186" s="202"/>
      <c r="ES186" s="202"/>
      <c r="ET186" s="202"/>
      <c r="EU186" s="202"/>
      <c r="EV186" s="202"/>
      <c r="EW186" s="202"/>
      <c r="EX186" s="202"/>
      <c r="EY186" s="202"/>
      <c r="EZ186" s="202"/>
      <c r="FA186" s="202"/>
      <c r="FB186" s="202"/>
      <c r="FC186" s="202"/>
      <c r="FD186" s="202"/>
      <c r="FE186" s="202"/>
      <c r="FF186" s="202"/>
      <c r="FG186" s="202"/>
      <c r="FH186" s="202"/>
      <c r="FI186" s="202"/>
      <c r="FJ186" s="202"/>
      <c r="FK186" s="202"/>
      <c r="FL186" s="202"/>
      <c r="FM186" s="202"/>
      <c r="FN186" s="202"/>
      <c r="FO186" s="202"/>
      <c r="FP186" s="202"/>
      <c r="FQ186" s="202"/>
      <c r="FR186" s="202"/>
      <c r="FS186" s="202"/>
      <c r="FT186" s="202"/>
      <c r="FU186" s="202"/>
      <c r="FV186" s="202"/>
      <c r="FW186" s="202"/>
      <c r="FX186" s="202"/>
      <c r="FY186" s="202"/>
      <c r="FZ186" s="202"/>
      <c r="GA186" s="202"/>
      <c r="GB186" s="202"/>
      <c r="GC186" s="202"/>
      <c r="GD186" s="202"/>
      <c r="GE186" s="202"/>
      <c r="GF186" s="202"/>
      <c r="GG186" s="202"/>
      <c r="GH186" s="202"/>
      <c r="GI186" s="202"/>
      <c r="GJ186" s="202"/>
      <c r="GK186" s="202"/>
      <c r="GL186" s="202"/>
      <c r="GM186" s="202"/>
      <c r="GN186" s="202"/>
      <c r="GO186" s="202"/>
      <c r="GP186" s="202"/>
      <c r="GQ186" s="202"/>
      <c r="GR186" s="202"/>
      <c r="GS186" s="202"/>
      <c r="GT186" s="202"/>
      <c r="GU186" s="202"/>
      <c r="GV186" s="202"/>
      <c r="GW186" s="202"/>
      <c r="GX186" s="202"/>
      <c r="GY186" s="202"/>
      <c r="GZ186" s="202"/>
      <c r="HA186" s="202"/>
      <c r="HB186" s="202"/>
      <c r="HC186" s="202"/>
      <c r="HD186" s="202"/>
      <c r="HE186" s="202"/>
      <c r="HF186" s="202"/>
      <c r="HG186" s="202"/>
      <c r="HH186" s="202"/>
      <c r="HI186" s="202"/>
      <c r="HJ186" s="202"/>
      <c r="HK186" s="202"/>
      <c r="HL186" s="202"/>
      <c r="HM186" s="202"/>
      <c r="HN186" s="202"/>
      <c r="HO186" s="202"/>
      <c r="HP186" s="202"/>
      <c r="HQ186" s="202"/>
      <c r="HR186" s="202"/>
      <c r="HS186" s="202"/>
      <c r="HT186" s="202"/>
      <c r="HU186" s="202"/>
      <c r="HV186" s="202"/>
      <c r="HW186" s="202"/>
      <c r="HX186" s="202"/>
      <c r="HY186" s="202"/>
      <c r="HZ186" s="202"/>
      <c r="IA186" s="202"/>
      <c r="IB186" s="202"/>
      <c r="IC186" s="202"/>
      <c r="ID186" s="202"/>
      <c r="IE186" s="202"/>
      <c r="IF186" s="202"/>
      <c r="IG186" s="202"/>
      <c r="IH186" s="202"/>
      <c r="II186" s="202"/>
      <c r="IJ186" s="202"/>
      <c r="IK186" s="202"/>
      <c r="IL186" s="202"/>
      <c r="IM186" s="202"/>
      <c r="IN186" s="202"/>
      <c r="IO186" s="202"/>
      <c r="IP186" s="202"/>
      <c r="IQ186" s="202"/>
      <c r="IR186" s="202"/>
      <c r="IS186" s="202"/>
      <c r="IT186" s="202"/>
      <c r="IU186" s="202"/>
      <c r="IV186" s="202"/>
    </row>
    <row r="187" spans="2:256" s="157" customFormat="1" ht="14.25">
      <c r="C187" s="162" t="s">
        <v>509</v>
      </c>
      <c r="D187" s="208" t="s">
        <v>666</v>
      </c>
      <c r="E187" s="197" t="s">
        <v>54</v>
      </c>
      <c r="F187" s="159">
        <v>49</v>
      </c>
      <c r="G187" s="166">
        <v>0</v>
      </c>
      <c r="H187" s="161" t="str">
        <f t="shared" si="16"/>
        <v xml:space="preserve"> </v>
      </c>
      <c r="I187" s="202"/>
      <c r="J187" s="202"/>
      <c r="K187" s="202"/>
      <c r="L187" s="202"/>
      <c r="M187" s="202"/>
      <c r="N187" s="202"/>
      <c r="O187" s="202"/>
      <c r="P187" s="202"/>
      <c r="Q187" s="202"/>
      <c r="R187" s="202"/>
      <c r="S187" s="202"/>
      <c r="T187" s="202"/>
      <c r="U187" s="202"/>
      <c r="V187" s="202"/>
      <c r="W187" s="202"/>
      <c r="X187" s="202"/>
      <c r="Y187" s="202"/>
      <c r="Z187" s="202"/>
      <c r="AA187" s="202"/>
      <c r="AB187" s="202"/>
      <c r="AC187" s="202"/>
      <c r="AD187" s="202"/>
      <c r="AE187" s="202"/>
      <c r="AF187" s="202"/>
      <c r="AG187" s="202"/>
      <c r="AH187" s="202"/>
      <c r="AI187" s="202"/>
      <c r="AJ187" s="202"/>
      <c r="AK187" s="202"/>
      <c r="AL187" s="202"/>
      <c r="AM187" s="202"/>
      <c r="AN187" s="202"/>
      <c r="AO187" s="202"/>
      <c r="AP187" s="202"/>
      <c r="AQ187" s="202"/>
      <c r="AR187" s="202"/>
      <c r="AS187" s="202"/>
      <c r="AT187" s="202"/>
      <c r="AU187" s="202"/>
      <c r="AV187" s="202"/>
      <c r="AW187" s="202"/>
      <c r="AX187" s="202"/>
      <c r="AY187" s="148">
        <v>1.94</v>
      </c>
      <c r="AZ187" s="173">
        <v>0.97</v>
      </c>
      <c r="BA187" s="174"/>
      <c r="BB187" s="149">
        <f t="shared" si="25"/>
        <v>0.97</v>
      </c>
      <c r="BC187" s="149">
        <f t="shared" si="26"/>
        <v>47.53</v>
      </c>
      <c r="BD187" s="149">
        <f t="shared" si="27"/>
        <v>47.53</v>
      </c>
      <c r="BE187" s="212"/>
      <c r="BF187" s="174">
        <v>1</v>
      </c>
      <c r="BG187" s="152"/>
      <c r="BH187" s="152">
        <f t="shared" si="28"/>
        <v>0.97</v>
      </c>
      <c r="BI187" s="152">
        <f t="shared" si="29"/>
        <v>47.53</v>
      </c>
      <c r="BJ187" s="213"/>
      <c r="BK187" s="152">
        <f t="shared" si="30"/>
        <v>1.94</v>
      </c>
      <c r="BL187" s="152">
        <f t="shared" si="31"/>
        <v>95.06</v>
      </c>
      <c r="BM187" s="202"/>
      <c r="BN187" s="202"/>
      <c r="BO187" s="202"/>
      <c r="BP187" s="202"/>
      <c r="BQ187" s="202"/>
      <c r="BR187" s="202"/>
      <c r="BS187" s="202"/>
      <c r="BT187" s="202"/>
      <c r="BU187" s="202"/>
      <c r="BV187" s="202"/>
      <c r="BW187" s="202"/>
      <c r="BX187" s="202"/>
      <c r="BY187" s="202"/>
      <c r="BZ187" s="202"/>
      <c r="CA187" s="202"/>
      <c r="CB187" s="202"/>
      <c r="CC187" s="202"/>
      <c r="CD187" s="202"/>
      <c r="CE187" s="202"/>
      <c r="CF187" s="202"/>
      <c r="CG187" s="202"/>
      <c r="CH187" s="202"/>
      <c r="CI187" s="202"/>
      <c r="CJ187" s="202"/>
      <c r="CK187" s="202"/>
      <c r="CL187" s="202"/>
      <c r="CM187" s="202"/>
      <c r="CN187" s="202"/>
      <c r="CO187" s="202"/>
      <c r="CP187" s="202"/>
      <c r="CQ187" s="202"/>
      <c r="CR187" s="202"/>
      <c r="CS187" s="202"/>
      <c r="CT187" s="202"/>
      <c r="CU187" s="202"/>
      <c r="CV187" s="202"/>
      <c r="CW187" s="202"/>
      <c r="CX187" s="202"/>
      <c r="CY187" s="202"/>
      <c r="CZ187" s="202"/>
      <c r="DA187" s="202"/>
      <c r="DB187" s="202"/>
      <c r="DC187" s="202"/>
      <c r="DD187" s="202"/>
      <c r="DE187" s="202"/>
      <c r="DF187" s="202"/>
      <c r="DG187" s="202"/>
      <c r="DH187" s="202"/>
      <c r="DI187" s="202"/>
      <c r="DJ187" s="202"/>
      <c r="DK187" s="202"/>
      <c r="DL187" s="202"/>
      <c r="DM187" s="202"/>
      <c r="DN187" s="202"/>
      <c r="DO187" s="202"/>
      <c r="DP187" s="202"/>
      <c r="DQ187" s="202"/>
      <c r="DR187" s="202"/>
      <c r="DS187" s="202"/>
      <c r="DT187" s="202"/>
      <c r="DU187" s="202"/>
      <c r="DV187" s="202"/>
      <c r="DW187" s="202"/>
      <c r="DX187" s="202"/>
      <c r="DY187" s="202"/>
      <c r="DZ187" s="202"/>
      <c r="EA187" s="202"/>
      <c r="EB187" s="202"/>
      <c r="EC187" s="202"/>
      <c r="ED187" s="202"/>
      <c r="EE187" s="202"/>
      <c r="EF187" s="202"/>
      <c r="EG187" s="202"/>
      <c r="EH187" s="202"/>
      <c r="EI187" s="202"/>
      <c r="EJ187" s="202"/>
      <c r="EK187" s="202"/>
      <c r="EL187" s="202"/>
      <c r="EM187" s="202"/>
      <c r="EN187" s="202"/>
      <c r="EO187" s="202"/>
      <c r="EP187" s="202"/>
      <c r="EQ187" s="202"/>
      <c r="ER187" s="202"/>
      <c r="ES187" s="202"/>
      <c r="ET187" s="202"/>
      <c r="EU187" s="202"/>
      <c r="EV187" s="202"/>
      <c r="EW187" s="202"/>
      <c r="EX187" s="202"/>
      <c r="EY187" s="202"/>
      <c r="EZ187" s="202"/>
      <c r="FA187" s="202"/>
      <c r="FB187" s="202"/>
      <c r="FC187" s="202"/>
      <c r="FD187" s="202"/>
      <c r="FE187" s="202"/>
      <c r="FF187" s="202"/>
      <c r="FG187" s="202"/>
      <c r="FH187" s="202"/>
      <c r="FI187" s="202"/>
      <c r="FJ187" s="202"/>
      <c r="FK187" s="202"/>
      <c r="FL187" s="202"/>
      <c r="FM187" s="202"/>
      <c r="FN187" s="202"/>
      <c r="FO187" s="202"/>
      <c r="FP187" s="202"/>
      <c r="FQ187" s="202"/>
      <c r="FR187" s="202"/>
      <c r="FS187" s="202"/>
      <c r="FT187" s="202"/>
      <c r="FU187" s="202"/>
      <c r="FV187" s="202"/>
      <c r="FW187" s="202"/>
      <c r="FX187" s="202"/>
      <c r="FY187" s="202"/>
      <c r="FZ187" s="202"/>
      <c r="GA187" s="202"/>
      <c r="GB187" s="202"/>
      <c r="GC187" s="202"/>
      <c r="GD187" s="202"/>
      <c r="GE187" s="202"/>
      <c r="GF187" s="202"/>
      <c r="GG187" s="202"/>
      <c r="GH187" s="202"/>
      <c r="GI187" s="202"/>
      <c r="GJ187" s="202"/>
      <c r="GK187" s="202"/>
      <c r="GL187" s="202"/>
      <c r="GM187" s="202"/>
      <c r="GN187" s="202"/>
      <c r="GO187" s="202"/>
      <c r="GP187" s="202"/>
      <c r="GQ187" s="202"/>
      <c r="GR187" s="202"/>
      <c r="GS187" s="202"/>
      <c r="GT187" s="202"/>
      <c r="GU187" s="202"/>
      <c r="GV187" s="202"/>
      <c r="GW187" s="202"/>
      <c r="GX187" s="202"/>
      <c r="GY187" s="202"/>
      <c r="GZ187" s="202"/>
      <c r="HA187" s="202"/>
      <c r="HB187" s="202"/>
      <c r="HC187" s="202"/>
      <c r="HD187" s="202"/>
      <c r="HE187" s="202"/>
      <c r="HF187" s="202"/>
      <c r="HG187" s="202"/>
      <c r="HH187" s="202"/>
      <c r="HI187" s="202"/>
      <c r="HJ187" s="202"/>
      <c r="HK187" s="202"/>
      <c r="HL187" s="202"/>
      <c r="HM187" s="202"/>
      <c r="HN187" s="202"/>
      <c r="HO187" s="202"/>
      <c r="HP187" s="202"/>
      <c r="HQ187" s="202"/>
      <c r="HR187" s="202"/>
      <c r="HS187" s="202"/>
      <c r="HT187" s="202"/>
      <c r="HU187" s="202"/>
      <c r="HV187" s="202"/>
      <c r="HW187" s="202"/>
      <c r="HX187" s="202"/>
      <c r="HY187" s="202"/>
      <c r="HZ187" s="202"/>
      <c r="IA187" s="202"/>
      <c r="IB187" s="202"/>
      <c r="IC187" s="202"/>
      <c r="ID187" s="202"/>
      <c r="IE187" s="202"/>
      <c r="IF187" s="202"/>
      <c r="IG187" s="202"/>
      <c r="IH187" s="202"/>
      <c r="II187" s="202"/>
      <c r="IJ187" s="202"/>
      <c r="IK187" s="202"/>
      <c r="IL187" s="202"/>
      <c r="IM187" s="202"/>
      <c r="IN187" s="202"/>
      <c r="IO187" s="202"/>
      <c r="IP187" s="202"/>
      <c r="IQ187" s="202"/>
      <c r="IR187" s="202"/>
      <c r="IS187" s="202"/>
      <c r="IT187" s="202"/>
      <c r="IU187" s="202"/>
      <c r="IV187" s="202"/>
    </row>
    <row r="188" spans="2:256" s="157" customFormat="1" ht="27">
      <c r="C188" s="162" t="s">
        <v>509</v>
      </c>
      <c r="D188" s="208" t="s">
        <v>667</v>
      </c>
      <c r="E188" s="197" t="s">
        <v>54</v>
      </c>
      <c r="F188" s="159">
        <v>39</v>
      </c>
      <c r="G188" s="166">
        <v>0</v>
      </c>
      <c r="H188" s="161" t="str">
        <f t="shared" si="16"/>
        <v xml:space="preserve"> </v>
      </c>
      <c r="I188" s="202"/>
      <c r="J188" s="202"/>
      <c r="K188" s="202"/>
      <c r="L188" s="202"/>
      <c r="M188" s="202"/>
      <c r="N188" s="202"/>
      <c r="O188" s="202"/>
      <c r="P188" s="202"/>
      <c r="Q188" s="202"/>
      <c r="R188" s="202"/>
      <c r="S188" s="202"/>
      <c r="T188" s="202"/>
      <c r="U188" s="202"/>
      <c r="V188" s="202"/>
      <c r="W188" s="202"/>
      <c r="X188" s="202"/>
      <c r="Y188" s="202"/>
      <c r="Z188" s="202"/>
      <c r="AA188" s="202"/>
      <c r="AB188" s="202"/>
      <c r="AC188" s="202"/>
      <c r="AD188" s="202"/>
      <c r="AE188" s="202"/>
      <c r="AF188" s="202"/>
      <c r="AG188" s="202"/>
      <c r="AH188" s="202"/>
      <c r="AI188" s="202"/>
      <c r="AJ188" s="202"/>
      <c r="AK188" s="202"/>
      <c r="AL188" s="202"/>
      <c r="AM188" s="202"/>
      <c r="AN188" s="202"/>
      <c r="AO188" s="202"/>
      <c r="AP188" s="202"/>
      <c r="AQ188" s="202"/>
      <c r="AR188" s="202"/>
      <c r="AS188" s="202"/>
      <c r="AT188" s="202"/>
      <c r="AU188" s="202"/>
      <c r="AV188" s="202"/>
      <c r="AW188" s="202"/>
      <c r="AX188" s="202"/>
      <c r="AY188" s="148">
        <v>2.0649999999999999</v>
      </c>
      <c r="AZ188" s="173">
        <v>1.18</v>
      </c>
      <c r="BA188" s="174"/>
      <c r="BB188" s="149">
        <f t="shared" si="25"/>
        <v>1.18</v>
      </c>
      <c r="BC188" s="149">
        <f t="shared" si="26"/>
        <v>46.019999999999996</v>
      </c>
      <c r="BD188" s="149">
        <f t="shared" si="27"/>
        <v>46.019999999999996</v>
      </c>
      <c r="BE188" s="212"/>
      <c r="BF188" s="174">
        <v>0.75</v>
      </c>
      <c r="BG188" s="152"/>
      <c r="BH188" s="152">
        <f t="shared" si="28"/>
        <v>0.88500000000000001</v>
      </c>
      <c r="BI188" s="152">
        <f t="shared" si="29"/>
        <v>34.515000000000001</v>
      </c>
      <c r="BJ188" s="213"/>
      <c r="BK188" s="152">
        <f t="shared" si="30"/>
        <v>2.0649999999999999</v>
      </c>
      <c r="BL188" s="152">
        <f t="shared" si="31"/>
        <v>80.534999999999997</v>
      </c>
      <c r="BM188" s="202"/>
      <c r="BN188" s="202"/>
      <c r="BO188" s="202"/>
      <c r="BP188" s="202"/>
      <c r="BQ188" s="202"/>
      <c r="BR188" s="202"/>
      <c r="BS188" s="202"/>
      <c r="BT188" s="202"/>
      <c r="BU188" s="202"/>
      <c r="BV188" s="202"/>
      <c r="BW188" s="202"/>
      <c r="BX188" s="202"/>
      <c r="BY188" s="202"/>
      <c r="BZ188" s="202"/>
      <c r="CA188" s="202"/>
      <c r="CB188" s="202"/>
      <c r="CC188" s="202"/>
      <c r="CD188" s="202"/>
      <c r="CE188" s="202"/>
      <c r="CF188" s="202"/>
      <c r="CG188" s="202"/>
      <c r="CH188" s="202"/>
      <c r="CI188" s="202"/>
      <c r="CJ188" s="202"/>
      <c r="CK188" s="202"/>
      <c r="CL188" s="202"/>
      <c r="CM188" s="202"/>
      <c r="CN188" s="202"/>
      <c r="CO188" s="202"/>
      <c r="CP188" s="202"/>
      <c r="CQ188" s="202"/>
      <c r="CR188" s="202"/>
      <c r="CS188" s="202"/>
      <c r="CT188" s="202"/>
      <c r="CU188" s="202"/>
      <c r="CV188" s="202"/>
      <c r="CW188" s="202"/>
      <c r="CX188" s="202"/>
      <c r="CY188" s="202"/>
      <c r="CZ188" s="202"/>
      <c r="DA188" s="202"/>
      <c r="DB188" s="202"/>
      <c r="DC188" s="202"/>
      <c r="DD188" s="202"/>
      <c r="DE188" s="202"/>
      <c r="DF188" s="202"/>
      <c r="DG188" s="202"/>
      <c r="DH188" s="202"/>
      <c r="DI188" s="202"/>
      <c r="DJ188" s="202"/>
      <c r="DK188" s="202"/>
      <c r="DL188" s="202"/>
      <c r="DM188" s="202"/>
      <c r="DN188" s="202"/>
      <c r="DO188" s="202"/>
      <c r="DP188" s="202"/>
      <c r="DQ188" s="202"/>
      <c r="DR188" s="202"/>
      <c r="DS188" s="202"/>
      <c r="DT188" s="202"/>
      <c r="DU188" s="202"/>
      <c r="DV188" s="202"/>
      <c r="DW188" s="202"/>
      <c r="DX188" s="202"/>
      <c r="DY188" s="202"/>
      <c r="DZ188" s="202"/>
      <c r="EA188" s="202"/>
      <c r="EB188" s="202"/>
      <c r="EC188" s="202"/>
      <c r="ED188" s="202"/>
      <c r="EE188" s="202"/>
      <c r="EF188" s="202"/>
      <c r="EG188" s="202"/>
      <c r="EH188" s="202"/>
      <c r="EI188" s="202"/>
      <c r="EJ188" s="202"/>
      <c r="EK188" s="202"/>
      <c r="EL188" s="202"/>
      <c r="EM188" s="202"/>
      <c r="EN188" s="202"/>
      <c r="EO188" s="202"/>
      <c r="EP188" s="202"/>
      <c r="EQ188" s="202"/>
      <c r="ER188" s="202"/>
      <c r="ES188" s="202"/>
      <c r="ET188" s="202"/>
      <c r="EU188" s="202"/>
      <c r="EV188" s="202"/>
      <c r="EW188" s="202"/>
      <c r="EX188" s="202"/>
      <c r="EY188" s="202"/>
      <c r="EZ188" s="202"/>
      <c r="FA188" s="202"/>
      <c r="FB188" s="202"/>
      <c r="FC188" s="202"/>
      <c r="FD188" s="202"/>
      <c r="FE188" s="202"/>
      <c r="FF188" s="202"/>
      <c r="FG188" s="202"/>
      <c r="FH188" s="202"/>
      <c r="FI188" s="202"/>
      <c r="FJ188" s="202"/>
      <c r="FK188" s="202"/>
      <c r="FL188" s="202"/>
      <c r="FM188" s="202"/>
      <c r="FN188" s="202"/>
      <c r="FO188" s="202"/>
      <c r="FP188" s="202"/>
      <c r="FQ188" s="202"/>
      <c r="FR188" s="202"/>
      <c r="FS188" s="202"/>
      <c r="FT188" s="202"/>
      <c r="FU188" s="202"/>
      <c r="FV188" s="202"/>
      <c r="FW188" s="202"/>
      <c r="FX188" s="202"/>
      <c r="FY188" s="202"/>
      <c r="FZ188" s="202"/>
      <c r="GA188" s="202"/>
      <c r="GB188" s="202"/>
      <c r="GC188" s="202"/>
      <c r="GD188" s="202"/>
      <c r="GE188" s="202"/>
      <c r="GF188" s="202"/>
      <c r="GG188" s="202"/>
      <c r="GH188" s="202"/>
      <c r="GI188" s="202"/>
      <c r="GJ188" s="202"/>
      <c r="GK188" s="202"/>
      <c r="GL188" s="202"/>
      <c r="GM188" s="202"/>
      <c r="GN188" s="202"/>
      <c r="GO188" s="202"/>
      <c r="GP188" s="202"/>
      <c r="GQ188" s="202"/>
      <c r="GR188" s="202"/>
      <c r="GS188" s="202"/>
      <c r="GT188" s="202"/>
      <c r="GU188" s="202"/>
      <c r="GV188" s="202"/>
      <c r="GW188" s="202"/>
      <c r="GX188" s="202"/>
      <c r="GY188" s="202"/>
      <c r="GZ188" s="202"/>
      <c r="HA188" s="202"/>
      <c r="HB188" s="202"/>
      <c r="HC188" s="202"/>
      <c r="HD188" s="202"/>
      <c r="HE188" s="202"/>
      <c r="HF188" s="202"/>
      <c r="HG188" s="202"/>
      <c r="HH188" s="202"/>
      <c r="HI188" s="202"/>
      <c r="HJ188" s="202"/>
      <c r="HK188" s="202"/>
      <c r="HL188" s="202"/>
      <c r="HM188" s="202"/>
      <c r="HN188" s="202"/>
      <c r="HO188" s="202"/>
      <c r="HP188" s="202"/>
      <c r="HQ188" s="202"/>
      <c r="HR188" s="202"/>
      <c r="HS188" s="202"/>
      <c r="HT188" s="202"/>
      <c r="HU188" s="202"/>
      <c r="HV188" s="202"/>
      <c r="HW188" s="202"/>
      <c r="HX188" s="202"/>
      <c r="HY188" s="202"/>
      <c r="HZ188" s="202"/>
      <c r="IA188" s="202"/>
      <c r="IB188" s="202"/>
      <c r="IC188" s="202"/>
      <c r="ID188" s="202"/>
      <c r="IE188" s="202"/>
      <c r="IF188" s="202"/>
      <c r="IG188" s="202"/>
      <c r="IH188" s="202"/>
      <c r="II188" s="202"/>
      <c r="IJ188" s="202"/>
      <c r="IK188" s="202"/>
      <c r="IL188" s="202"/>
      <c r="IM188" s="202"/>
      <c r="IN188" s="202"/>
      <c r="IO188" s="202"/>
      <c r="IP188" s="202"/>
      <c r="IQ188" s="202"/>
      <c r="IR188" s="202"/>
      <c r="IS188" s="202"/>
      <c r="IT188" s="202"/>
      <c r="IU188" s="202"/>
      <c r="IV188" s="202"/>
    </row>
    <row r="189" spans="2:256" s="157" customFormat="1" ht="15">
      <c r="B189" s="162"/>
      <c r="D189" s="208"/>
      <c r="E189" s="197"/>
      <c r="F189" s="159"/>
      <c r="G189" s="166" t="s">
        <v>507</v>
      </c>
      <c r="H189" s="161"/>
      <c r="I189" s="201"/>
      <c r="J189" s="202"/>
      <c r="K189" s="202"/>
      <c r="L189" s="202"/>
      <c r="M189" s="202"/>
      <c r="N189" s="202"/>
      <c r="O189" s="202"/>
      <c r="P189" s="202"/>
      <c r="Q189" s="202"/>
      <c r="R189" s="202"/>
      <c r="S189" s="202"/>
      <c r="T189" s="202"/>
      <c r="U189" s="202"/>
      <c r="V189" s="202"/>
      <c r="W189" s="202"/>
      <c r="X189" s="202"/>
      <c r="Y189" s="202"/>
      <c r="Z189" s="202"/>
      <c r="AA189" s="202"/>
      <c r="AB189" s="202"/>
      <c r="AC189" s="202"/>
      <c r="AD189" s="202"/>
      <c r="AE189" s="202"/>
      <c r="AF189" s="202"/>
      <c r="AG189" s="202"/>
      <c r="AH189" s="202"/>
      <c r="AI189" s="202"/>
      <c r="AJ189" s="202"/>
      <c r="AK189" s="202"/>
      <c r="AL189" s="202"/>
      <c r="AM189" s="202"/>
      <c r="AN189" s="202"/>
      <c r="AO189" s="202"/>
      <c r="AP189" s="202"/>
      <c r="AQ189" s="202"/>
      <c r="AR189" s="202"/>
      <c r="AS189" s="202"/>
      <c r="AT189" s="202"/>
      <c r="AU189" s="202"/>
      <c r="AV189" s="202"/>
      <c r="AW189" s="202"/>
      <c r="AX189" s="202"/>
      <c r="AY189" s="202"/>
      <c r="AZ189" s="202"/>
      <c r="BA189" s="202"/>
      <c r="BB189" s="202"/>
      <c r="BC189" s="202"/>
      <c r="BD189" s="202"/>
      <c r="BE189" s="202"/>
      <c r="BF189" s="202"/>
      <c r="BG189" s="202"/>
      <c r="BH189" s="202"/>
      <c r="BI189" s="202"/>
      <c r="BJ189" s="202"/>
      <c r="BK189" s="202"/>
      <c r="BL189" s="202"/>
      <c r="BM189" s="202"/>
      <c r="BN189" s="202"/>
      <c r="BO189" s="202"/>
      <c r="BP189" s="202"/>
      <c r="BQ189" s="202"/>
      <c r="BR189" s="202"/>
      <c r="BS189" s="202"/>
      <c r="BT189" s="202"/>
      <c r="BU189" s="202"/>
      <c r="BV189" s="202"/>
      <c r="BW189" s="202"/>
      <c r="BX189" s="202"/>
      <c r="BY189" s="202"/>
      <c r="BZ189" s="202"/>
      <c r="CA189" s="202"/>
      <c r="CB189" s="202"/>
      <c r="CC189" s="202"/>
      <c r="CD189" s="202"/>
      <c r="CE189" s="202"/>
      <c r="CF189" s="202"/>
      <c r="CG189" s="202"/>
      <c r="CH189" s="202"/>
      <c r="CI189" s="202"/>
      <c r="CJ189" s="202"/>
      <c r="CK189" s="202"/>
      <c r="CL189" s="202"/>
      <c r="CM189" s="202"/>
      <c r="CN189" s="202"/>
      <c r="CO189" s="202"/>
      <c r="CP189" s="202"/>
      <c r="CQ189" s="202"/>
      <c r="CR189" s="202"/>
      <c r="CS189" s="202"/>
      <c r="CT189" s="202"/>
      <c r="CU189" s="202"/>
      <c r="CV189" s="202"/>
      <c r="CW189" s="202"/>
      <c r="CX189" s="202"/>
      <c r="CY189" s="202"/>
      <c r="CZ189" s="202"/>
      <c r="DA189" s="202"/>
      <c r="DB189" s="202"/>
      <c r="DC189" s="202"/>
      <c r="DD189" s="202"/>
      <c r="DE189" s="202"/>
      <c r="DF189" s="202"/>
      <c r="DG189" s="202"/>
      <c r="DH189" s="202"/>
      <c r="DI189" s="202"/>
      <c r="DJ189" s="202"/>
      <c r="DK189" s="202"/>
      <c r="DL189" s="202"/>
      <c r="DM189" s="202"/>
      <c r="DN189" s="202"/>
      <c r="DO189" s="202"/>
      <c r="DP189" s="202"/>
      <c r="DQ189" s="202"/>
      <c r="DR189" s="202"/>
      <c r="DS189" s="202"/>
      <c r="DT189" s="202"/>
      <c r="DU189" s="202"/>
      <c r="DV189" s="202"/>
      <c r="DW189" s="202"/>
      <c r="DX189" s="202"/>
      <c r="DY189" s="202"/>
      <c r="DZ189" s="202"/>
      <c r="EA189" s="202"/>
      <c r="EB189" s="202"/>
      <c r="EC189" s="202"/>
      <c r="ED189" s="202"/>
      <c r="EE189" s="202"/>
      <c r="EF189" s="202"/>
      <c r="EG189" s="202"/>
      <c r="EH189" s="202"/>
      <c r="EI189" s="202"/>
      <c r="EJ189" s="202"/>
      <c r="EK189" s="202"/>
      <c r="EL189" s="202"/>
      <c r="EM189" s="202"/>
      <c r="EN189" s="202"/>
      <c r="EO189" s="202"/>
      <c r="EP189" s="202"/>
      <c r="EQ189" s="202"/>
      <c r="ER189" s="202"/>
      <c r="ES189" s="202"/>
      <c r="ET189" s="202"/>
      <c r="EU189" s="202"/>
      <c r="EV189" s="202"/>
      <c r="EW189" s="202"/>
      <c r="EX189" s="202"/>
      <c r="EY189" s="202"/>
      <c r="EZ189" s="202"/>
      <c r="FA189" s="202"/>
      <c r="FB189" s="202"/>
      <c r="FC189" s="202"/>
      <c r="FD189" s="202"/>
      <c r="FE189" s="202"/>
      <c r="FF189" s="202"/>
      <c r="FG189" s="202"/>
      <c r="FH189" s="202"/>
      <c r="FI189" s="202"/>
      <c r="FJ189" s="202"/>
      <c r="FK189" s="202"/>
      <c r="FL189" s="202"/>
      <c r="FM189" s="202"/>
      <c r="FN189" s="202"/>
      <c r="FO189" s="202"/>
      <c r="FP189" s="202"/>
      <c r="FQ189" s="202"/>
      <c r="FR189" s="202"/>
      <c r="FS189" s="202"/>
      <c r="FT189" s="202"/>
      <c r="FU189" s="202"/>
      <c r="FV189" s="202"/>
      <c r="FW189" s="202"/>
      <c r="FX189" s="202"/>
      <c r="FY189" s="202"/>
      <c r="FZ189" s="202"/>
      <c r="GA189" s="202"/>
      <c r="GB189" s="202"/>
      <c r="GC189" s="202"/>
      <c r="GD189" s="202"/>
      <c r="GE189" s="202"/>
      <c r="GF189" s="202"/>
      <c r="GG189" s="202"/>
      <c r="GH189" s="202"/>
      <c r="GI189" s="202"/>
      <c r="GJ189" s="202"/>
      <c r="GK189" s="202"/>
      <c r="GL189" s="202"/>
      <c r="GM189" s="202"/>
      <c r="GN189" s="202"/>
      <c r="GO189" s="202"/>
      <c r="GP189" s="202"/>
      <c r="GQ189" s="202"/>
      <c r="GR189" s="202"/>
      <c r="GS189" s="202"/>
      <c r="GT189" s="202"/>
      <c r="GU189" s="202"/>
      <c r="GV189" s="202"/>
      <c r="GW189" s="202"/>
      <c r="GX189" s="202"/>
      <c r="GY189" s="202"/>
      <c r="GZ189" s="202"/>
      <c r="HA189" s="202"/>
      <c r="HB189" s="202"/>
      <c r="HC189" s="202"/>
      <c r="HD189" s="202"/>
      <c r="HE189" s="202"/>
      <c r="HF189" s="202"/>
      <c r="HG189" s="202"/>
      <c r="HH189" s="202"/>
      <c r="HI189" s="202"/>
      <c r="HJ189" s="202"/>
      <c r="HK189" s="202"/>
      <c r="HL189" s="202"/>
      <c r="HM189" s="202"/>
      <c r="HN189" s="202"/>
      <c r="HO189" s="202"/>
      <c r="HP189" s="202"/>
      <c r="HQ189" s="202"/>
      <c r="HR189" s="202"/>
      <c r="HS189" s="202"/>
      <c r="HT189" s="202"/>
      <c r="HU189" s="202"/>
      <c r="HV189" s="202"/>
    </row>
    <row r="190" spans="2:256" s="157" customFormat="1" ht="25.5">
      <c r="B190" s="197" t="s">
        <v>676</v>
      </c>
      <c r="C190" s="197"/>
      <c r="D190" s="208" t="s">
        <v>669</v>
      </c>
      <c r="E190" s="214"/>
      <c r="F190" s="215"/>
      <c r="G190" s="166" t="s">
        <v>507</v>
      </c>
      <c r="H190" s="161"/>
      <c r="I190" s="201"/>
      <c r="J190" s="202"/>
      <c r="K190" s="202"/>
      <c r="L190" s="202"/>
      <c r="M190" s="202"/>
      <c r="N190" s="202"/>
      <c r="O190" s="202"/>
      <c r="P190" s="202"/>
      <c r="Q190" s="202"/>
      <c r="R190" s="202"/>
      <c r="S190" s="202"/>
      <c r="T190" s="202"/>
      <c r="U190" s="202"/>
      <c r="V190" s="202"/>
      <c r="W190" s="202"/>
      <c r="X190" s="202"/>
      <c r="Y190" s="202"/>
      <c r="Z190" s="202"/>
      <c r="AA190" s="202"/>
      <c r="AB190" s="202"/>
      <c r="AC190" s="202"/>
      <c r="AD190" s="202"/>
      <c r="AE190" s="202"/>
      <c r="AF190" s="202"/>
      <c r="AG190" s="202"/>
      <c r="AH190" s="202"/>
      <c r="AI190" s="202"/>
      <c r="AJ190" s="202"/>
      <c r="AK190" s="202"/>
      <c r="AL190" s="202"/>
      <c r="AM190" s="202"/>
      <c r="AN190" s="202"/>
      <c r="AO190" s="202"/>
      <c r="AP190" s="202"/>
      <c r="AQ190" s="202"/>
      <c r="AR190" s="202"/>
      <c r="AS190" s="202"/>
      <c r="AT190" s="202"/>
      <c r="AU190" s="202"/>
      <c r="AV190" s="202"/>
      <c r="AW190" s="202"/>
      <c r="AX190" s="202"/>
      <c r="AY190" s="202"/>
      <c r="AZ190" s="202"/>
      <c r="BA190" s="202"/>
      <c r="BB190" s="202"/>
      <c r="BC190" s="202"/>
      <c r="BD190" s="202"/>
      <c r="BE190" s="202"/>
      <c r="BF190" s="202"/>
      <c r="BG190" s="202"/>
      <c r="BH190" s="202"/>
      <c r="BI190" s="202"/>
      <c r="BJ190" s="202"/>
      <c r="BK190" s="202"/>
      <c r="BL190" s="202"/>
      <c r="BM190" s="202"/>
      <c r="BN190" s="202"/>
      <c r="BO190" s="202"/>
      <c r="BP190" s="202"/>
      <c r="BQ190" s="202"/>
      <c r="BR190" s="202"/>
      <c r="BS190" s="202"/>
      <c r="BT190" s="202"/>
      <c r="BU190" s="202"/>
      <c r="BV190" s="202"/>
      <c r="BW190" s="202"/>
      <c r="BX190" s="202"/>
      <c r="BY190" s="202"/>
      <c r="BZ190" s="202"/>
      <c r="CA190" s="202"/>
      <c r="CB190" s="202"/>
      <c r="CC190" s="202"/>
      <c r="CD190" s="202"/>
      <c r="CE190" s="202"/>
      <c r="CF190" s="202"/>
      <c r="CG190" s="202"/>
      <c r="CH190" s="202"/>
      <c r="CI190" s="202"/>
      <c r="CJ190" s="202"/>
      <c r="CK190" s="202"/>
      <c r="CL190" s="202"/>
      <c r="CM190" s="202"/>
      <c r="CN190" s="202"/>
      <c r="CO190" s="202"/>
      <c r="CP190" s="202"/>
      <c r="CQ190" s="202"/>
      <c r="CR190" s="202"/>
      <c r="CS190" s="202"/>
      <c r="CT190" s="202"/>
      <c r="CU190" s="202"/>
      <c r="CV190" s="202"/>
      <c r="CW190" s="202"/>
      <c r="CX190" s="202"/>
      <c r="CY190" s="202"/>
      <c r="CZ190" s="202"/>
      <c r="DA190" s="202"/>
      <c r="DB190" s="202"/>
      <c r="DC190" s="202"/>
      <c r="DD190" s="202"/>
      <c r="DE190" s="202"/>
      <c r="DF190" s="202"/>
      <c r="DG190" s="202"/>
      <c r="DH190" s="202"/>
      <c r="DI190" s="202"/>
      <c r="DJ190" s="202"/>
      <c r="DK190" s="202"/>
      <c r="DL190" s="202"/>
      <c r="DM190" s="202"/>
      <c r="DN190" s="202"/>
      <c r="DO190" s="202"/>
      <c r="DP190" s="202"/>
      <c r="DQ190" s="202"/>
      <c r="DR190" s="202"/>
      <c r="DS190" s="202"/>
      <c r="DT190" s="202"/>
      <c r="DU190" s="202"/>
      <c r="DV190" s="202"/>
      <c r="DW190" s="202"/>
      <c r="DX190" s="202"/>
      <c r="DY190" s="202"/>
      <c r="DZ190" s="202"/>
      <c r="EA190" s="202"/>
      <c r="EB190" s="202"/>
      <c r="EC190" s="202"/>
      <c r="ED190" s="202"/>
      <c r="EE190" s="202"/>
      <c r="EF190" s="202"/>
      <c r="EG190" s="202"/>
      <c r="EH190" s="202"/>
      <c r="EI190" s="202"/>
      <c r="EJ190" s="202"/>
      <c r="EK190" s="202"/>
      <c r="EL190" s="202"/>
      <c r="EM190" s="202"/>
      <c r="EN190" s="202"/>
      <c r="EO190" s="202"/>
      <c r="EP190" s="202"/>
      <c r="EQ190" s="202"/>
      <c r="ER190" s="202"/>
      <c r="ES190" s="202"/>
      <c r="ET190" s="202"/>
      <c r="EU190" s="202"/>
      <c r="EV190" s="202"/>
      <c r="EW190" s="202"/>
      <c r="EX190" s="202"/>
      <c r="EY190" s="202"/>
      <c r="EZ190" s="202"/>
      <c r="FA190" s="202"/>
      <c r="FB190" s="202"/>
      <c r="FC190" s="202"/>
      <c r="FD190" s="202"/>
      <c r="FE190" s="202"/>
      <c r="FF190" s="202"/>
      <c r="FG190" s="202"/>
      <c r="FH190" s="202"/>
      <c r="FI190" s="202"/>
      <c r="FJ190" s="202"/>
      <c r="FK190" s="202"/>
      <c r="FL190" s="202"/>
      <c r="FM190" s="202"/>
      <c r="FN190" s="202"/>
      <c r="FO190" s="202"/>
      <c r="FP190" s="202"/>
      <c r="FQ190" s="202"/>
      <c r="FR190" s="202"/>
      <c r="FS190" s="202"/>
      <c r="FT190" s="202"/>
      <c r="FU190" s="202"/>
      <c r="FV190" s="202"/>
      <c r="FW190" s="202"/>
      <c r="FX190" s="202"/>
      <c r="FY190" s="202"/>
      <c r="FZ190" s="202"/>
      <c r="GA190" s="202"/>
      <c r="GB190" s="202"/>
      <c r="GC190" s="202"/>
      <c r="GD190" s="202"/>
      <c r="GE190" s="202"/>
      <c r="GF190" s="202"/>
      <c r="GG190" s="202"/>
      <c r="GH190" s="202"/>
      <c r="GI190" s="202"/>
      <c r="GJ190" s="202"/>
      <c r="GK190" s="202"/>
      <c r="GL190" s="202"/>
      <c r="GM190" s="202"/>
      <c r="GN190" s="202"/>
      <c r="GO190" s="202"/>
      <c r="GP190" s="202"/>
      <c r="GQ190" s="202"/>
      <c r="GR190" s="202"/>
      <c r="GS190" s="202"/>
      <c r="GT190" s="202"/>
      <c r="GU190" s="202"/>
      <c r="GV190" s="202"/>
      <c r="GW190" s="202"/>
      <c r="GX190" s="202"/>
      <c r="GY190" s="202"/>
      <c r="GZ190" s="202"/>
      <c r="HA190" s="202"/>
      <c r="HB190" s="202"/>
      <c r="HC190" s="202"/>
      <c r="HD190" s="202"/>
      <c r="HE190" s="202"/>
      <c r="HF190" s="202"/>
      <c r="HG190" s="202"/>
      <c r="HH190" s="202"/>
      <c r="HI190" s="202"/>
      <c r="HJ190" s="202"/>
      <c r="HK190" s="202"/>
      <c r="HL190" s="202"/>
      <c r="HM190" s="202"/>
      <c r="HN190" s="202"/>
      <c r="HO190" s="202"/>
      <c r="HP190" s="202"/>
      <c r="HQ190" s="202"/>
      <c r="HR190" s="202"/>
      <c r="HS190" s="202"/>
      <c r="HT190" s="202"/>
      <c r="HU190" s="202"/>
      <c r="HV190" s="202"/>
    </row>
    <row r="191" spans="2:256" s="157" customFormat="1" ht="38.25">
      <c r="B191" s="171"/>
      <c r="C191" s="171"/>
      <c r="D191" s="198" t="s">
        <v>670</v>
      </c>
      <c r="E191" s="197" t="s">
        <v>22</v>
      </c>
      <c r="F191" s="216">
        <v>3.6</v>
      </c>
      <c r="G191" s="166">
        <v>0</v>
      </c>
      <c r="H191" s="217" t="str">
        <f t="shared" si="16"/>
        <v xml:space="preserve"> </v>
      </c>
      <c r="I191" s="200"/>
    </row>
    <row r="192" spans="2:256" s="157" customFormat="1" ht="25.5">
      <c r="B192" s="171"/>
      <c r="C192" s="171"/>
      <c r="D192" s="198" t="s">
        <v>671</v>
      </c>
      <c r="E192" s="197" t="s">
        <v>20</v>
      </c>
      <c r="F192" s="216">
        <v>4</v>
      </c>
      <c r="G192" s="166">
        <v>0</v>
      </c>
      <c r="H192" s="217" t="str">
        <f t="shared" si="16"/>
        <v xml:space="preserve"> </v>
      </c>
      <c r="I192" s="200"/>
    </row>
    <row r="193" spans="2:9" s="157" customFormat="1" ht="63.75">
      <c r="B193" s="171"/>
      <c r="C193" s="171"/>
      <c r="D193" s="198" t="s">
        <v>672</v>
      </c>
      <c r="E193" s="197" t="s">
        <v>22</v>
      </c>
      <c r="F193" s="216">
        <v>0.4</v>
      </c>
      <c r="G193" s="166">
        <v>0</v>
      </c>
      <c r="H193" s="217" t="str">
        <f t="shared" si="16"/>
        <v xml:space="preserve"> </v>
      </c>
      <c r="I193" s="200"/>
    </row>
    <row r="194" spans="2:9" s="157" customFormat="1" ht="38.25">
      <c r="B194" s="171"/>
      <c r="C194" s="171"/>
      <c r="D194" s="198" t="s">
        <v>673</v>
      </c>
      <c r="E194" s="197" t="s">
        <v>22</v>
      </c>
      <c r="F194" s="216">
        <v>0.65</v>
      </c>
      <c r="G194" s="166">
        <v>0</v>
      </c>
      <c r="H194" s="217" t="str">
        <f t="shared" si="16"/>
        <v xml:space="preserve"> </v>
      </c>
      <c r="I194" s="200"/>
    </row>
    <row r="195" spans="2:9" s="157" customFormat="1" ht="51">
      <c r="B195" s="171"/>
      <c r="C195" s="171"/>
      <c r="D195" s="198" t="s">
        <v>674</v>
      </c>
      <c r="E195" s="197" t="s">
        <v>22</v>
      </c>
      <c r="F195" s="216">
        <v>2.4</v>
      </c>
      <c r="G195" s="166">
        <v>0</v>
      </c>
      <c r="H195" s="217" t="str">
        <f t="shared" si="16"/>
        <v xml:space="preserve"> </v>
      </c>
      <c r="I195" s="200"/>
    </row>
    <row r="196" spans="2:9" s="157" customFormat="1" ht="63.75">
      <c r="B196" s="171"/>
      <c r="C196" s="171"/>
      <c r="D196" s="198" t="s">
        <v>675</v>
      </c>
      <c r="E196" s="197" t="s">
        <v>22</v>
      </c>
      <c r="F196" s="216">
        <v>18.72</v>
      </c>
      <c r="G196" s="166">
        <v>0</v>
      </c>
      <c r="H196" s="217" t="str">
        <f t="shared" si="16"/>
        <v xml:space="preserve"> </v>
      </c>
      <c r="I196" s="200"/>
    </row>
    <row r="197" spans="2:9" s="157" customFormat="1" ht="25.5">
      <c r="B197" s="171"/>
      <c r="C197" s="171"/>
      <c r="D197" s="198" t="s">
        <v>202</v>
      </c>
      <c r="E197" s="197" t="s">
        <v>22</v>
      </c>
      <c r="F197" s="216">
        <v>4.2</v>
      </c>
      <c r="G197" s="166">
        <v>0</v>
      </c>
      <c r="H197" s="217" t="str">
        <f t="shared" si="16"/>
        <v xml:space="preserve"> </v>
      </c>
      <c r="I197" s="200"/>
    </row>
    <row r="198" spans="2:9" s="157" customFormat="1" ht="15">
      <c r="B198" s="171"/>
      <c r="C198" s="171"/>
      <c r="D198" s="198"/>
      <c r="E198" s="197"/>
      <c r="F198" s="216"/>
      <c r="G198" s="166" t="s">
        <v>507</v>
      </c>
      <c r="H198" s="217"/>
      <c r="I198" s="218"/>
    </row>
    <row r="199" spans="2:9" s="157" customFormat="1" ht="25.5">
      <c r="B199" s="197" t="s">
        <v>678</v>
      </c>
      <c r="C199" s="197"/>
      <c r="D199" s="208" t="s">
        <v>1255</v>
      </c>
      <c r="E199" s="197" t="s">
        <v>54</v>
      </c>
      <c r="F199" s="216">
        <v>25</v>
      </c>
      <c r="G199" s="166">
        <v>0</v>
      </c>
      <c r="H199" s="217" t="str">
        <f t="shared" si="16"/>
        <v xml:space="preserve"> </v>
      </c>
      <c r="I199" s="218"/>
    </row>
    <row r="200" spans="2:9" s="157" customFormat="1" ht="15">
      <c r="B200" s="208"/>
      <c r="C200" s="208"/>
      <c r="D200" s="219"/>
      <c r="E200" s="220"/>
      <c r="F200" s="221"/>
      <c r="G200" s="166"/>
      <c r="H200" s="217" t="str">
        <f t="shared" si="16"/>
        <v xml:space="preserve"> </v>
      </c>
      <c r="I200" s="200"/>
    </row>
    <row r="201" spans="2:9" s="157" customFormat="1" ht="25.5">
      <c r="B201" s="197" t="s">
        <v>680</v>
      </c>
      <c r="C201" s="197"/>
      <c r="D201" s="208" t="s">
        <v>679</v>
      </c>
      <c r="E201" s="197" t="s">
        <v>54</v>
      </c>
      <c r="F201" s="216">
        <v>50</v>
      </c>
      <c r="G201" s="166">
        <v>0</v>
      </c>
      <c r="H201" s="217" t="str">
        <f t="shared" si="16"/>
        <v xml:space="preserve"> </v>
      </c>
      <c r="I201" s="200"/>
    </row>
    <row r="202" spans="2:9" s="157" customFormat="1" ht="15">
      <c r="B202" s="208"/>
      <c r="C202" s="208"/>
      <c r="D202" s="219"/>
      <c r="E202" s="220"/>
      <c r="F202" s="221"/>
      <c r="G202" s="166"/>
      <c r="H202" s="217" t="str">
        <f t="shared" si="16"/>
        <v xml:space="preserve"> </v>
      </c>
      <c r="I202" s="200"/>
    </row>
    <row r="203" spans="2:9" s="157" customFormat="1" ht="15">
      <c r="B203" s="197" t="s">
        <v>682</v>
      </c>
      <c r="C203" s="197"/>
      <c r="D203" s="208" t="s">
        <v>681</v>
      </c>
      <c r="E203" s="197" t="s">
        <v>54</v>
      </c>
      <c r="F203" s="216">
        <v>14.5</v>
      </c>
      <c r="G203" s="166">
        <v>0</v>
      </c>
      <c r="H203" s="217" t="str">
        <f t="shared" si="16"/>
        <v xml:space="preserve"> </v>
      </c>
      <c r="I203" s="200"/>
    </row>
    <row r="204" spans="2:9" s="157" customFormat="1" ht="15">
      <c r="B204" s="208"/>
      <c r="C204" s="208"/>
      <c r="D204" s="219"/>
      <c r="E204" s="220"/>
      <c r="F204" s="221"/>
      <c r="G204" s="166"/>
      <c r="H204" s="217" t="str">
        <f t="shared" si="16"/>
        <v xml:space="preserve"> </v>
      </c>
      <c r="I204" s="200"/>
    </row>
    <row r="205" spans="2:9" s="157" customFormat="1" ht="25.5">
      <c r="B205" s="197" t="s">
        <v>684</v>
      </c>
      <c r="C205" s="197"/>
      <c r="D205" s="208" t="s">
        <v>683</v>
      </c>
      <c r="E205" s="197" t="s">
        <v>54</v>
      </c>
      <c r="F205" s="216">
        <v>52</v>
      </c>
      <c r="G205" s="166">
        <v>0</v>
      </c>
      <c r="H205" s="217" t="str">
        <f t="shared" si="16"/>
        <v xml:space="preserve"> </v>
      </c>
      <c r="I205" s="200"/>
    </row>
    <row r="206" spans="2:9" s="157" customFormat="1" ht="15">
      <c r="B206" s="208"/>
      <c r="C206" s="208"/>
      <c r="E206" s="214"/>
      <c r="F206" s="222"/>
      <c r="G206" s="166"/>
      <c r="H206" s="217" t="str">
        <f t="shared" si="16"/>
        <v xml:space="preserve"> </v>
      </c>
      <c r="I206" s="200"/>
    </row>
    <row r="207" spans="2:9" s="157" customFormat="1" ht="25.5">
      <c r="B207" s="197" t="s">
        <v>686</v>
      </c>
      <c r="C207" s="197"/>
      <c r="D207" s="208" t="s">
        <v>1256</v>
      </c>
      <c r="E207" s="197" t="s">
        <v>54</v>
      </c>
      <c r="F207" s="216">
        <v>38</v>
      </c>
      <c r="G207" s="166">
        <v>0</v>
      </c>
      <c r="H207" s="217" t="str">
        <f t="shared" si="16"/>
        <v xml:space="preserve"> </v>
      </c>
      <c r="I207" s="200"/>
    </row>
    <row r="208" spans="2:9" s="157" customFormat="1" ht="15">
      <c r="B208" s="208"/>
      <c r="C208" s="208"/>
      <c r="E208" s="214"/>
      <c r="F208" s="222"/>
      <c r="G208" s="166"/>
      <c r="H208" s="217" t="str">
        <f t="shared" si="16"/>
        <v xml:space="preserve"> </v>
      </c>
      <c r="I208" s="200"/>
    </row>
    <row r="209" spans="2:9" s="157" customFormat="1" ht="25.5">
      <c r="B209" s="197" t="s">
        <v>688</v>
      </c>
      <c r="C209" s="197"/>
      <c r="D209" s="208" t="s">
        <v>1257</v>
      </c>
      <c r="E209" s="197" t="s">
        <v>54</v>
      </c>
      <c r="F209" s="216">
        <v>15</v>
      </c>
      <c r="G209" s="166">
        <v>0</v>
      </c>
      <c r="H209" s="217" t="str">
        <f t="shared" si="16"/>
        <v xml:space="preserve"> </v>
      </c>
      <c r="I209" s="200"/>
    </row>
    <row r="210" spans="2:9" s="157" customFormat="1" ht="15">
      <c r="B210" s="208"/>
      <c r="C210" s="208"/>
      <c r="E210" s="214"/>
      <c r="F210" s="222"/>
      <c r="G210" s="166"/>
      <c r="H210" s="217" t="str">
        <f t="shared" si="16"/>
        <v xml:space="preserve"> </v>
      </c>
      <c r="I210" s="200"/>
    </row>
    <row r="211" spans="2:9" s="157" customFormat="1" ht="38.25">
      <c r="B211" s="197" t="s">
        <v>690</v>
      </c>
      <c r="C211" s="197"/>
      <c r="D211" s="208" t="s">
        <v>1220</v>
      </c>
      <c r="E211" s="197" t="s">
        <v>24</v>
      </c>
      <c r="F211" s="216">
        <v>4</v>
      </c>
      <c r="G211" s="166">
        <v>0</v>
      </c>
      <c r="H211" s="217" t="str">
        <f t="shared" si="16"/>
        <v xml:space="preserve"> </v>
      </c>
      <c r="I211" s="200"/>
    </row>
    <row r="212" spans="2:9" s="157" customFormat="1" ht="15">
      <c r="B212" s="208"/>
      <c r="C212" s="208"/>
      <c r="D212" s="219"/>
      <c r="E212" s="220"/>
      <c r="F212" s="221"/>
      <c r="G212" s="166"/>
      <c r="H212" s="217" t="str">
        <f t="shared" si="16"/>
        <v xml:space="preserve"> </v>
      </c>
      <c r="I212" s="200"/>
    </row>
    <row r="213" spans="2:9" s="157" customFormat="1" ht="15">
      <c r="B213" s="197" t="s">
        <v>692</v>
      </c>
      <c r="C213" s="197"/>
      <c r="D213" s="208" t="s">
        <v>687</v>
      </c>
      <c r="E213" s="197" t="s">
        <v>24</v>
      </c>
      <c r="F213" s="216">
        <v>8</v>
      </c>
      <c r="G213" s="166">
        <v>0</v>
      </c>
      <c r="H213" s="217" t="str">
        <f t="shared" si="16"/>
        <v xml:space="preserve"> </v>
      </c>
      <c r="I213" s="200"/>
    </row>
    <row r="214" spans="2:9" s="157" customFormat="1" ht="15">
      <c r="B214" s="208"/>
      <c r="C214" s="208"/>
      <c r="E214" s="214"/>
      <c r="F214" s="222"/>
      <c r="G214" s="166"/>
      <c r="H214" s="217" t="str">
        <f t="shared" si="16"/>
        <v xml:space="preserve"> </v>
      </c>
      <c r="I214" s="200"/>
    </row>
    <row r="215" spans="2:9" s="157" customFormat="1" ht="15">
      <c r="B215" s="197" t="s">
        <v>694</v>
      </c>
      <c r="C215" s="197"/>
      <c r="D215" s="208" t="s">
        <v>689</v>
      </c>
      <c r="E215" s="197" t="s">
        <v>24</v>
      </c>
      <c r="F215" s="216">
        <v>2</v>
      </c>
      <c r="G215" s="166">
        <v>0</v>
      </c>
      <c r="H215" s="217" t="str">
        <f t="shared" si="16"/>
        <v xml:space="preserve"> </v>
      </c>
      <c r="I215" s="200"/>
    </row>
    <row r="216" spans="2:9" s="157" customFormat="1" ht="15">
      <c r="B216" s="208"/>
      <c r="C216" s="208"/>
      <c r="D216" s="219"/>
      <c r="E216" s="220"/>
      <c r="F216" s="221"/>
      <c r="G216" s="166"/>
      <c r="H216" s="217" t="str">
        <f t="shared" si="16"/>
        <v xml:space="preserve"> </v>
      </c>
      <c r="I216" s="200"/>
    </row>
    <row r="217" spans="2:9" s="157" customFormat="1" ht="15">
      <c r="B217" s="197" t="s">
        <v>696</v>
      </c>
      <c r="C217" s="197"/>
      <c r="D217" s="208" t="s">
        <v>691</v>
      </c>
      <c r="E217" s="197" t="s">
        <v>24</v>
      </c>
      <c r="F217" s="216">
        <v>2</v>
      </c>
      <c r="G217" s="166">
        <v>0</v>
      </c>
      <c r="H217" s="217" t="str">
        <f t="shared" si="16"/>
        <v xml:space="preserve"> </v>
      </c>
      <c r="I217" s="200"/>
    </row>
    <row r="218" spans="2:9" s="157" customFormat="1" ht="15">
      <c r="B218" s="208"/>
      <c r="C218" s="208"/>
      <c r="D218" s="219"/>
      <c r="E218" s="220"/>
      <c r="F218" s="221"/>
      <c r="G218" s="166"/>
      <c r="H218" s="217" t="str">
        <f t="shared" si="16"/>
        <v xml:space="preserve"> </v>
      </c>
      <c r="I218" s="200"/>
    </row>
    <row r="219" spans="2:9" s="157" customFormat="1" ht="15">
      <c r="B219" s="197" t="s">
        <v>698</v>
      </c>
      <c r="C219" s="197"/>
      <c r="D219" s="208" t="s">
        <v>693</v>
      </c>
      <c r="E219" s="197" t="s">
        <v>24</v>
      </c>
      <c r="F219" s="216">
        <v>4</v>
      </c>
      <c r="G219" s="166">
        <v>0</v>
      </c>
      <c r="H219" s="217" t="str">
        <f t="shared" si="16"/>
        <v xml:space="preserve"> </v>
      </c>
      <c r="I219" s="200"/>
    </row>
    <row r="220" spans="2:9" s="157" customFormat="1" ht="15">
      <c r="B220" s="208"/>
      <c r="C220" s="208"/>
      <c r="D220" s="219"/>
      <c r="E220" s="220"/>
      <c r="F220" s="221"/>
      <c r="G220" s="166"/>
      <c r="H220" s="217" t="str">
        <f t="shared" si="16"/>
        <v xml:space="preserve"> </v>
      </c>
      <c r="I220" s="200"/>
    </row>
    <row r="221" spans="2:9" s="157" customFormat="1" ht="25.5">
      <c r="B221" s="197" t="s">
        <v>700</v>
      </c>
      <c r="C221" s="197"/>
      <c r="D221" s="208" t="s">
        <v>695</v>
      </c>
      <c r="E221" s="197" t="s">
        <v>24</v>
      </c>
      <c r="F221" s="216">
        <v>8</v>
      </c>
      <c r="G221" s="166">
        <v>0</v>
      </c>
      <c r="H221" s="217" t="str">
        <f t="shared" si="16"/>
        <v xml:space="preserve"> </v>
      </c>
      <c r="I221" s="200"/>
    </row>
    <row r="222" spans="2:9" s="157" customFormat="1" ht="15">
      <c r="B222" s="208"/>
      <c r="C222" s="208"/>
      <c r="D222" s="219"/>
      <c r="E222" s="220"/>
      <c r="F222" s="221"/>
      <c r="G222" s="166"/>
      <c r="H222" s="217" t="str">
        <f t="shared" si="16"/>
        <v xml:space="preserve"> </v>
      </c>
      <c r="I222" s="200"/>
    </row>
    <row r="223" spans="2:9" s="157" customFormat="1" ht="15">
      <c r="B223" s="197" t="s">
        <v>702</v>
      </c>
      <c r="C223" s="197"/>
      <c r="D223" s="208" t="s">
        <v>1258</v>
      </c>
      <c r="E223" s="197" t="s">
        <v>24</v>
      </c>
      <c r="F223" s="216">
        <v>7</v>
      </c>
      <c r="G223" s="166">
        <v>0</v>
      </c>
      <c r="H223" s="217" t="str">
        <f t="shared" si="16"/>
        <v xml:space="preserve"> </v>
      </c>
      <c r="I223" s="200"/>
    </row>
    <row r="224" spans="2:9" s="157" customFormat="1" ht="15">
      <c r="B224" s="208"/>
      <c r="C224" s="208"/>
      <c r="D224" s="219"/>
      <c r="E224" s="220"/>
      <c r="F224" s="221"/>
      <c r="G224" s="166"/>
      <c r="H224" s="217" t="str">
        <f t="shared" si="16"/>
        <v xml:space="preserve"> </v>
      </c>
      <c r="I224" s="200"/>
    </row>
    <row r="225" spans="2:9" s="157" customFormat="1" ht="15">
      <c r="B225" s="197" t="s">
        <v>704</v>
      </c>
      <c r="C225" s="197"/>
      <c r="D225" s="208" t="s">
        <v>1221</v>
      </c>
      <c r="E225" s="197" t="s">
        <v>24</v>
      </c>
      <c r="F225" s="216">
        <v>8</v>
      </c>
      <c r="G225" s="166">
        <v>0</v>
      </c>
      <c r="H225" s="217" t="str">
        <f t="shared" si="16"/>
        <v xml:space="preserve"> </v>
      </c>
      <c r="I225" s="200"/>
    </row>
    <row r="226" spans="2:9" s="157" customFormat="1" ht="15">
      <c r="B226" s="208"/>
      <c r="C226" s="208"/>
      <c r="D226" s="219"/>
      <c r="E226" s="220"/>
      <c r="F226" s="221"/>
      <c r="G226" s="166"/>
      <c r="H226" s="217" t="str">
        <f t="shared" si="16"/>
        <v xml:space="preserve"> </v>
      </c>
      <c r="I226" s="200"/>
    </row>
    <row r="227" spans="2:9" s="157" customFormat="1" ht="15">
      <c r="B227" s="197" t="s">
        <v>706</v>
      </c>
      <c r="C227" s="197"/>
      <c r="D227" s="208" t="s">
        <v>1259</v>
      </c>
      <c r="E227" s="197" t="s">
        <v>24</v>
      </c>
      <c r="F227" s="216">
        <v>2</v>
      </c>
      <c r="G227" s="166">
        <v>0</v>
      </c>
      <c r="H227" s="217" t="str">
        <f t="shared" si="16"/>
        <v xml:space="preserve"> </v>
      </c>
      <c r="I227" s="200"/>
    </row>
    <row r="228" spans="2:9" s="157" customFormat="1" ht="15">
      <c r="B228" s="208"/>
      <c r="C228" s="208"/>
      <c r="D228" s="219"/>
      <c r="E228" s="220"/>
      <c r="F228" s="221"/>
      <c r="G228" s="166"/>
      <c r="H228" s="217" t="str">
        <f t="shared" si="16"/>
        <v xml:space="preserve"> </v>
      </c>
      <c r="I228" s="200"/>
    </row>
    <row r="229" spans="2:9" s="157" customFormat="1" ht="15">
      <c r="B229" s="197" t="s">
        <v>708</v>
      </c>
      <c r="C229" s="197"/>
      <c r="D229" s="208" t="s">
        <v>1260</v>
      </c>
      <c r="E229" s="197" t="s">
        <v>24</v>
      </c>
      <c r="F229" s="216">
        <v>2</v>
      </c>
      <c r="G229" s="166">
        <v>0</v>
      </c>
      <c r="H229" s="217" t="str">
        <f t="shared" si="16"/>
        <v xml:space="preserve"> </v>
      </c>
      <c r="I229" s="200"/>
    </row>
    <row r="230" spans="2:9" s="157" customFormat="1" ht="15">
      <c r="B230" s="208"/>
      <c r="C230" s="208"/>
      <c r="D230" s="219"/>
      <c r="E230" s="220"/>
      <c r="F230" s="221"/>
      <c r="G230" s="166"/>
      <c r="H230" s="217" t="str">
        <f t="shared" si="16"/>
        <v xml:space="preserve"> </v>
      </c>
      <c r="I230" s="200"/>
    </row>
    <row r="231" spans="2:9" s="157" customFormat="1" ht="25.5">
      <c r="B231" s="197" t="s">
        <v>710</v>
      </c>
      <c r="C231" s="197"/>
      <c r="D231" s="208" t="s">
        <v>1261</v>
      </c>
      <c r="E231" s="197" t="s">
        <v>24</v>
      </c>
      <c r="F231" s="216">
        <v>8</v>
      </c>
      <c r="G231" s="166">
        <v>0</v>
      </c>
      <c r="H231" s="217" t="str">
        <f t="shared" si="16"/>
        <v xml:space="preserve"> </v>
      </c>
      <c r="I231" s="200"/>
    </row>
    <row r="232" spans="2:9" s="157" customFormat="1" ht="15">
      <c r="B232" s="208"/>
      <c r="C232" s="208"/>
      <c r="D232" s="219"/>
      <c r="E232" s="220"/>
      <c r="F232" s="221"/>
      <c r="G232" s="166"/>
      <c r="H232" s="217" t="str">
        <f t="shared" si="16"/>
        <v xml:space="preserve"> </v>
      </c>
      <c r="I232" s="200"/>
    </row>
    <row r="233" spans="2:9" s="157" customFormat="1" ht="15">
      <c r="B233" s="197" t="s">
        <v>712</v>
      </c>
      <c r="C233" s="197"/>
      <c r="D233" s="208" t="s">
        <v>699</v>
      </c>
      <c r="E233" s="197" t="s">
        <v>24</v>
      </c>
      <c r="F233" s="216">
        <v>4</v>
      </c>
      <c r="G233" s="166">
        <v>0</v>
      </c>
      <c r="H233" s="217" t="str">
        <f t="shared" si="16"/>
        <v xml:space="preserve"> </v>
      </c>
      <c r="I233" s="200"/>
    </row>
    <row r="234" spans="2:9" s="157" customFormat="1" ht="15">
      <c r="B234" s="208"/>
      <c r="C234" s="208"/>
      <c r="D234" s="219"/>
      <c r="E234" s="220"/>
      <c r="F234" s="221"/>
      <c r="G234" s="166"/>
      <c r="H234" s="217" t="str">
        <f t="shared" si="16"/>
        <v xml:space="preserve"> </v>
      </c>
      <c r="I234" s="200"/>
    </row>
    <row r="235" spans="2:9" s="157" customFormat="1" ht="15">
      <c r="B235" s="197" t="s">
        <v>714</v>
      </c>
      <c r="C235" s="197"/>
      <c r="D235" s="208" t="s">
        <v>701</v>
      </c>
      <c r="E235" s="197" t="s">
        <v>24</v>
      </c>
      <c r="F235" s="216">
        <v>2</v>
      </c>
      <c r="G235" s="166">
        <v>0</v>
      </c>
      <c r="H235" s="217" t="str">
        <f t="shared" ref="H235:H301" si="32">IF(G235=0," ",F235*G235)</f>
        <v xml:space="preserve"> </v>
      </c>
      <c r="I235" s="200"/>
    </row>
    <row r="236" spans="2:9" s="157" customFormat="1" ht="15">
      <c r="B236" s="208"/>
      <c r="C236" s="208"/>
      <c r="E236" s="214"/>
      <c r="F236" s="222"/>
      <c r="G236" s="166"/>
      <c r="H236" s="217" t="str">
        <f t="shared" si="32"/>
        <v xml:space="preserve"> </v>
      </c>
      <c r="I236" s="200"/>
    </row>
    <row r="237" spans="2:9" s="157" customFormat="1" ht="15">
      <c r="B237" s="197" t="s">
        <v>716</v>
      </c>
      <c r="C237" s="197"/>
      <c r="D237" s="208" t="s">
        <v>703</v>
      </c>
      <c r="E237" s="197" t="s">
        <v>24</v>
      </c>
      <c r="F237" s="216">
        <v>2</v>
      </c>
      <c r="G237" s="166">
        <v>0</v>
      </c>
      <c r="H237" s="217" t="str">
        <f t="shared" si="32"/>
        <v xml:space="preserve"> </v>
      </c>
      <c r="I237" s="200"/>
    </row>
    <row r="238" spans="2:9" s="157" customFormat="1" ht="15">
      <c r="B238" s="208"/>
      <c r="C238" s="208"/>
      <c r="D238" s="219"/>
      <c r="E238" s="220"/>
      <c r="F238" s="221"/>
      <c r="G238" s="166"/>
      <c r="H238" s="217" t="str">
        <f t="shared" si="32"/>
        <v xml:space="preserve"> </v>
      </c>
      <c r="I238" s="200"/>
    </row>
    <row r="239" spans="2:9" s="157" customFormat="1" ht="25.5">
      <c r="B239" s="197" t="s">
        <v>718</v>
      </c>
      <c r="C239" s="197"/>
      <c r="D239" s="208" t="s">
        <v>697</v>
      </c>
      <c r="E239" s="197" t="s">
        <v>24</v>
      </c>
      <c r="F239" s="216">
        <v>6</v>
      </c>
      <c r="G239" s="166">
        <v>0</v>
      </c>
      <c r="H239" s="217" t="str">
        <f>IF(G239=0," ",F239*G239)</f>
        <v xml:space="preserve"> </v>
      </c>
      <c r="I239" s="200"/>
    </row>
    <row r="240" spans="2:9" s="157" customFormat="1" ht="15">
      <c r="B240" s="208"/>
      <c r="C240" s="208"/>
      <c r="D240" s="219"/>
      <c r="E240" s="220"/>
      <c r="F240" s="221"/>
      <c r="G240" s="166"/>
      <c r="H240" s="217" t="str">
        <f>IF(G240=0," ",F240*G240)</f>
        <v xml:space="preserve"> </v>
      </c>
      <c r="I240" s="200"/>
    </row>
    <row r="241" spans="2:64" s="157" customFormat="1" ht="15">
      <c r="B241" s="197" t="s">
        <v>720</v>
      </c>
      <c r="C241" s="197"/>
      <c r="D241" s="208" t="s">
        <v>705</v>
      </c>
      <c r="E241" s="197" t="s">
        <v>24</v>
      </c>
      <c r="F241" s="216">
        <v>8</v>
      </c>
      <c r="G241" s="166">
        <v>0</v>
      </c>
      <c r="H241" s="217" t="str">
        <f t="shared" si="32"/>
        <v xml:space="preserve"> </v>
      </c>
      <c r="I241" s="200"/>
    </row>
    <row r="242" spans="2:64" s="157" customFormat="1" ht="15">
      <c r="B242" s="208"/>
      <c r="C242" s="208"/>
      <c r="E242" s="214"/>
      <c r="F242" s="222"/>
      <c r="G242" s="166"/>
      <c r="H242" s="217" t="str">
        <f t="shared" si="32"/>
        <v xml:space="preserve"> </v>
      </c>
      <c r="I242" s="200"/>
    </row>
    <row r="243" spans="2:64" s="157" customFormat="1" ht="38.25">
      <c r="B243" s="197" t="s">
        <v>722</v>
      </c>
      <c r="C243" s="197"/>
      <c r="D243" s="208" t="s">
        <v>707</v>
      </c>
      <c r="E243" s="197" t="s">
        <v>24</v>
      </c>
      <c r="F243" s="216">
        <v>17</v>
      </c>
      <c r="G243" s="166">
        <v>0</v>
      </c>
      <c r="H243" s="217" t="str">
        <f t="shared" si="32"/>
        <v xml:space="preserve"> </v>
      </c>
      <c r="I243" s="200"/>
    </row>
    <row r="244" spans="2:64" s="157" customFormat="1" ht="15">
      <c r="B244" s="208"/>
      <c r="C244" s="208"/>
      <c r="E244" s="214"/>
      <c r="F244" s="222"/>
      <c r="G244" s="166"/>
      <c r="H244" s="217" t="str">
        <f t="shared" si="32"/>
        <v xml:space="preserve"> </v>
      </c>
      <c r="I244" s="200"/>
    </row>
    <row r="245" spans="2:64" s="157" customFormat="1" ht="25.5">
      <c r="B245" s="197" t="s">
        <v>724</v>
      </c>
      <c r="C245" s="197"/>
      <c r="D245" s="208" t="s">
        <v>709</v>
      </c>
      <c r="E245" s="197" t="s">
        <v>19</v>
      </c>
      <c r="F245" s="216">
        <v>8</v>
      </c>
      <c r="G245" s="166">
        <v>0</v>
      </c>
      <c r="H245" s="217" t="str">
        <f t="shared" si="32"/>
        <v xml:space="preserve"> </v>
      </c>
      <c r="I245" s="200"/>
    </row>
    <row r="246" spans="2:64" s="157" customFormat="1" ht="15">
      <c r="B246" s="208"/>
      <c r="C246" s="208"/>
      <c r="E246" s="214"/>
      <c r="F246" s="222"/>
      <c r="G246" s="166"/>
      <c r="H246" s="217" t="str">
        <f t="shared" si="32"/>
        <v xml:space="preserve"> </v>
      </c>
      <c r="I246" s="200"/>
    </row>
    <row r="247" spans="2:64" s="157" customFormat="1" ht="15">
      <c r="B247" s="197" t="s">
        <v>725</v>
      </c>
      <c r="C247" s="197"/>
      <c r="D247" s="208" t="s">
        <v>711</v>
      </c>
      <c r="E247" s="197" t="s">
        <v>54</v>
      </c>
      <c r="F247" s="216">
        <v>148</v>
      </c>
      <c r="G247" s="166">
        <v>0</v>
      </c>
      <c r="H247" s="217" t="str">
        <f t="shared" si="32"/>
        <v xml:space="preserve"> </v>
      </c>
      <c r="I247" s="200"/>
    </row>
    <row r="248" spans="2:64" s="157" customFormat="1" ht="15">
      <c r="B248" s="208"/>
      <c r="C248" s="208"/>
      <c r="E248" s="214"/>
      <c r="F248" s="222"/>
      <c r="G248" s="166"/>
      <c r="H248" s="217" t="str">
        <f t="shared" si="32"/>
        <v xml:space="preserve"> </v>
      </c>
      <c r="I248" s="200"/>
    </row>
    <row r="249" spans="2:64" s="157" customFormat="1" ht="15">
      <c r="B249" s="197" t="s">
        <v>726</v>
      </c>
      <c r="C249" s="197"/>
      <c r="D249" s="208" t="s">
        <v>713</v>
      </c>
      <c r="E249" s="197" t="s">
        <v>54</v>
      </c>
      <c r="F249" s="216">
        <v>25</v>
      </c>
      <c r="G249" s="166">
        <v>0</v>
      </c>
      <c r="H249" s="217" t="str">
        <f t="shared" si="32"/>
        <v xml:space="preserve"> </v>
      </c>
      <c r="I249" s="200"/>
    </row>
    <row r="250" spans="2:64" s="157" customFormat="1" ht="15">
      <c r="B250" s="208"/>
      <c r="C250" s="208"/>
      <c r="D250" s="219"/>
      <c r="E250" s="220"/>
      <c r="F250" s="221"/>
      <c r="G250" s="166"/>
      <c r="H250" s="217" t="str">
        <f t="shared" si="32"/>
        <v xml:space="preserve"> </v>
      </c>
      <c r="I250" s="200"/>
    </row>
    <row r="251" spans="2:64" s="157" customFormat="1" ht="15">
      <c r="B251" s="197" t="s">
        <v>727</v>
      </c>
      <c r="C251" s="197"/>
      <c r="D251" s="208" t="s">
        <v>715</v>
      </c>
      <c r="E251" s="197" t="s">
        <v>19</v>
      </c>
      <c r="F251" s="216">
        <v>12</v>
      </c>
      <c r="G251" s="166">
        <v>0</v>
      </c>
      <c r="H251" s="217" t="str">
        <f t="shared" si="32"/>
        <v xml:space="preserve"> </v>
      </c>
      <c r="I251" s="200"/>
    </row>
    <row r="252" spans="2:64" s="157" customFormat="1" ht="15">
      <c r="B252" s="208"/>
      <c r="C252" s="208"/>
      <c r="D252" s="219"/>
      <c r="E252" s="223"/>
      <c r="F252" s="224"/>
      <c r="G252" s="166"/>
      <c r="H252" s="217" t="str">
        <f t="shared" si="32"/>
        <v xml:space="preserve"> </v>
      </c>
      <c r="I252" s="200"/>
    </row>
    <row r="253" spans="2:64" s="157" customFormat="1" ht="51">
      <c r="B253" s="197" t="s">
        <v>729</v>
      </c>
      <c r="C253" s="197"/>
      <c r="D253" s="208" t="s">
        <v>717</v>
      </c>
      <c r="E253" s="197" t="s">
        <v>50</v>
      </c>
      <c r="F253" s="216">
        <v>3</v>
      </c>
      <c r="G253" s="166">
        <v>0</v>
      </c>
      <c r="H253" s="217" t="str">
        <f t="shared" si="32"/>
        <v xml:space="preserve"> </v>
      </c>
      <c r="I253" s="200"/>
    </row>
    <row r="254" spans="2:64" s="157" customFormat="1" ht="15">
      <c r="B254" s="208"/>
      <c r="C254" s="208"/>
      <c r="D254" s="219"/>
      <c r="E254" s="223"/>
      <c r="F254" s="224"/>
      <c r="G254" s="166"/>
      <c r="H254" s="217" t="str">
        <f t="shared" si="32"/>
        <v xml:space="preserve"> </v>
      </c>
      <c r="I254" s="200"/>
    </row>
    <row r="255" spans="2:64" s="157" customFormat="1" ht="51">
      <c r="B255" s="197" t="s">
        <v>740</v>
      </c>
      <c r="C255" s="197"/>
      <c r="D255" s="208" t="s">
        <v>719</v>
      </c>
      <c r="E255" s="197" t="s">
        <v>19</v>
      </c>
      <c r="F255" s="211">
        <v>1</v>
      </c>
      <c r="G255" s="166">
        <v>0</v>
      </c>
      <c r="H255" s="217" t="str">
        <f t="shared" si="32"/>
        <v xml:space="preserve"> </v>
      </c>
      <c r="AY255" s="148">
        <v>33.799999999999997</v>
      </c>
      <c r="AZ255" s="149">
        <v>26</v>
      </c>
      <c r="BA255" s="150"/>
      <c r="BB255" s="149">
        <f t="shared" ref="BB255:BB285" si="33">IF(F255=0," ",AZ255-(AZ255*BA255))</f>
        <v>26</v>
      </c>
      <c r="BC255" s="149">
        <f t="shared" ref="BC255:BC285" si="34">IF(F255=0," ",AZ255*F255)</f>
        <v>26</v>
      </c>
      <c r="BD255" s="149">
        <f t="shared" ref="BD255:BD285" si="35">IF(F255=0," ",BC255-(BC255*BA255))</f>
        <v>26</v>
      </c>
      <c r="BE255" s="151"/>
      <c r="BF255" s="150">
        <v>0.3</v>
      </c>
      <c r="BG255" s="152"/>
      <c r="BH255" s="152">
        <f t="shared" ref="BH255:BH285" si="36">IF(F255=0," ",IF(BF255=0,BG255,BB255*BF255))</f>
        <v>7.8</v>
      </c>
      <c r="BI255" s="152">
        <f t="shared" ref="BI255:BI285" si="37">IF(F255=0," ",IF(BF255=0,BG255*F255,BB255*BF255*F255))</f>
        <v>7.8</v>
      </c>
      <c r="BJ255" s="153"/>
      <c r="BK255" s="152">
        <f t="shared" ref="BK255:BK285" si="38">IF(F255=0," ",BB255+BH255)</f>
        <v>33.799999999999997</v>
      </c>
      <c r="BL255" s="152">
        <f t="shared" ref="BL255:BL285" si="39">IF(F255=0," ",BD255+BI255)</f>
        <v>33.799999999999997</v>
      </c>
    </row>
    <row r="256" spans="2:64" s="157" customFormat="1">
      <c r="B256" s="156"/>
      <c r="C256" s="156"/>
      <c r="E256" s="197"/>
      <c r="F256" s="159"/>
      <c r="G256" s="160"/>
      <c r="H256" s="161" t="str">
        <f>IF(G256=0," ",F256*G256)</f>
        <v xml:space="preserve"> </v>
      </c>
      <c r="AY256" s="151"/>
      <c r="AZ256" s="149"/>
      <c r="BA256" s="150"/>
      <c r="BB256" s="149" t="str">
        <f t="shared" si="33"/>
        <v xml:space="preserve"> </v>
      </c>
      <c r="BC256" s="149" t="str">
        <f t="shared" si="34"/>
        <v xml:space="preserve"> </v>
      </c>
      <c r="BD256" s="149" t="str">
        <f t="shared" si="35"/>
        <v xml:space="preserve"> </v>
      </c>
      <c r="BE256" s="151"/>
      <c r="BF256" s="150"/>
      <c r="BG256" s="152"/>
      <c r="BH256" s="152" t="str">
        <f t="shared" si="36"/>
        <v xml:space="preserve"> </v>
      </c>
      <c r="BI256" s="152" t="str">
        <f t="shared" si="37"/>
        <v xml:space="preserve"> </v>
      </c>
      <c r="BJ256" s="153"/>
      <c r="BK256" s="152" t="str">
        <f t="shared" si="38"/>
        <v xml:space="preserve"> </v>
      </c>
      <c r="BL256" s="152" t="str">
        <f t="shared" si="39"/>
        <v xml:space="preserve"> </v>
      </c>
    </row>
    <row r="257" spans="2:256" s="157" customFormat="1" ht="25.5">
      <c r="B257" s="197" t="s">
        <v>746</v>
      </c>
      <c r="C257" s="197"/>
      <c r="D257" s="208" t="s">
        <v>721</v>
      </c>
      <c r="E257" s="197" t="s">
        <v>19</v>
      </c>
      <c r="F257" s="211">
        <v>1</v>
      </c>
      <c r="G257" s="166">
        <v>0</v>
      </c>
      <c r="H257" s="217" t="str">
        <f t="shared" ref="H257:H258" si="40">IF(G257=0," ",F257*G257)</f>
        <v xml:space="preserve"> </v>
      </c>
      <c r="AY257" s="148">
        <v>313.69</v>
      </c>
      <c r="AZ257" s="149">
        <v>254</v>
      </c>
      <c r="BA257" s="150">
        <v>0.05</v>
      </c>
      <c r="BB257" s="149">
        <f t="shared" si="33"/>
        <v>241.3</v>
      </c>
      <c r="BC257" s="149">
        <f t="shared" si="34"/>
        <v>254</v>
      </c>
      <c r="BD257" s="149">
        <f t="shared" si="35"/>
        <v>241.3</v>
      </c>
      <c r="BE257" s="151"/>
      <c r="BF257" s="150">
        <v>0.3</v>
      </c>
      <c r="BG257" s="152"/>
      <c r="BH257" s="152">
        <f t="shared" si="36"/>
        <v>72.39</v>
      </c>
      <c r="BI257" s="152">
        <f t="shared" si="37"/>
        <v>72.39</v>
      </c>
      <c r="BJ257" s="153"/>
      <c r="BK257" s="152">
        <f t="shared" si="38"/>
        <v>313.69</v>
      </c>
      <c r="BL257" s="152">
        <f t="shared" si="39"/>
        <v>313.69</v>
      </c>
    </row>
    <row r="258" spans="2:256" s="157" customFormat="1">
      <c r="B258" s="156"/>
      <c r="C258" s="156"/>
      <c r="E258" s="197"/>
      <c r="F258" s="159"/>
      <c r="G258" s="160"/>
      <c r="H258" s="161" t="str">
        <f t="shared" si="40"/>
        <v xml:space="preserve"> </v>
      </c>
      <c r="AY258" s="151"/>
      <c r="AZ258" s="149"/>
      <c r="BA258" s="150"/>
      <c r="BB258" s="149" t="str">
        <f t="shared" si="33"/>
        <v xml:space="preserve"> </v>
      </c>
      <c r="BC258" s="149" t="str">
        <f t="shared" si="34"/>
        <v xml:space="preserve"> </v>
      </c>
      <c r="BD258" s="149" t="str">
        <f t="shared" si="35"/>
        <v xml:space="preserve"> </v>
      </c>
      <c r="BE258" s="151"/>
      <c r="BF258" s="150"/>
      <c r="BG258" s="152"/>
      <c r="BH258" s="152" t="str">
        <f t="shared" si="36"/>
        <v xml:space="preserve"> </v>
      </c>
      <c r="BI258" s="152" t="str">
        <f t="shared" si="37"/>
        <v xml:space="preserve"> </v>
      </c>
      <c r="BJ258" s="153"/>
      <c r="BK258" s="152" t="str">
        <f t="shared" si="38"/>
        <v xml:space="preserve"> </v>
      </c>
      <c r="BL258" s="152" t="str">
        <f t="shared" si="39"/>
        <v xml:space="preserve"> </v>
      </c>
    </row>
    <row r="259" spans="2:256" s="157" customFormat="1" ht="38.25">
      <c r="B259" s="197" t="s">
        <v>748</v>
      </c>
      <c r="C259" s="197"/>
      <c r="D259" s="208" t="s">
        <v>1262</v>
      </c>
      <c r="E259" s="197" t="s">
        <v>19</v>
      </c>
      <c r="F259" s="211">
        <v>1</v>
      </c>
      <c r="G259" s="166">
        <v>0</v>
      </c>
      <c r="H259" s="217" t="str">
        <f t="shared" si="32"/>
        <v xml:space="preserve"> </v>
      </c>
      <c r="AY259" s="148">
        <v>313.69</v>
      </c>
      <c r="AZ259" s="149">
        <v>254</v>
      </c>
      <c r="BA259" s="150">
        <v>0.05</v>
      </c>
      <c r="BB259" s="149">
        <f t="shared" si="33"/>
        <v>241.3</v>
      </c>
      <c r="BC259" s="149">
        <f t="shared" si="34"/>
        <v>254</v>
      </c>
      <c r="BD259" s="149">
        <f t="shared" si="35"/>
        <v>241.3</v>
      </c>
      <c r="BE259" s="151"/>
      <c r="BF259" s="150">
        <v>0.3</v>
      </c>
      <c r="BG259" s="152"/>
      <c r="BH259" s="152">
        <f t="shared" si="36"/>
        <v>72.39</v>
      </c>
      <c r="BI259" s="152">
        <f t="shared" si="37"/>
        <v>72.39</v>
      </c>
      <c r="BJ259" s="153"/>
      <c r="BK259" s="152">
        <f t="shared" si="38"/>
        <v>313.69</v>
      </c>
      <c r="BL259" s="152">
        <f t="shared" si="39"/>
        <v>313.69</v>
      </c>
    </row>
    <row r="260" spans="2:256" s="157" customFormat="1">
      <c r="B260" s="156"/>
      <c r="C260" s="156"/>
      <c r="E260" s="197"/>
      <c r="F260" s="159"/>
      <c r="G260" s="160"/>
      <c r="H260" s="161" t="str">
        <f t="shared" si="32"/>
        <v xml:space="preserve"> </v>
      </c>
      <c r="AY260" s="151"/>
      <c r="AZ260" s="149"/>
      <c r="BA260" s="150"/>
      <c r="BB260" s="149" t="str">
        <f t="shared" si="33"/>
        <v xml:space="preserve"> </v>
      </c>
      <c r="BC260" s="149" t="str">
        <f t="shared" si="34"/>
        <v xml:space="preserve"> </v>
      </c>
      <c r="BD260" s="149" t="str">
        <f t="shared" si="35"/>
        <v xml:space="preserve"> </v>
      </c>
      <c r="BE260" s="151"/>
      <c r="BF260" s="150"/>
      <c r="BG260" s="152"/>
      <c r="BH260" s="152" t="str">
        <f t="shared" si="36"/>
        <v xml:space="preserve"> </v>
      </c>
      <c r="BI260" s="152" t="str">
        <f t="shared" si="37"/>
        <v xml:space="preserve"> </v>
      </c>
      <c r="BJ260" s="153"/>
      <c r="BK260" s="152" t="str">
        <f t="shared" si="38"/>
        <v xml:space="preserve"> </v>
      </c>
      <c r="BL260" s="152" t="str">
        <f t="shared" si="39"/>
        <v xml:space="preserve"> </v>
      </c>
    </row>
    <row r="261" spans="2:256" s="157" customFormat="1">
      <c r="B261" s="156"/>
      <c r="C261" s="156"/>
      <c r="E261" s="197"/>
      <c r="F261" s="159"/>
      <c r="G261" s="160"/>
      <c r="H261" s="161" t="str">
        <f>IF(G261=0," ",F261*G261)</f>
        <v xml:space="preserve"> </v>
      </c>
      <c r="I261" s="202"/>
      <c r="J261" s="202"/>
      <c r="K261" s="202"/>
      <c r="L261" s="202"/>
      <c r="M261" s="202"/>
      <c r="N261" s="202"/>
      <c r="O261" s="202"/>
      <c r="P261" s="202"/>
      <c r="Q261" s="202"/>
      <c r="R261" s="202"/>
      <c r="S261" s="202"/>
      <c r="T261" s="202"/>
      <c r="U261" s="202"/>
      <c r="V261" s="202"/>
      <c r="W261" s="202"/>
      <c r="X261" s="202"/>
      <c r="Y261" s="202"/>
      <c r="Z261" s="202"/>
      <c r="AA261" s="202"/>
      <c r="AB261" s="202"/>
      <c r="AC261" s="202"/>
      <c r="AD261" s="202"/>
      <c r="AE261" s="202"/>
      <c r="AF261" s="202"/>
      <c r="AG261" s="202"/>
      <c r="AH261" s="202"/>
      <c r="AI261" s="202"/>
      <c r="AJ261" s="202"/>
      <c r="AK261" s="202"/>
      <c r="AL261" s="202"/>
      <c r="AM261" s="202"/>
      <c r="AN261" s="202"/>
      <c r="AO261" s="202"/>
      <c r="AP261" s="202"/>
      <c r="AQ261" s="202"/>
      <c r="AR261" s="202"/>
      <c r="AS261" s="202"/>
      <c r="AT261" s="202"/>
      <c r="AU261" s="202"/>
      <c r="AV261" s="202"/>
      <c r="AW261" s="202"/>
      <c r="AX261" s="202"/>
      <c r="AY261" s="212"/>
      <c r="AZ261" s="173"/>
      <c r="BA261" s="174"/>
      <c r="BB261" s="149" t="str">
        <f t="shared" si="33"/>
        <v xml:space="preserve"> </v>
      </c>
      <c r="BC261" s="149" t="str">
        <f t="shared" si="34"/>
        <v xml:space="preserve"> </v>
      </c>
      <c r="BD261" s="149" t="str">
        <f t="shared" si="35"/>
        <v xml:space="preserve"> </v>
      </c>
      <c r="BE261" s="212"/>
      <c r="BF261" s="174"/>
      <c r="BG261" s="152"/>
      <c r="BH261" s="152" t="str">
        <f t="shared" si="36"/>
        <v xml:space="preserve"> </v>
      </c>
      <c r="BI261" s="152" t="str">
        <f t="shared" si="37"/>
        <v xml:space="preserve"> </v>
      </c>
      <c r="BJ261" s="213"/>
      <c r="BK261" s="152" t="str">
        <f t="shared" si="38"/>
        <v xml:space="preserve"> </v>
      </c>
      <c r="BL261" s="152" t="str">
        <f t="shared" si="39"/>
        <v xml:space="preserve"> </v>
      </c>
      <c r="BM261" s="202"/>
      <c r="BN261" s="202"/>
      <c r="BO261" s="202"/>
      <c r="BP261" s="202"/>
      <c r="BQ261" s="202"/>
      <c r="BR261" s="202"/>
      <c r="BS261" s="202"/>
      <c r="BT261" s="202"/>
      <c r="BU261" s="202"/>
      <c r="BV261" s="202"/>
      <c r="BW261" s="202"/>
      <c r="BX261" s="202"/>
      <c r="BY261" s="202"/>
      <c r="BZ261" s="202"/>
      <c r="CA261" s="202"/>
      <c r="CB261" s="202"/>
      <c r="CC261" s="202"/>
      <c r="CD261" s="202"/>
      <c r="CE261" s="202"/>
      <c r="CF261" s="202"/>
      <c r="CG261" s="202"/>
      <c r="CH261" s="202"/>
      <c r="CI261" s="202"/>
      <c r="CJ261" s="202"/>
      <c r="CK261" s="202"/>
      <c r="CL261" s="202"/>
      <c r="CM261" s="202"/>
      <c r="CN261" s="202"/>
      <c r="CO261" s="202"/>
      <c r="CP261" s="202"/>
      <c r="CQ261" s="202"/>
      <c r="CR261" s="202"/>
      <c r="CS261" s="202"/>
      <c r="CT261" s="202"/>
      <c r="CU261" s="202"/>
      <c r="CV261" s="202"/>
      <c r="CW261" s="202"/>
      <c r="CX261" s="202"/>
      <c r="CY261" s="202"/>
      <c r="CZ261" s="202"/>
      <c r="DA261" s="202"/>
      <c r="DB261" s="202"/>
      <c r="DC261" s="202"/>
      <c r="DD261" s="202"/>
      <c r="DE261" s="202"/>
      <c r="DF261" s="202"/>
      <c r="DG261" s="202"/>
      <c r="DH261" s="202"/>
      <c r="DI261" s="202"/>
      <c r="DJ261" s="202"/>
      <c r="DK261" s="202"/>
      <c r="DL261" s="202"/>
      <c r="DM261" s="202"/>
      <c r="DN261" s="202"/>
      <c r="DO261" s="202"/>
      <c r="DP261" s="202"/>
      <c r="DQ261" s="202"/>
      <c r="DR261" s="202"/>
      <c r="DS261" s="202"/>
      <c r="DT261" s="202"/>
      <c r="DU261" s="202"/>
      <c r="DV261" s="202"/>
      <c r="DW261" s="202"/>
      <c r="DX261" s="202"/>
      <c r="DY261" s="202"/>
      <c r="DZ261" s="202"/>
      <c r="EA261" s="202"/>
      <c r="EB261" s="202"/>
      <c r="EC261" s="202"/>
      <c r="ED261" s="202"/>
      <c r="EE261" s="202"/>
      <c r="EF261" s="202"/>
      <c r="EG261" s="202"/>
      <c r="EH261" s="202"/>
      <c r="EI261" s="202"/>
      <c r="EJ261" s="202"/>
      <c r="EK261" s="202"/>
      <c r="EL261" s="202"/>
      <c r="EM261" s="202"/>
      <c r="EN261" s="202"/>
      <c r="EO261" s="202"/>
      <c r="EP261" s="202"/>
      <c r="EQ261" s="202"/>
      <c r="ER261" s="202"/>
      <c r="ES261" s="202"/>
      <c r="ET261" s="202"/>
      <c r="EU261" s="202"/>
      <c r="EV261" s="202"/>
      <c r="EW261" s="202"/>
      <c r="EX261" s="202"/>
      <c r="EY261" s="202"/>
      <c r="EZ261" s="202"/>
      <c r="FA261" s="202"/>
      <c r="FB261" s="202"/>
      <c r="FC261" s="202"/>
      <c r="FD261" s="202"/>
      <c r="FE261" s="202"/>
      <c r="FF261" s="202"/>
      <c r="FG261" s="202"/>
      <c r="FH261" s="202"/>
      <c r="FI261" s="202"/>
      <c r="FJ261" s="202"/>
      <c r="FK261" s="202"/>
      <c r="FL261" s="202"/>
      <c r="FM261" s="202"/>
      <c r="FN261" s="202"/>
      <c r="FO261" s="202"/>
      <c r="FP261" s="202"/>
      <c r="FQ261" s="202"/>
      <c r="FR261" s="202"/>
      <c r="FS261" s="202"/>
      <c r="FT261" s="202"/>
      <c r="FU261" s="202"/>
      <c r="FV261" s="202"/>
      <c r="FW261" s="202"/>
      <c r="FX261" s="202"/>
      <c r="FY261" s="202"/>
      <c r="FZ261" s="202"/>
      <c r="GA261" s="202"/>
      <c r="GB261" s="202"/>
      <c r="GC261" s="202"/>
      <c r="GD261" s="202"/>
      <c r="GE261" s="202"/>
      <c r="GF261" s="202"/>
      <c r="GG261" s="202"/>
      <c r="GH261" s="202"/>
      <c r="GI261" s="202"/>
      <c r="GJ261" s="202"/>
      <c r="GK261" s="202"/>
      <c r="GL261" s="202"/>
      <c r="GM261" s="202"/>
      <c r="GN261" s="202"/>
      <c r="GO261" s="202"/>
      <c r="GP261" s="202"/>
      <c r="GQ261" s="202"/>
      <c r="GR261" s="202"/>
      <c r="GS261" s="202"/>
      <c r="GT261" s="202"/>
      <c r="GU261" s="202"/>
      <c r="GV261" s="202"/>
      <c r="GW261" s="202"/>
      <c r="GX261" s="202"/>
      <c r="GY261" s="202"/>
      <c r="GZ261" s="202"/>
      <c r="HA261" s="202"/>
      <c r="HB261" s="202"/>
      <c r="HC261" s="202"/>
      <c r="HD261" s="202"/>
      <c r="HE261" s="202"/>
      <c r="HF261" s="202"/>
      <c r="HG261" s="202"/>
      <c r="HH261" s="202"/>
      <c r="HI261" s="202"/>
      <c r="HJ261" s="202"/>
      <c r="HK261" s="202"/>
      <c r="HL261" s="202"/>
      <c r="HM261" s="202"/>
      <c r="HN261" s="202"/>
      <c r="HO261" s="202"/>
      <c r="HP261" s="202"/>
      <c r="HQ261" s="202"/>
      <c r="HR261" s="202"/>
      <c r="HS261" s="202"/>
      <c r="HT261" s="202"/>
      <c r="HU261" s="202"/>
      <c r="HV261" s="202"/>
      <c r="HW261" s="202"/>
      <c r="HX261" s="202"/>
      <c r="HY261" s="202"/>
      <c r="HZ261" s="202"/>
      <c r="IA261" s="202"/>
      <c r="IB261" s="202"/>
      <c r="IC261" s="202"/>
      <c r="ID261" s="202"/>
      <c r="IE261" s="202"/>
      <c r="IF261" s="202"/>
      <c r="IG261" s="202"/>
      <c r="IH261" s="202"/>
      <c r="II261" s="202"/>
      <c r="IJ261" s="202"/>
      <c r="IK261" s="202"/>
      <c r="IL261" s="202"/>
      <c r="IM261" s="202"/>
      <c r="IN261" s="202"/>
      <c r="IO261" s="202"/>
      <c r="IP261" s="202"/>
      <c r="IQ261" s="202"/>
      <c r="IR261" s="202"/>
      <c r="IS261" s="202"/>
      <c r="IT261" s="202"/>
      <c r="IU261" s="202"/>
      <c r="IV261" s="202"/>
    </row>
    <row r="262" spans="2:256" s="157" customFormat="1" ht="25.5">
      <c r="B262" s="141" t="s">
        <v>749</v>
      </c>
      <c r="C262" s="141"/>
      <c r="D262" s="206" t="s">
        <v>1263</v>
      </c>
      <c r="E262" s="141" t="s">
        <v>19</v>
      </c>
      <c r="F262" s="199">
        <v>1</v>
      </c>
      <c r="G262" s="166">
        <v>0</v>
      </c>
      <c r="H262" s="161" t="str">
        <f t="shared" si="32"/>
        <v xml:space="preserve"> </v>
      </c>
      <c r="I262" s="202"/>
      <c r="J262" s="202"/>
      <c r="K262" s="202"/>
      <c r="L262" s="202"/>
      <c r="M262" s="202"/>
      <c r="N262" s="202"/>
      <c r="O262" s="202"/>
      <c r="P262" s="202"/>
      <c r="Q262" s="202"/>
      <c r="R262" s="202"/>
      <c r="S262" s="202"/>
      <c r="T262" s="202"/>
      <c r="U262" s="202"/>
      <c r="V262" s="202"/>
      <c r="W262" s="202"/>
      <c r="X262" s="202"/>
      <c r="Y262" s="202"/>
      <c r="Z262" s="202"/>
      <c r="AA262" s="202"/>
      <c r="AB262" s="202"/>
      <c r="AC262" s="202"/>
      <c r="AD262" s="202"/>
      <c r="AE262" s="202"/>
      <c r="AF262" s="202"/>
      <c r="AG262" s="202"/>
      <c r="AH262" s="202"/>
      <c r="AI262" s="202"/>
      <c r="AJ262" s="202"/>
      <c r="AK262" s="202"/>
      <c r="AL262" s="202"/>
      <c r="AM262" s="202"/>
      <c r="AN262" s="202"/>
      <c r="AO262" s="202"/>
      <c r="AP262" s="202"/>
      <c r="AQ262" s="202"/>
      <c r="AR262" s="202"/>
      <c r="AS262" s="202"/>
      <c r="AT262" s="202"/>
      <c r="AU262" s="202"/>
      <c r="AV262" s="202"/>
      <c r="AW262" s="202"/>
      <c r="AX262" s="202"/>
      <c r="AY262" s="148">
        <v>84.5</v>
      </c>
      <c r="AZ262" s="173">
        <v>65</v>
      </c>
      <c r="BA262" s="174"/>
      <c r="BB262" s="149">
        <f t="shared" si="33"/>
        <v>65</v>
      </c>
      <c r="BC262" s="149">
        <f t="shared" si="34"/>
        <v>65</v>
      </c>
      <c r="BD262" s="149">
        <f t="shared" si="35"/>
        <v>65</v>
      </c>
      <c r="BE262" s="212"/>
      <c r="BF262" s="174">
        <v>0.3</v>
      </c>
      <c r="BG262" s="152"/>
      <c r="BH262" s="152">
        <f t="shared" si="36"/>
        <v>19.5</v>
      </c>
      <c r="BI262" s="152">
        <f t="shared" si="37"/>
        <v>19.5</v>
      </c>
      <c r="BJ262" s="213"/>
      <c r="BK262" s="152">
        <f t="shared" si="38"/>
        <v>84.5</v>
      </c>
      <c r="BL262" s="152">
        <f t="shared" si="39"/>
        <v>84.5</v>
      </c>
      <c r="BM262" s="202"/>
      <c r="BN262" s="202"/>
      <c r="BO262" s="202"/>
      <c r="BP262" s="202"/>
      <c r="BQ262" s="202"/>
      <c r="BR262" s="202"/>
      <c r="BS262" s="202"/>
      <c r="BT262" s="202"/>
      <c r="BU262" s="202"/>
      <c r="BV262" s="202"/>
      <c r="BW262" s="202"/>
      <c r="BX262" s="202"/>
      <c r="BY262" s="202"/>
      <c r="BZ262" s="202"/>
      <c r="CA262" s="202"/>
      <c r="CB262" s="202"/>
      <c r="CC262" s="202"/>
      <c r="CD262" s="202"/>
      <c r="CE262" s="202"/>
      <c r="CF262" s="202"/>
      <c r="CG262" s="202"/>
      <c r="CH262" s="202"/>
      <c r="CI262" s="202"/>
      <c r="CJ262" s="202"/>
      <c r="CK262" s="202"/>
      <c r="CL262" s="202"/>
      <c r="CM262" s="202"/>
      <c r="CN262" s="202"/>
      <c r="CO262" s="202"/>
      <c r="CP262" s="202"/>
      <c r="CQ262" s="202"/>
      <c r="CR262" s="202"/>
      <c r="CS262" s="202"/>
      <c r="CT262" s="202"/>
      <c r="CU262" s="202"/>
      <c r="CV262" s="202"/>
      <c r="CW262" s="202"/>
      <c r="CX262" s="202"/>
      <c r="CY262" s="202"/>
      <c r="CZ262" s="202"/>
      <c r="DA262" s="202"/>
      <c r="DB262" s="202"/>
      <c r="DC262" s="202"/>
      <c r="DD262" s="202"/>
      <c r="DE262" s="202"/>
      <c r="DF262" s="202"/>
      <c r="DG262" s="202"/>
      <c r="DH262" s="202"/>
      <c r="DI262" s="202"/>
      <c r="DJ262" s="202"/>
      <c r="DK262" s="202"/>
      <c r="DL262" s="202"/>
      <c r="DM262" s="202"/>
      <c r="DN262" s="202"/>
      <c r="DO262" s="202"/>
      <c r="DP262" s="202"/>
      <c r="DQ262" s="202"/>
      <c r="DR262" s="202"/>
      <c r="DS262" s="202"/>
      <c r="DT262" s="202"/>
      <c r="DU262" s="202"/>
      <c r="DV262" s="202"/>
      <c r="DW262" s="202"/>
      <c r="DX262" s="202"/>
      <c r="DY262" s="202"/>
      <c r="DZ262" s="202"/>
      <c r="EA262" s="202"/>
      <c r="EB262" s="202"/>
      <c r="EC262" s="202"/>
      <c r="ED262" s="202"/>
      <c r="EE262" s="202"/>
      <c r="EF262" s="202"/>
      <c r="EG262" s="202"/>
      <c r="EH262" s="202"/>
      <c r="EI262" s="202"/>
      <c r="EJ262" s="202"/>
      <c r="EK262" s="202"/>
      <c r="EL262" s="202"/>
      <c r="EM262" s="202"/>
      <c r="EN262" s="202"/>
      <c r="EO262" s="202"/>
      <c r="EP262" s="202"/>
      <c r="EQ262" s="202"/>
      <c r="ER262" s="202"/>
      <c r="ES262" s="202"/>
      <c r="ET262" s="202"/>
      <c r="EU262" s="202"/>
      <c r="EV262" s="202"/>
      <c r="EW262" s="202"/>
      <c r="EX262" s="202"/>
      <c r="EY262" s="202"/>
      <c r="EZ262" s="202"/>
      <c r="FA262" s="202"/>
      <c r="FB262" s="202"/>
      <c r="FC262" s="202"/>
      <c r="FD262" s="202"/>
      <c r="FE262" s="202"/>
      <c r="FF262" s="202"/>
      <c r="FG262" s="202"/>
      <c r="FH262" s="202"/>
      <c r="FI262" s="202"/>
      <c r="FJ262" s="202"/>
      <c r="FK262" s="202"/>
      <c r="FL262" s="202"/>
      <c r="FM262" s="202"/>
      <c r="FN262" s="202"/>
      <c r="FO262" s="202"/>
      <c r="FP262" s="202"/>
      <c r="FQ262" s="202"/>
      <c r="FR262" s="202"/>
      <c r="FS262" s="202"/>
      <c r="FT262" s="202"/>
      <c r="FU262" s="202"/>
      <c r="FV262" s="202"/>
      <c r="FW262" s="202"/>
      <c r="FX262" s="202"/>
      <c r="FY262" s="202"/>
      <c r="FZ262" s="202"/>
      <c r="GA262" s="202"/>
      <c r="GB262" s="202"/>
      <c r="GC262" s="202"/>
      <c r="GD262" s="202"/>
      <c r="GE262" s="202"/>
      <c r="GF262" s="202"/>
      <c r="GG262" s="202"/>
      <c r="GH262" s="202"/>
      <c r="GI262" s="202"/>
      <c r="GJ262" s="202"/>
      <c r="GK262" s="202"/>
      <c r="GL262" s="202"/>
      <c r="GM262" s="202"/>
      <c r="GN262" s="202"/>
      <c r="GO262" s="202"/>
      <c r="GP262" s="202"/>
      <c r="GQ262" s="202"/>
      <c r="GR262" s="202"/>
      <c r="GS262" s="202"/>
      <c r="GT262" s="202"/>
      <c r="GU262" s="202"/>
      <c r="GV262" s="202"/>
      <c r="GW262" s="202"/>
      <c r="GX262" s="202"/>
      <c r="GY262" s="202"/>
      <c r="GZ262" s="202"/>
      <c r="HA262" s="202"/>
      <c r="HB262" s="202"/>
      <c r="HC262" s="202"/>
      <c r="HD262" s="202"/>
      <c r="HE262" s="202"/>
      <c r="HF262" s="202"/>
      <c r="HG262" s="202"/>
      <c r="HH262" s="202"/>
      <c r="HI262" s="202"/>
      <c r="HJ262" s="202"/>
      <c r="HK262" s="202"/>
      <c r="HL262" s="202"/>
      <c r="HM262" s="202"/>
      <c r="HN262" s="202"/>
      <c r="HO262" s="202"/>
      <c r="HP262" s="202"/>
      <c r="HQ262" s="202"/>
      <c r="HR262" s="202"/>
      <c r="HS262" s="202"/>
      <c r="HT262" s="202"/>
      <c r="HU262" s="202"/>
      <c r="HV262" s="202"/>
      <c r="HW262" s="202"/>
      <c r="HX262" s="202"/>
      <c r="HY262" s="202"/>
      <c r="HZ262" s="202"/>
      <c r="IA262" s="202"/>
      <c r="IB262" s="202"/>
      <c r="IC262" s="202"/>
      <c r="ID262" s="202"/>
      <c r="IE262" s="202"/>
      <c r="IF262" s="202"/>
      <c r="IG262" s="202"/>
      <c r="IH262" s="202"/>
      <c r="II262" s="202"/>
      <c r="IJ262" s="202"/>
      <c r="IK262" s="202"/>
      <c r="IL262" s="202"/>
      <c r="IM262" s="202"/>
      <c r="IN262" s="202"/>
      <c r="IO262" s="202"/>
      <c r="IP262" s="202"/>
      <c r="IQ262" s="202"/>
      <c r="IR262" s="202"/>
      <c r="IS262" s="202"/>
      <c r="IT262" s="202"/>
      <c r="IU262" s="202"/>
      <c r="IV262" s="202"/>
    </row>
    <row r="263" spans="2:256" s="157" customFormat="1">
      <c r="B263" s="156"/>
      <c r="C263" s="156"/>
      <c r="E263" s="197"/>
      <c r="F263" s="159"/>
      <c r="G263" s="160"/>
      <c r="H263" s="161" t="str">
        <f t="shared" si="32"/>
        <v xml:space="preserve"> </v>
      </c>
      <c r="I263" s="202"/>
      <c r="J263" s="202"/>
      <c r="K263" s="202"/>
      <c r="L263" s="202"/>
      <c r="M263" s="202"/>
      <c r="N263" s="202"/>
      <c r="O263" s="202"/>
      <c r="P263" s="202"/>
      <c r="Q263" s="202"/>
      <c r="R263" s="202"/>
      <c r="S263" s="202"/>
      <c r="T263" s="202"/>
      <c r="U263" s="202"/>
      <c r="V263" s="202"/>
      <c r="W263" s="202"/>
      <c r="X263" s="202"/>
      <c r="Y263" s="202"/>
      <c r="Z263" s="202"/>
      <c r="AA263" s="202"/>
      <c r="AB263" s="202"/>
      <c r="AC263" s="202"/>
      <c r="AD263" s="202"/>
      <c r="AE263" s="202"/>
      <c r="AF263" s="202"/>
      <c r="AG263" s="202"/>
      <c r="AH263" s="202"/>
      <c r="AI263" s="202"/>
      <c r="AJ263" s="202"/>
      <c r="AK263" s="202"/>
      <c r="AL263" s="202"/>
      <c r="AM263" s="202"/>
      <c r="AN263" s="202"/>
      <c r="AO263" s="202"/>
      <c r="AP263" s="202"/>
      <c r="AQ263" s="202"/>
      <c r="AR263" s="202"/>
      <c r="AS263" s="202"/>
      <c r="AT263" s="202"/>
      <c r="AU263" s="202"/>
      <c r="AV263" s="202"/>
      <c r="AW263" s="202"/>
      <c r="AX263" s="202"/>
      <c r="AY263" s="212"/>
      <c r="AZ263" s="173"/>
      <c r="BA263" s="174"/>
      <c r="BB263" s="149" t="str">
        <f t="shared" si="33"/>
        <v xml:space="preserve"> </v>
      </c>
      <c r="BC263" s="149" t="str">
        <f t="shared" si="34"/>
        <v xml:space="preserve"> </v>
      </c>
      <c r="BD263" s="149" t="str">
        <f t="shared" si="35"/>
        <v xml:space="preserve"> </v>
      </c>
      <c r="BE263" s="212"/>
      <c r="BF263" s="174"/>
      <c r="BG263" s="152"/>
      <c r="BH263" s="152" t="str">
        <f t="shared" si="36"/>
        <v xml:space="preserve"> </v>
      </c>
      <c r="BI263" s="152" t="str">
        <f t="shared" si="37"/>
        <v xml:space="preserve"> </v>
      </c>
      <c r="BJ263" s="213"/>
      <c r="BK263" s="152" t="str">
        <f t="shared" si="38"/>
        <v xml:space="preserve"> </v>
      </c>
      <c r="BL263" s="152" t="str">
        <f t="shared" si="39"/>
        <v xml:space="preserve"> </v>
      </c>
      <c r="BM263" s="202"/>
      <c r="BN263" s="202"/>
      <c r="BO263" s="202"/>
      <c r="BP263" s="202"/>
      <c r="BQ263" s="202"/>
      <c r="BR263" s="202"/>
      <c r="BS263" s="202"/>
      <c r="BT263" s="202"/>
      <c r="BU263" s="202"/>
      <c r="BV263" s="202"/>
      <c r="BW263" s="202"/>
      <c r="BX263" s="202"/>
      <c r="BY263" s="202"/>
      <c r="BZ263" s="202"/>
      <c r="CA263" s="202"/>
      <c r="CB263" s="202"/>
      <c r="CC263" s="202"/>
      <c r="CD263" s="202"/>
      <c r="CE263" s="202"/>
      <c r="CF263" s="202"/>
      <c r="CG263" s="202"/>
      <c r="CH263" s="202"/>
      <c r="CI263" s="202"/>
      <c r="CJ263" s="202"/>
      <c r="CK263" s="202"/>
      <c r="CL263" s="202"/>
      <c r="CM263" s="202"/>
      <c r="CN263" s="202"/>
      <c r="CO263" s="202"/>
      <c r="CP263" s="202"/>
      <c r="CQ263" s="202"/>
      <c r="CR263" s="202"/>
      <c r="CS263" s="202"/>
      <c r="CT263" s="202"/>
      <c r="CU263" s="202"/>
      <c r="CV263" s="202"/>
      <c r="CW263" s="202"/>
      <c r="CX263" s="202"/>
      <c r="CY263" s="202"/>
      <c r="CZ263" s="202"/>
      <c r="DA263" s="202"/>
      <c r="DB263" s="202"/>
      <c r="DC263" s="202"/>
      <c r="DD263" s="202"/>
      <c r="DE263" s="202"/>
      <c r="DF263" s="202"/>
      <c r="DG263" s="202"/>
      <c r="DH263" s="202"/>
      <c r="DI263" s="202"/>
      <c r="DJ263" s="202"/>
      <c r="DK263" s="202"/>
      <c r="DL263" s="202"/>
      <c r="DM263" s="202"/>
      <c r="DN263" s="202"/>
      <c r="DO263" s="202"/>
      <c r="DP263" s="202"/>
      <c r="DQ263" s="202"/>
      <c r="DR263" s="202"/>
      <c r="DS263" s="202"/>
      <c r="DT263" s="202"/>
      <c r="DU263" s="202"/>
      <c r="DV263" s="202"/>
      <c r="DW263" s="202"/>
      <c r="DX263" s="202"/>
      <c r="DY263" s="202"/>
      <c r="DZ263" s="202"/>
      <c r="EA263" s="202"/>
      <c r="EB263" s="202"/>
      <c r="EC263" s="202"/>
      <c r="ED263" s="202"/>
      <c r="EE263" s="202"/>
      <c r="EF263" s="202"/>
      <c r="EG263" s="202"/>
      <c r="EH263" s="202"/>
      <c r="EI263" s="202"/>
      <c r="EJ263" s="202"/>
      <c r="EK263" s="202"/>
      <c r="EL263" s="202"/>
      <c r="EM263" s="202"/>
      <c r="EN263" s="202"/>
      <c r="EO263" s="202"/>
      <c r="EP263" s="202"/>
      <c r="EQ263" s="202"/>
      <c r="ER263" s="202"/>
      <c r="ES263" s="202"/>
      <c r="ET263" s="202"/>
      <c r="EU263" s="202"/>
      <c r="EV263" s="202"/>
      <c r="EW263" s="202"/>
      <c r="EX263" s="202"/>
      <c r="EY263" s="202"/>
      <c r="EZ263" s="202"/>
      <c r="FA263" s="202"/>
      <c r="FB263" s="202"/>
      <c r="FC263" s="202"/>
      <c r="FD263" s="202"/>
      <c r="FE263" s="202"/>
      <c r="FF263" s="202"/>
      <c r="FG263" s="202"/>
      <c r="FH263" s="202"/>
      <c r="FI263" s="202"/>
      <c r="FJ263" s="202"/>
      <c r="FK263" s="202"/>
      <c r="FL263" s="202"/>
      <c r="FM263" s="202"/>
      <c r="FN263" s="202"/>
      <c r="FO263" s="202"/>
      <c r="FP263" s="202"/>
      <c r="FQ263" s="202"/>
      <c r="FR263" s="202"/>
      <c r="FS263" s="202"/>
      <c r="FT263" s="202"/>
      <c r="FU263" s="202"/>
      <c r="FV263" s="202"/>
      <c r="FW263" s="202"/>
      <c r="FX263" s="202"/>
      <c r="FY263" s="202"/>
      <c r="FZ263" s="202"/>
      <c r="GA263" s="202"/>
      <c r="GB263" s="202"/>
      <c r="GC263" s="202"/>
      <c r="GD263" s="202"/>
      <c r="GE263" s="202"/>
      <c r="GF263" s="202"/>
      <c r="GG263" s="202"/>
      <c r="GH263" s="202"/>
      <c r="GI263" s="202"/>
      <c r="GJ263" s="202"/>
      <c r="GK263" s="202"/>
      <c r="GL263" s="202"/>
      <c r="GM263" s="202"/>
      <c r="GN263" s="202"/>
      <c r="GO263" s="202"/>
      <c r="GP263" s="202"/>
      <c r="GQ263" s="202"/>
      <c r="GR263" s="202"/>
      <c r="GS263" s="202"/>
      <c r="GT263" s="202"/>
      <c r="GU263" s="202"/>
      <c r="GV263" s="202"/>
      <c r="GW263" s="202"/>
      <c r="GX263" s="202"/>
      <c r="GY263" s="202"/>
      <c r="GZ263" s="202"/>
      <c r="HA263" s="202"/>
      <c r="HB263" s="202"/>
      <c r="HC263" s="202"/>
      <c r="HD263" s="202"/>
      <c r="HE263" s="202"/>
      <c r="HF263" s="202"/>
      <c r="HG263" s="202"/>
      <c r="HH263" s="202"/>
      <c r="HI263" s="202"/>
      <c r="HJ263" s="202"/>
      <c r="HK263" s="202"/>
      <c r="HL263" s="202"/>
      <c r="HM263" s="202"/>
      <c r="HN263" s="202"/>
      <c r="HO263" s="202"/>
      <c r="HP263" s="202"/>
      <c r="HQ263" s="202"/>
      <c r="HR263" s="202"/>
      <c r="HS263" s="202"/>
      <c r="HT263" s="202"/>
      <c r="HU263" s="202"/>
      <c r="HV263" s="202"/>
      <c r="HW263" s="202"/>
      <c r="HX263" s="202"/>
      <c r="HY263" s="202"/>
      <c r="HZ263" s="202"/>
      <c r="IA263" s="202"/>
      <c r="IB263" s="202"/>
      <c r="IC263" s="202"/>
      <c r="ID263" s="202"/>
      <c r="IE263" s="202"/>
      <c r="IF263" s="202"/>
      <c r="IG263" s="202"/>
      <c r="IH263" s="202"/>
      <c r="II263" s="202"/>
      <c r="IJ263" s="202"/>
      <c r="IK263" s="202"/>
      <c r="IL263" s="202"/>
      <c r="IM263" s="202"/>
      <c r="IN263" s="202"/>
      <c r="IO263" s="202"/>
      <c r="IP263" s="202"/>
      <c r="IQ263" s="202"/>
      <c r="IR263" s="202"/>
      <c r="IS263" s="202"/>
      <c r="IT263" s="202"/>
      <c r="IU263" s="202"/>
      <c r="IV263" s="202"/>
    </row>
    <row r="264" spans="2:256" s="157" customFormat="1" ht="38.25">
      <c r="B264" s="197" t="s">
        <v>751</v>
      </c>
      <c r="C264" s="197"/>
      <c r="D264" s="208" t="s">
        <v>1264</v>
      </c>
      <c r="E264" s="197" t="s">
        <v>19</v>
      </c>
      <c r="F264" s="211">
        <v>1</v>
      </c>
      <c r="G264" s="166">
        <v>0</v>
      </c>
      <c r="H264" s="217" t="str">
        <f t="shared" si="32"/>
        <v xml:space="preserve"> </v>
      </c>
      <c r="AY264" s="148">
        <v>313.69</v>
      </c>
      <c r="AZ264" s="149">
        <v>254</v>
      </c>
      <c r="BA264" s="150">
        <v>0.05</v>
      </c>
      <c r="BB264" s="149">
        <f t="shared" si="33"/>
        <v>241.3</v>
      </c>
      <c r="BC264" s="149">
        <f t="shared" si="34"/>
        <v>254</v>
      </c>
      <c r="BD264" s="149">
        <f t="shared" si="35"/>
        <v>241.3</v>
      </c>
      <c r="BE264" s="151"/>
      <c r="BF264" s="150">
        <v>0.3</v>
      </c>
      <c r="BG264" s="152"/>
      <c r="BH264" s="152">
        <f t="shared" si="36"/>
        <v>72.39</v>
      </c>
      <c r="BI264" s="152">
        <f t="shared" si="37"/>
        <v>72.39</v>
      </c>
      <c r="BJ264" s="153"/>
      <c r="BK264" s="152">
        <f t="shared" si="38"/>
        <v>313.69</v>
      </c>
      <c r="BL264" s="152">
        <f t="shared" si="39"/>
        <v>313.69</v>
      </c>
    </row>
    <row r="265" spans="2:256" s="157" customFormat="1">
      <c r="B265" s="156"/>
      <c r="C265" s="156"/>
      <c r="E265" s="197"/>
      <c r="F265" s="159"/>
      <c r="G265" s="160"/>
      <c r="H265" s="161" t="str">
        <f t="shared" si="32"/>
        <v xml:space="preserve"> </v>
      </c>
      <c r="AY265" s="151"/>
      <c r="AZ265" s="149"/>
      <c r="BA265" s="150"/>
      <c r="BB265" s="149" t="str">
        <f t="shared" si="33"/>
        <v xml:space="preserve"> </v>
      </c>
      <c r="BC265" s="149" t="str">
        <f t="shared" si="34"/>
        <v xml:space="preserve"> </v>
      </c>
      <c r="BD265" s="149" t="str">
        <f t="shared" si="35"/>
        <v xml:space="preserve"> </v>
      </c>
      <c r="BE265" s="151"/>
      <c r="BF265" s="150"/>
      <c r="BG265" s="152"/>
      <c r="BH265" s="152" t="str">
        <f t="shared" si="36"/>
        <v xml:space="preserve"> </v>
      </c>
      <c r="BI265" s="152" t="str">
        <f t="shared" si="37"/>
        <v xml:space="preserve"> </v>
      </c>
      <c r="BJ265" s="153"/>
      <c r="BK265" s="152" t="str">
        <f t="shared" si="38"/>
        <v xml:space="preserve"> </v>
      </c>
      <c r="BL265" s="152" t="str">
        <f t="shared" si="39"/>
        <v xml:space="preserve"> </v>
      </c>
    </row>
    <row r="266" spans="2:256" s="157" customFormat="1" ht="25.5">
      <c r="B266" s="141" t="s">
        <v>753</v>
      </c>
      <c r="C266" s="141"/>
      <c r="D266" s="206" t="s">
        <v>1265</v>
      </c>
      <c r="E266" s="141" t="s">
        <v>19</v>
      </c>
      <c r="F266" s="199">
        <v>1</v>
      </c>
      <c r="G266" s="166">
        <v>0</v>
      </c>
      <c r="H266" s="161" t="str">
        <f t="shared" si="32"/>
        <v xml:space="preserve"> </v>
      </c>
      <c r="I266" s="202"/>
      <c r="J266" s="202"/>
      <c r="K266" s="202"/>
      <c r="L266" s="202"/>
      <c r="M266" s="202"/>
      <c r="N266" s="202"/>
      <c r="O266" s="202"/>
      <c r="P266" s="202"/>
      <c r="Q266" s="202"/>
      <c r="R266" s="202"/>
      <c r="S266" s="202"/>
      <c r="T266" s="202"/>
      <c r="U266" s="202"/>
      <c r="V266" s="202"/>
      <c r="W266" s="202"/>
      <c r="X266" s="202"/>
      <c r="Y266" s="202"/>
      <c r="Z266" s="202"/>
      <c r="AA266" s="202"/>
      <c r="AB266" s="202"/>
      <c r="AC266" s="202"/>
      <c r="AD266" s="202"/>
      <c r="AE266" s="202"/>
      <c r="AF266" s="202"/>
      <c r="AG266" s="202"/>
      <c r="AH266" s="202"/>
      <c r="AI266" s="202"/>
      <c r="AJ266" s="202"/>
      <c r="AK266" s="202"/>
      <c r="AL266" s="202"/>
      <c r="AM266" s="202"/>
      <c r="AN266" s="202"/>
      <c r="AO266" s="202"/>
      <c r="AP266" s="202"/>
      <c r="AQ266" s="202"/>
      <c r="AR266" s="202"/>
      <c r="AS266" s="202"/>
      <c r="AT266" s="202"/>
      <c r="AU266" s="202"/>
      <c r="AV266" s="202"/>
      <c r="AW266" s="202"/>
      <c r="AX266" s="202"/>
      <c r="AY266" s="148">
        <v>84.5</v>
      </c>
      <c r="AZ266" s="173">
        <v>65</v>
      </c>
      <c r="BA266" s="174"/>
      <c r="BB266" s="149">
        <f t="shared" si="33"/>
        <v>65</v>
      </c>
      <c r="BC266" s="149">
        <f t="shared" si="34"/>
        <v>65</v>
      </c>
      <c r="BD266" s="149">
        <f t="shared" si="35"/>
        <v>65</v>
      </c>
      <c r="BE266" s="212"/>
      <c r="BF266" s="174">
        <v>0.3</v>
      </c>
      <c r="BG266" s="152"/>
      <c r="BH266" s="152">
        <f t="shared" si="36"/>
        <v>19.5</v>
      </c>
      <c r="BI266" s="152">
        <f t="shared" si="37"/>
        <v>19.5</v>
      </c>
      <c r="BJ266" s="213"/>
      <c r="BK266" s="152">
        <f t="shared" si="38"/>
        <v>84.5</v>
      </c>
      <c r="BL266" s="152">
        <f t="shared" si="39"/>
        <v>84.5</v>
      </c>
      <c r="BM266" s="202"/>
      <c r="BN266" s="202"/>
      <c r="BO266" s="202"/>
      <c r="BP266" s="202"/>
      <c r="BQ266" s="202"/>
      <c r="BR266" s="202"/>
      <c r="BS266" s="202"/>
      <c r="BT266" s="202"/>
      <c r="BU266" s="202"/>
      <c r="BV266" s="202"/>
      <c r="BW266" s="202"/>
      <c r="BX266" s="202"/>
      <c r="BY266" s="202"/>
      <c r="BZ266" s="202"/>
      <c r="CA266" s="202"/>
      <c r="CB266" s="202"/>
      <c r="CC266" s="202"/>
      <c r="CD266" s="202"/>
      <c r="CE266" s="202"/>
      <c r="CF266" s="202"/>
      <c r="CG266" s="202"/>
      <c r="CH266" s="202"/>
      <c r="CI266" s="202"/>
      <c r="CJ266" s="202"/>
      <c r="CK266" s="202"/>
      <c r="CL266" s="202"/>
      <c r="CM266" s="202"/>
      <c r="CN266" s="202"/>
      <c r="CO266" s="202"/>
      <c r="CP266" s="202"/>
      <c r="CQ266" s="202"/>
      <c r="CR266" s="202"/>
      <c r="CS266" s="202"/>
      <c r="CT266" s="202"/>
      <c r="CU266" s="202"/>
      <c r="CV266" s="202"/>
      <c r="CW266" s="202"/>
      <c r="CX266" s="202"/>
      <c r="CY266" s="202"/>
      <c r="CZ266" s="202"/>
      <c r="DA266" s="202"/>
      <c r="DB266" s="202"/>
      <c r="DC266" s="202"/>
      <c r="DD266" s="202"/>
      <c r="DE266" s="202"/>
      <c r="DF266" s="202"/>
      <c r="DG266" s="202"/>
      <c r="DH266" s="202"/>
      <c r="DI266" s="202"/>
      <c r="DJ266" s="202"/>
      <c r="DK266" s="202"/>
      <c r="DL266" s="202"/>
      <c r="DM266" s="202"/>
      <c r="DN266" s="202"/>
      <c r="DO266" s="202"/>
      <c r="DP266" s="202"/>
      <c r="DQ266" s="202"/>
      <c r="DR266" s="202"/>
      <c r="DS266" s="202"/>
      <c r="DT266" s="202"/>
      <c r="DU266" s="202"/>
      <c r="DV266" s="202"/>
      <c r="DW266" s="202"/>
      <c r="DX266" s="202"/>
      <c r="DY266" s="202"/>
      <c r="DZ266" s="202"/>
      <c r="EA266" s="202"/>
      <c r="EB266" s="202"/>
      <c r="EC266" s="202"/>
      <c r="ED266" s="202"/>
      <c r="EE266" s="202"/>
      <c r="EF266" s="202"/>
      <c r="EG266" s="202"/>
      <c r="EH266" s="202"/>
      <c r="EI266" s="202"/>
      <c r="EJ266" s="202"/>
      <c r="EK266" s="202"/>
      <c r="EL266" s="202"/>
      <c r="EM266" s="202"/>
      <c r="EN266" s="202"/>
      <c r="EO266" s="202"/>
      <c r="EP266" s="202"/>
      <c r="EQ266" s="202"/>
      <c r="ER266" s="202"/>
      <c r="ES266" s="202"/>
      <c r="ET266" s="202"/>
      <c r="EU266" s="202"/>
      <c r="EV266" s="202"/>
      <c r="EW266" s="202"/>
      <c r="EX266" s="202"/>
      <c r="EY266" s="202"/>
      <c r="EZ266" s="202"/>
      <c r="FA266" s="202"/>
      <c r="FB266" s="202"/>
      <c r="FC266" s="202"/>
      <c r="FD266" s="202"/>
      <c r="FE266" s="202"/>
      <c r="FF266" s="202"/>
      <c r="FG266" s="202"/>
      <c r="FH266" s="202"/>
      <c r="FI266" s="202"/>
      <c r="FJ266" s="202"/>
      <c r="FK266" s="202"/>
      <c r="FL266" s="202"/>
      <c r="FM266" s="202"/>
      <c r="FN266" s="202"/>
      <c r="FO266" s="202"/>
      <c r="FP266" s="202"/>
      <c r="FQ266" s="202"/>
      <c r="FR266" s="202"/>
      <c r="FS266" s="202"/>
      <c r="FT266" s="202"/>
      <c r="FU266" s="202"/>
      <c r="FV266" s="202"/>
      <c r="FW266" s="202"/>
      <c r="FX266" s="202"/>
      <c r="FY266" s="202"/>
      <c r="FZ266" s="202"/>
      <c r="GA266" s="202"/>
      <c r="GB266" s="202"/>
      <c r="GC266" s="202"/>
      <c r="GD266" s="202"/>
      <c r="GE266" s="202"/>
      <c r="GF266" s="202"/>
      <c r="GG266" s="202"/>
      <c r="GH266" s="202"/>
      <c r="GI266" s="202"/>
      <c r="GJ266" s="202"/>
      <c r="GK266" s="202"/>
      <c r="GL266" s="202"/>
      <c r="GM266" s="202"/>
      <c r="GN266" s="202"/>
      <c r="GO266" s="202"/>
      <c r="GP266" s="202"/>
      <c r="GQ266" s="202"/>
      <c r="GR266" s="202"/>
      <c r="GS266" s="202"/>
      <c r="GT266" s="202"/>
      <c r="GU266" s="202"/>
      <c r="GV266" s="202"/>
      <c r="GW266" s="202"/>
      <c r="GX266" s="202"/>
      <c r="GY266" s="202"/>
      <c r="GZ266" s="202"/>
      <c r="HA266" s="202"/>
      <c r="HB266" s="202"/>
      <c r="HC266" s="202"/>
      <c r="HD266" s="202"/>
      <c r="HE266" s="202"/>
      <c r="HF266" s="202"/>
      <c r="HG266" s="202"/>
      <c r="HH266" s="202"/>
      <c r="HI266" s="202"/>
      <c r="HJ266" s="202"/>
      <c r="HK266" s="202"/>
      <c r="HL266" s="202"/>
      <c r="HM266" s="202"/>
      <c r="HN266" s="202"/>
      <c r="HO266" s="202"/>
      <c r="HP266" s="202"/>
      <c r="HQ266" s="202"/>
      <c r="HR266" s="202"/>
      <c r="HS266" s="202"/>
      <c r="HT266" s="202"/>
      <c r="HU266" s="202"/>
      <c r="HV266" s="202"/>
      <c r="HW266" s="202"/>
      <c r="HX266" s="202"/>
      <c r="HY266" s="202"/>
      <c r="HZ266" s="202"/>
      <c r="IA266" s="202"/>
      <c r="IB266" s="202"/>
      <c r="IC266" s="202"/>
      <c r="ID266" s="202"/>
      <c r="IE266" s="202"/>
      <c r="IF266" s="202"/>
      <c r="IG266" s="202"/>
      <c r="IH266" s="202"/>
      <c r="II266" s="202"/>
      <c r="IJ266" s="202"/>
      <c r="IK266" s="202"/>
      <c r="IL266" s="202"/>
      <c r="IM266" s="202"/>
      <c r="IN266" s="202"/>
      <c r="IO266" s="202"/>
      <c r="IP266" s="202"/>
      <c r="IQ266" s="202"/>
      <c r="IR266" s="202"/>
      <c r="IS266" s="202"/>
      <c r="IT266" s="202"/>
      <c r="IU266" s="202"/>
      <c r="IV266" s="202"/>
    </row>
    <row r="267" spans="2:256" s="157" customFormat="1">
      <c r="B267" s="156"/>
      <c r="C267" s="156"/>
      <c r="E267" s="197"/>
      <c r="F267" s="159"/>
      <c r="G267" s="160"/>
      <c r="H267" s="161" t="str">
        <f t="shared" si="32"/>
        <v xml:space="preserve"> </v>
      </c>
      <c r="I267" s="202"/>
      <c r="J267" s="202"/>
      <c r="K267" s="202"/>
      <c r="L267" s="202"/>
      <c r="M267" s="202"/>
      <c r="N267" s="202"/>
      <c r="O267" s="202"/>
      <c r="P267" s="202"/>
      <c r="Q267" s="202"/>
      <c r="R267" s="202"/>
      <c r="S267" s="202"/>
      <c r="T267" s="202"/>
      <c r="U267" s="202"/>
      <c r="V267" s="202"/>
      <c r="W267" s="202"/>
      <c r="X267" s="202"/>
      <c r="Y267" s="202"/>
      <c r="Z267" s="202"/>
      <c r="AA267" s="202"/>
      <c r="AB267" s="202"/>
      <c r="AC267" s="202"/>
      <c r="AD267" s="202"/>
      <c r="AE267" s="202"/>
      <c r="AF267" s="202"/>
      <c r="AG267" s="202"/>
      <c r="AH267" s="202"/>
      <c r="AI267" s="202"/>
      <c r="AJ267" s="202"/>
      <c r="AK267" s="202"/>
      <c r="AL267" s="202"/>
      <c r="AM267" s="202"/>
      <c r="AN267" s="202"/>
      <c r="AO267" s="202"/>
      <c r="AP267" s="202"/>
      <c r="AQ267" s="202"/>
      <c r="AR267" s="202"/>
      <c r="AS267" s="202"/>
      <c r="AT267" s="202"/>
      <c r="AU267" s="202"/>
      <c r="AV267" s="202"/>
      <c r="AW267" s="202"/>
      <c r="AX267" s="202"/>
      <c r="AY267" s="212"/>
      <c r="AZ267" s="173"/>
      <c r="BA267" s="174"/>
      <c r="BB267" s="149" t="str">
        <f t="shared" si="33"/>
        <v xml:space="preserve"> </v>
      </c>
      <c r="BC267" s="149" t="str">
        <f t="shared" si="34"/>
        <v xml:space="preserve"> </v>
      </c>
      <c r="BD267" s="149" t="str">
        <f t="shared" si="35"/>
        <v xml:space="preserve"> </v>
      </c>
      <c r="BE267" s="212"/>
      <c r="BF267" s="174"/>
      <c r="BG267" s="152"/>
      <c r="BH267" s="152" t="str">
        <f t="shared" si="36"/>
        <v xml:space="preserve"> </v>
      </c>
      <c r="BI267" s="152" t="str">
        <f t="shared" si="37"/>
        <v xml:space="preserve"> </v>
      </c>
      <c r="BJ267" s="213"/>
      <c r="BK267" s="152" t="str">
        <f t="shared" si="38"/>
        <v xml:space="preserve"> </v>
      </c>
      <c r="BL267" s="152" t="str">
        <f t="shared" si="39"/>
        <v xml:space="preserve"> </v>
      </c>
      <c r="BM267" s="202"/>
      <c r="BN267" s="202"/>
      <c r="BO267" s="202"/>
      <c r="BP267" s="202"/>
      <c r="BQ267" s="202"/>
      <c r="BR267" s="202"/>
      <c r="BS267" s="202"/>
      <c r="BT267" s="202"/>
      <c r="BU267" s="202"/>
      <c r="BV267" s="202"/>
      <c r="BW267" s="202"/>
      <c r="BX267" s="202"/>
      <c r="BY267" s="202"/>
      <c r="BZ267" s="202"/>
      <c r="CA267" s="202"/>
      <c r="CB267" s="202"/>
      <c r="CC267" s="202"/>
      <c r="CD267" s="202"/>
      <c r="CE267" s="202"/>
      <c r="CF267" s="202"/>
      <c r="CG267" s="202"/>
      <c r="CH267" s="202"/>
      <c r="CI267" s="202"/>
      <c r="CJ267" s="202"/>
      <c r="CK267" s="202"/>
      <c r="CL267" s="202"/>
      <c r="CM267" s="202"/>
      <c r="CN267" s="202"/>
      <c r="CO267" s="202"/>
      <c r="CP267" s="202"/>
      <c r="CQ267" s="202"/>
      <c r="CR267" s="202"/>
      <c r="CS267" s="202"/>
      <c r="CT267" s="202"/>
      <c r="CU267" s="202"/>
      <c r="CV267" s="202"/>
      <c r="CW267" s="202"/>
      <c r="CX267" s="202"/>
      <c r="CY267" s="202"/>
      <c r="CZ267" s="202"/>
      <c r="DA267" s="202"/>
      <c r="DB267" s="202"/>
      <c r="DC267" s="202"/>
      <c r="DD267" s="202"/>
      <c r="DE267" s="202"/>
      <c r="DF267" s="202"/>
      <c r="DG267" s="202"/>
      <c r="DH267" s="202"/>
      <c r="DI267" s="202"/>
      <c r="DJ267" s="202"/>
      <c r="DK267" s="202"/>
      <c r="DL267" s="202"/>
      <c r="DM267" s="202"/>
      <c r="DN267" s="202"/>
      <c r="DO267" s="202"/>
      <c r="DP267" s="202"/>
      <c r="DQ267" s="202"/>
      <c r="DR267" s="202"/>
      <c r="DS267" s="202"/>
      <c r="DT267" s="202"/>
      <c r="DU267" s="202"/>
      <c r="DV267" s="202"/>
      <c r="DW267" s="202"/>
      <c r="DX267" s="202"/>
      <c r="DY267" s="202"/>
      <c r="DZ267" s="202"/>
      <c r="EA267" s="202"/>
      <c r="EB267" s="202"/>
      <c r="EC267" s="202"/>
      <c r="ED267" s="202"/>
      <c r="EE267" s="202"/>
      <c r="EF267" s="202"/>
      <c r="EG267" s="202"/>
      <c r="EH267" s="202"/>
      <c r="EI267" s="202"/>
      <c r="EJ267" s="202"/>
      <c r="EK267" s="202"/>
      <c r="EL267" s="202"/>
      <c r="EM267" s="202"/>
      <c r="EN267" s="202"/>
      <c r="EO267" s="202"/>
      <c r="EP267" s="202"/>
      <c r="EQ267" s="202"/>
      <c r="ER267" s="202"/>
      <c r="ES267" s="202"/>
      <c r="ET267" s="202"/>
      <c r="EU267" s="202"/>
      <c r="EV267" s="202"/>
      <c r="EW267" s="202"/>
      <c r="EX267" s="202"/>
      <c r="EY267" s="202"/>
      <c r="EZ267" s="202"/>
      <c r="FA267" s="202"/>
      <c r="FB267" s="202"/>
      <c r="FC267" s="202"/>
      <c r="FD267" s="202"/>
      <c r="FE267" s="202"/>
      <c r="FF267" s="202"/>
      <c r="FG267" s="202"/>
      <c r="FH267" s="202"/>
      <c r="FI267" s="202"/>
      <c r="FJ267" s="202"/>
      <c r="FK267" s="202"/>
      <c r="FL267" s="202"/>
      <c r="FM267" s="202"/>
      <c r="FN267" s="202"/>
      <c r="FO267" s="202"/>
      <c r="FP267" s="202"/>
      <c r="FQ267" s="202"/>
      <c r="FR267" s="202"/>
      <c r="FS267" s="202"/>
      <c r="FT267" s="202"/>
      <c r="FU267" s="202"/>
      <c r="FV267" s="202"/>
      <c r="FW267" s="202"/>
      <c r="FX267" s="202"/>
      <c r="FY267" s="202"/>
      <c r="FZ267" s="202"/>
      <c r="GA267" s="202"/>
      <c r="GB267" s="202"/>
      <c r="GC267" s="202"/>
      <c r="GD267" s="202"/>
      <c r="GE267" s="202"/>
      <c r="GF267" s="202"/>
      <c r="GG267" s="202"/>
      <c r="GH267" s="202"/>
      <c r="GI267" s="202"/>
      <c r="GJ267" s="202"/>
      <c r="GK267" s="202"/>
      <c r="GL267" s="202"/>
      <c r="GM267" s="202"/>
      <c r="GN267" s="202"/>
      <c r="GO267" s="202"/>
      <c r="GP267" s="202"/>
      <c r="GQ267" s="202"/>
      <c r="GR267" s="202"/>
      <c r="GS267" s="202"/>
      <c r="GT267" s="202"/>
      <c r="GU267" s="202"/>
      <c r="GV267" s="202"/>
      <c r="GW267" s="202"/>
      <c r="GX267" s="202"/>
      <c r="GY267" s="202"/>
      <c r="GZ267" s="202"/>
      <c r="HA267" s="202"/>
      <c r="HB267" s="202"/>
      <c r="HC267" s="202"/>
      <c r="HD267" s="202"/>
      <c r="HE267" s="202"/>
      <c r="HF267" s="202"/>
      <c r="HG267" s="202"/>
      <c r="HH267" s="202"/>
      <c r="HI267" s="202"/>
      <c r="HJ267" s="202"/>
      <c r="HK267" s="202"/>
      <c r="HL267" s="202"/>
      <c r="HM267" s="202"/>
      <c r="HN267" s="202"/>
      <c r="HO267" s="202"/>
      <c r="HP267" s="202"/>
      <c r="HQ267" s="202"/>
      <c r="HR267" s="202"/>
      <c r="HS267" s="202"/>
      <c r="HT267" s="202"/>
      <c r="HU267" s="202"/>
      <c r="HV267" s="202"/>
      <c r="HW267" s="202"/>
      <c r="HX267" s="202"/>
      <c r="HY267" s="202"/>
      <c r="HZ267" s="202"/>
      <c r="IA267" s="202"/>
      <c r="IB267" s="202"/>
      <c r="IC267" s="202"/>
      <c r="ID267" s="202"/>
      <c r="IE267" s="202"/>
      <c r="IF267" s="202"/>
      <c r="IG267" s="202"/>
      <c r="IH267" s="202"/>
      <c r="II267" s="202"/>
      <c r="IJ267" s="202"/>
      <c r="IK267" s="202"/>
      <c r="IL267" s="202"/>
      <c r="IM267" s="202"/>
      <c r="IN267" s="202"/>
      <c r="IO267" s="202"/>
      <c r="IP267" s="202"/>
      <c r="IQ267" s="202"/>
      <c r="IR267" s="202"/>
      <c r="IS267" s="202"/>
      <c r="IT267" s="202"/>
      <c r="IU267" s="202"/>
      <c r="IV267" s="202"/>
    </row>
    <row r="268" spans="2:256" s="157" customFormat="1" ht="38.25">
      <c r="B268" s="197" t="s">
        <v>755</v>
      </c>
      <c r="C268" s="197"/>
      <c r="D268" s="208" t="s">
        <v>730</v>
      </c>
      <c r="E268" s="197" t="s">
        <v>50</v>
      </c>
      <c r="F268" s="211">
        <v>1</v>
      </c>
      <c r="G268" s="166">
        <v>0</v>
      </c>
      <c r="H268" s="161" t="str">
        <f t="shared" si="32"/>
        <v xml:space="preserve"> </v>
      </c>
      <c r="AY268" s="148">
        <v>350</v>
      </c>
      <c r="AZ268" s="149">
        <v>300</v>
      </c>
      <c r="BA268" s="150"/>
      <c r="BB268" s="149">
        <f t="shared" si="33"/>
        <v>300</v>
      </c>
      <c r="BC268" s="149">
        <f t="shared" si="34"/>
        <v>300</v>
      </c>
      <c r="BD268" s="149">
        <f t="shared" si="35"/>
        <v>300</v>
      </c>
      <c r="BE268" s="151"/>
      <c r="BF268" s="150"/>
      <c r="BG268" s="152">
        <v>50</v>
      </c>
      <c r="BH268" s="152">
        <f t="shared" si="36"/>
        <v>50</v>
      </c>
      <c r="BI268" s="152">
        <f t="shared" si="37"/>
        <v>50</v>
      </c>
      <c r="BJ268" s="153"/>
      <c r="BK268" s="152">
        <f t="shared" si="38"/>
        <v>350</v>
      </c>
      <c r="BL268" s="152">
        <f t="shared" si="39"/>
        <v>350</v>
      </c>
    </row>
    <row r="269" spans="2:256" s="157" customFormat="1">
      <c r="C269" s="162" t="s">
        <v>509</v>
      </c>
      <c r="D269" s="208" t="s">
        <v>731</v>
      </c>
      <c r="E269" s="197"/>
      <c r="F269" s="211"/>
      <c r="G269" s="160"/>
      <c r="H269" s="161" t="str">
        <f t="shared" si="32"/>
        <v xml:space="preserve"> </v>
      </c>
      <c r="AY269" s="151" t="s">
        <v>507</v>
      </c>
      <c r="AZ269" s="149"/>
      <c r="BA269" s="150"/>
      <c r="BB269" s="149" t="str">
        <f t="shared" si="33"/>
        <v xml:space="preserve"> </v>
      </c>
      <c r="BC269" s="149" t="str">
        <f t="shared" si="34"/>
        <v xml:space="preserve"> </v>
      </c>
      <c r="BD269" s="149" t="str">
        <f t="shared" si="35"/>
        <v xml:space="preserve"> </v>
      </c>
      <c r="BE269" s="151"/>
      <c r="BF269" s="150"/>
      <c r="BG269" s="152"/>
      <c r="BH269" s="152" t="str">
        <f t="shared" si="36"/>
        <v xml:space="preserve"> </v>
      </c>
      <c r="BI269" s="152" t="str">
        <f t="shared" si="37"/>
        <v xml:space="preserve"> </v>
      </c>
      <c r="BJ269" s="153"/>
      <c r="BK269" s="152" t="str">
        <f t="shared" si="38"/>
        <v xml:space="preserve"> </v>
      </c>
      <c r="BL269" s="152" t="str">
        <f t="shared" si="39"/>
        <v xml:space="preserve"> </v>
      </c>
    </row>
    <row r="270" spans="2:256" s="157" customFormat="1">
      <c r="C270" s="162" t="s">
        <v>509</v>
      </c>
      <c r="D270" s="208" t="s">
        <v>732</v>
      </c>
      <c r="E270" s="197"/>
      <c r="F270" s="211"/>
      <c r="G270" s="160"/>
      <c r="H270" s="161" t="str">
        <f t="shared" si="32"/>
        <v xml:space="preserve"> </v>
      </c>
      <c r="AY270" s="151" t="s">
        <v>507</v>
      </c>
      <c r="AZ270" s="149"/>
      <c r="BA270" s="150"/>
      <c r="BB270" s="149" t="str">
        <f t="shared" si="33"/>
        <v xml:space="preserve"> </v>
      </c>
      <c r="BC270" s="149" t="str">
        <f t="shared" si="34"/>
        <v xml:space="preserve"> </v>
      </c>
      <c r="BD270" s="149" t="str">
        <f t="shared" si="35"/>
        <v xml:space="preserve"> </v>
      </c>
      <c r="BE270" s="151"/>
      <c r="BF270" s="150"/>
      <c r="BG270" s="152"/>
      <c r="BH270" s="152" t="str">
        <f t="shared" si="36"/>
        <v xml:space="preserve"> </v>
      </c>
      <c r="BI270" s="152" t="str">
        <f t="shared" si="37"/>
        <v xml:space="preserve"> </v>
      </c>
      <c r="BJ270" s="153"/>
      <c r="BK270" s="152" t="str">
        <f t="shared" si="38"/>
        <v xml:space="preserve"> </v>
      </c>
      <c r="BL270" s="152" t="str">
        <f t="shared" si="39"/>
        <v xml:space="preserve"> </v>
      </c>
    </row>
    <row r="271" spans="2:256" s="157" customFormat="1">
      <c r="C271" s="162" t="s">
        <v>509</v>
      </c>
      <c r="D271" s="208" t="s">
        <v>733</v>
      </c>
      <c r="E271" s="197"/>
      <c r="F271" s="211"/>
      <c r="G271" s="160"/>
      <c r="H271" s="161" t="str">
        <f t="shared" si="32"/>
        <v xml:space="preserve"> </v>
      </c>
      <c r="AY271" s="151" t="s">
        <v>507</v>
      </c>
      <c r="AZ271" s="149"/>
      <c r="BA271" s="150"/>
      <c r="BB271" s="149" t="str">
        <f t="shared" si="33"/>
        <v xml:space="preserve"> </v>
      </c>
      <c r="BC271" s="149" t="str">
        <f t="shared" si="34"/>
        <v xml:space="preserve"> </v>
      </c>
      <c r="BD271" s="149" t="str">
        <f t="shared" si="35"/>
        <v xml:space="preserve"> </v>
      </c>
      <c r="BE271" s="151"/>
      <c r="BF271" s="150"/>
      <c r="BG271" s="152"/>
      <c r="BH271" s="152" t="str">
        <f t="shared" si="36"/>
        <v xml:space="preserve"> </v>
      </c>
      <c r="BI271" s="152" t="str">
        <f t="shared" si="37"/>
        <v xml:space="preserve"> </v>
      </c>
      <c r="BJ271" s="153"/>
      <c r="BK271" s="152" t="str">
        <f t="shared" si="38"/>
        <v xml:space="preserve"> </v>
      </c>
      <c r="BL271" s="152" t="str">
        <f t="shared" si="39"/>
        <v xml:space="preserve"> </v>
      </c>
    </row>
    <row r="272" spans="2:256" s="157" customFormat="1">
      <c r="C272" s="162" t="s">
        <v>509</v>
      </c>
      <c r="D272" s="208" t="s">
        <v>734</v>
      </c>
      <c r="E272" s="197"/>
      <c r="F272" s="211"/>
      <c r="G272" s="160"/>
      <c r="H272" s="161" t="str">
        <f t="shared" si="32"/>
        <v xml:space="preserve"> </v>
      </c>
      <c r="AY272" s="151" t="s">
        <v>507</v>
      </c>
      <c r="AZ272" s="149"/>
      <c r="BA272" s="150"/>
      <c r="BB272" s="149" t="str">
        <f t="shared" si="33"/>
        <v xml:space="preserve"> </v>
      </c>
      <c r="BC272" s="149" t="str">
        <f t="shared" si="34"/>
        <v xml:space="preserve"> </v>
      </c>
      <c r="BD272" s="149" t="str">
        <f t="shared" si="35"/>
        <v xml:space="preserve"> </v>
      </c>
      <c r="BE272" s="151"/>
      <c r="BF272" s="150"/>
      <c r="BG272" s="152"/>
      <c r="BH272" s="152" t="str">
        <f t="shared" si="36"/>
        <v xml:space="preserve"> </v>
      </c>
      <c r="BI272" s="152" t="str">
        <f t="shared" si="37"/>
        <v xml:space="preserve"> </v>
      </c>
      <c r="BJ272" s="153"/>
      <c r="BK272" s="152" t="str">
        <f t="shared" si="38"/>
        <v xml:space="preserve"> </v>
      </c>
      <c r="BL272" s="152" t="str">
        <f t="shared" si="39"/>
        <v xml:space="preserve"> </v>
      </c>
    </row>
    <row r="273" spans="2:64" s="157" customFormat="1" ht="25.5">
      <c r="C273" s="162" t="s">
        <v>509</v>
      </c>
      <c r="D273" s="208" t="s">
        <v>735</v>
      </c>
      <c r="E273" s="197"/>
      <c r="F273" s="211"/>
      <c r="G273" s="160"/>
      <c r="H273" s="161" t="str">
        <f t="shared" si="32"/>
        <v xml:space="preserve"> </v>
      </c>
      <c r="AY273" s="151" t="s">
        <v>507</v>
      </c>
      <c r="AZ273" s="149"/>
      <c r="BA273" s="150"/>
      <c r="BB273" s="149" t="str">
        <f t="shared" si="33"/>
        <v xml:space="preserve"> </v>
      </c>
      <c r="BC273" s="149" t="str">
        <f t="shared" si="34"/>
        <v xml:space="preserve"> </v>
      </c>
      <c r="BD273" s="149" t="str">
        <f t="shared" si="35"/>
        <v xml:space="preserve"> </v>
      </c>
      <c r="BE273" s="151"/>
      <c r="BF273" s="150"/>
      <c r="BG273" s="152"/>
      <c r="BH273" s="152" t="str">
        <f t="shared" si="36"/>
        <v xml:space="preserve"> </v>
      </c>
      <c r="BI273" s="152" t="str">
        <f t="shared" si="37"/>
        <v xml:space="preserve"> </v>
      </c>
      <c r="BJ273" s="153"/>
      <c r="BK273" s="152" t="str">
        <f t="shared" si="38"/>
        <v xml:space="preserve"> </v>
      </c>
      <c r="BL273" s="152" t="str">
        <f t="shared" si="39"/>
        <v xml:space="preserve"> </v>
      </c>
    </row>
    <row r="274" spans="2:64" s="157" customFormat="1">
      <c r="C274" s="162" t="s">
        <v>509</v>
      </c>
      <c r="D274" s="208" t="s">
        <v>736</v>
      </c>
      <c r="E274" s="197"/>
      <c r="F274" s="211"/>
      <c r="G274" s="160"/>
      <c r="H274" s="161" t="str">
        <f t="shared" si="32"/>
        <v xml:space="preserve"> </v>
      </c>
      <c r="AY274" s="151" t="s">
        <v>507</v>
      </c>
      <c r="AZ274" s="149"/>
      <c r="BA274" s="150"/>
      <c r="BB274" s="149" t="str">
        <f t="shared" si="33"/>
        <v xml:space="preserve"> </v>
      </c>
      <c r="BC274" s="149" t="str">
        <f t="shared" si="34"/>
        <v xml:space="preserve"> </v>
      </c>
      <c r="BD274" s="149" t="str">
        <f t="shared" si="35"/>
        <v xml:space="preserve"> </v>
      </c>
      <c r="BE274" s="151"/>
      <c r="BF274" s="150"/>
      <c r="BG274" s="152"/>
      <c r="BH274" s="152" t="str">
        <f t="shared" si="36"/>
        <v xml:space="preserve"> </v>
      </c>
      <c r="BI274" s="152" t="str">
        <f t="shared" si="37"/>
        <v xml:space="preserve"> </v>
      </c>
      <c r="BJ274" s="153"/>
      <c r="BK274" s="152" t="str">
        <f t="shared" si="38"/>
        <v xml:space="preserve"> </v>
      </c>
      <c r="BL274" s="152" t="str">
        <f t="shared" si="39"/>
        <v xml:space="preserve"> </v>
      </c>
    </row>
    <row r="275" spans="2:64" s="157" customFormat="1">
      <c r="C275" s="162" t="s">
        <v>509</v>
      </c>
      <c r="D275" s="208" t="s">
        <v>737</v>
      </c>
      <c r="E275" s="197"/>
      <c r="F275" s="211"/>
      <c r="G275" s="160"/>
      <c r="H275" s="161" t="str">
        <f t="shared" si="32"/>
        <v xml:space="preserve"> </v>
      </c>
      <c r="AY275" s="151" t="s">
        <v>507</v>
      </c>
      <c r="AZ275" s="149"/>
      <c r="BA275" s="150"/>
      <c r="BB275" s="149" t="str">
        <f t="shared" si="33"/>
        <v xml:space="preserve"> </v>
      </c>
      <c r="BC275" s="149" t="str">
        <f t="shared" si="34"/>
        <v xml:space="preserve"> </v>
      </c>
      <c r="BD275" s="149" t="str">
        <f t="shared" si="35"/>
        <v xml:space="preserve"> </v>
      </c>
      <c r="BE275" s="151"/>
      <c r="BF275" s="150"/>
      <c r="BG275" s="152"/>
      <c r="BH275" s="152" t="str">
        <f t="shared" si="36"/>
        <v xml:space="preserve"> </v>
      </c>
      <c r="BI275" s="152" t="str">
        <f t="shared" si="37"/>
        <v xml:space="preserve"> </v>
      </c>
      <c r="BJ275" s="153"/>
      <c r="BK275" s="152" t="str">
        <f t="shared" si="38"/>
        <v xml:space="preserve"> </v>
      </c>
      <c r="BL275" s="152" t="str">
        <f t="shared" si="39"/>
        <v xml:space="preserve"> </v>
      </c>
    </row>
    <row r="276" spans="2:64" s="157" customFormat="1">
      <c r="C276" s="162" t="s">
        <v>509</v>
      </c>
      <c r="D276" s="208" t="s">
        <v>738</v>
      </c>
      <c r="E276" s="197"/>
      <c r="F276" s="211"/>
      <c r="G276" s="160"/>
      <c r="H276" s="161" t="str">
        <f t="shared" si="32"/>
        <v xml:space="preserve"> </v>
      </c>
      <c r="AY276" s="151" t="s">
        <v>507</v>
      </c>
      <c r="AZ276" s="149"/>
      <c r="BA276" s="150"/>
      <c r="BB276" s="149" t="str">
        <f t="shared" si="33"/>
        <v xml:space="preserve"> </v>
      </c>
      <c r="BC276" s="149" t="str">
        <f t="shared" si="34"/>
        <v xml:space="preserve"> </v>
      </c>
      <c r="BD276" s="149" t="str">
        <f t="shared" si="35"/>
        <v xml:space="preserve"> </v>
      </c>
      <c r="BE276" s="151"/>
      <c r="BF276" s="150"/>
      <c r="BG276" s="152"/>
      <c r="BH276" s="152" t="str">
        <f t="shared" si="36"/>
        <v xml:space="preserve"> </v>
      </c>
      <c r="BI276" s="152" t="str">
        <f t="shared" si="37"/>
        <v xml:space="preserve"> </v>
      </c>
      <c r="BJ276" s="153"/>
      <c r="BK276" s="152" t="str">
        <f t="shared" si="38"/>
        <v xml:space="preserve"> </v>
      </c>
      <c r="BL276" s="152" t="str">
        <f t="shared" si="39"/>
        <v xml:space="preserve"> </v>
      </c>
    </row>
    <row r="277" spans="2:64" s="157" customFormat="1">
      <c r="C277" s="162" t="s">
        <v>509</v>
      </c>
      <c r="D277" s="208" t="s">
        <v>739</v>
      </c>
      <c r="E277" s="197"/>
      <c r="F277" s="211"/>
      <c r="G277" s="160"/>
      <c r="H277" s="161" t="str">
        <f t="shared" si="32"/>
        <v xml:space="preserve"> </v>
      </c>
      <c r="AY277" s="151" t="s">
        <v>507</v>
      </c>
      <c r="AZ277" s="149"/>
      <c r="BA277" s="150"/>
      <c r="BB277" s="149" t="str">
        <f t="shared" si="33"/>
        <v xml:space="preserve"> </v>
      </c>
      <c r="BC277" s="149" t="str">
        <f t="shared" si="34"/>
        <v xml:space="preserve"> </v>
      </c>
      <c r="BD277" s="149" t="str">
        <f t="shared" si="35"/>
        <v xml:space="preserve"> </v>
      </c>
      <c r="BE277" s="151"/>
      <c r="BF277" s="150"/>
      <c r="BG277" s="152"/>
      <c r="BH277" s="152" t="str">
        <f t="shared" si="36"/>
        <v xml:space="preserve"> </v>
      </c>
      <c r="BI277" s="152" t="str">
        <f t="shared" si="37"/>
        <v xml:space="preserve"> </v>
      </c>
      <c r="BJ277" s="153"/>
      <c r="BK277" s="152" t="str">
        <f t="shared" si="38"/>
        <v xml:space="preserve"> </v>
      </c>
      <c r="BL277" s="152" t="str">
        <f t="shared" si="39"/>
        <v xml:space="preserve"> </v>
      </c>
    </row>
    <row r="278" spans="2:64" s="157" customFormat="1">
      <c r="B278" s="156"/>
      <c r="C278" s="156"/>
      <c r="E278" s="197"/>
      <c r="F278" s="159"/>
      <c r="G278" s="160"/>
      <c r="H278" s="161" t="str">
        <f t="shared" si="32"/>
        <v xml:space="preserve"> </v>
      </c>
      <c r="AY278" s="151" t="s">
        <v>507</v>
      </c>
      <c r="AZ278" s="149"/>
      <c r="BA278" s="150"/>
      <c r="BB278" s="149" t="str">
        <f t="shared" si="33"/>
        <v xml:space="preserve"> </v>
      </c>
      <c r="BC278" s="149" t="str">
        <f t="shared" si="34"/>
        <v xml:space="preserve"> </v>
      </c>
      <c r="BD278" s="149" t="str">
        <f t="shared" si="35"/>
        <v xml:space="preserve"> </v>
      </c>
      <c r="BE278" s="151"/>
      <c r="BF278" s="150"/>
      <c r="BG278" s="152"/>
      <c r="BH278" s="152" t="str">
        <f t="shared" si="36"/>
        <v xml:space="preserve"> </v>
      </c>
      <c r="BI278" s="152" t="str">
        <f t="shared" si="37"/>
        <v xml:space="preserve"> </v>
      </c>
      <c r="BJ278" s="153"/>
      <c r="BK278" s="152" t="str">
        <f t="shared" si="38"/>
        <v xml:space="preserve"> </v>
      </c>
      <c r="BL278" s="152" t="str">
        <f t="shared" si="39"/>
        <v xml:space="preserve"> </v>
      </c>
    </row>
    <row r="279" spans="2:64" s="184" customFormat="1" ht="25.5">
      <c r="B279" s="67" t="s">
        <v>757</v>
      </c>
      <c r="C279" s="67"/>
      <c r="D279" s="102" t="s">
        <v>1266</v>
      </c>
      <c r="E279" s="67" t="s">
        <v>50</v>
      </c>
      <c r="F279" s="189">
        <v>3</v>
      </c>
      <c r="G279" s="188">
        <v>0</v>
      </c>
      <c r="H279" s="188">
        <f>IF(F279=0," ",F279*G279)</f>
        <v>0</v>
      </c>
    </row>
    <row r="280" spans="2:64" s="184" customFormat="1" ht="14.25">
      <c r="B280" s="208"/>
      <c r="C280" s="208"/>
      <c r="D280" s="219"/>
      <c r="E280" s="223"/>
      <c r="F280" s="224"/>
      <c r="G280" s="250" t="str">
        <f>IF(E280=0," ",E280*F280)</f>
        <v xml:space="preserve"> </v>
      </c>
      <c r="H280" s="253"/>
    </row>
    <row r="281" spans="2:64" s="157" customFormat="1" ht="38.25">
      <c r="B281" s="197" t="s">
        <v>759</v>
      </c>
      <c r="C281" s="197"/>
      <c r="D281" s="208" t="s">
        <v>741</v>
      </c>
      <c r="E281" s="143" t="s">
        <v>50</v>
      </c>
      <c r="F281" s="144">
        <v>1</v>
      </c>
      <c r="G281" s="145">
        <v>0</v>
      </c>
      <c r="H281" s="146" t="str">
        <f t="shared" si="32"/>
        <v xml:space="preserve"> </v>
      </c>
      <c r="AY281" s="148">
        <v>29.825249999999997</v>
      </c>
      <c r="AZ281" s="149">
        <v>20.93</v>
      </c>
      <c r="BA281" s="150">
        <v>0.05</v>
      </c>
      <c r="BB281" s="149">
        <f t="shared" si="33"/>
        <v>19.883499999999998</v>
      </c>
      <c r="BC281" s="149">
        <f t="shared" si="34"/>
        <v>20.93</v>
      </c>
      <c r="BD281" s="149">
        <f t="shared" si="35"/>
        <v>19.883499999999998</v>
      </c>
      <c r="BE281" s="151"/>
      <c r="BF281" s="150">
        <v>0.5</v>
      </c>
      <c r="BG281" s="152"/>
      <c r="BH281" s="152">
        <f t="shared" si="36"/>
        <v>9.941749999999999</v>
      </c>
      <c r="BI281" s="152">
        <f t="shared" si="37"/>
        <v>9.941749999999999</v>
      </c>
      <c r="BJ281" s="153"/>
      <c r="BK281" s="152">
        <f t="shared" si="38"/>
        <v>29.825249999999997</v>
      </c>
      <c r="BL281" s="152">
        <f t="shared" si="39"/>
        <v>29.825249999999997</v>
      </c>
    </row>
    <row r="282" spans="2:64" s="157" customFormat="1" ht="25.5">
      <c r="C282" s="162" t="s">
        <v>509</v>
      </c>
      <c r="D282" s="208" t="s">
        <v>742</v>
      </c>
      <c r="E282" s="225" t="s">
        <v>19</v>
      </c>
      <c r="F282" s="226">
        <v>1</v>
      </c>
      <c r="G282" s="160"/>
      <c r="H282" s="161" t="str">
        <f t="shared" si="32"/>
        <v xml:space="preserve"> </v>
      </c>
      <c r="AY282" s="151" t="s">
        <v>507</v>
      </c>
      <c r="AZ282" s="149"/>
      <c r="BA282" s="150"/>
      <c r="BB282" s="149">
        <f t="shared" si="33"/>
        <v>0</v>
      </c>
      <c r="BC282" s="149">
        <f t="shared" si="34"/>
        <v>0</v>
      </c>
      <c r="BD282" s="149">
        <f t="shared" si="35"/>
        <v>0</v>
      </c>
      <c r="BE282" s="151"/>
      <c r="BF282" s="150"/>
      <c r="BG282" s="152"/>
      <c r="BH282" s="152">
        <f t="shared" si="36"/>
        <v>0</v>
      </c>
      <c r="BI282" s="152">
        <f t="shared" si="37"/>
        <v>0</v>
      </c>
      <c r="BJ282" s="153"/>
      <c r="BK282" s="152">
        <f t="shared" si="38"/>
        <v>0</v>
      </c>
      <c r="BL282" s="152">
        <f t="shared" si="39"/>
        <v>0</v>
      </c>
    </row>
    <row r="283" spans="2:64" s="157" customFormat="1" ht="25.5">
      <c r="C283" s="162" t="s">
        <v>509</v>
      </c>
      <c r="D283" s="208" t="s">
        <v>743</v>
      </c>
      <c r="E283" s="225" t="s">
        <v>19</v>
      </c>
      <c r="F283" s="226">
        <v>1</v>
      </c>
      <c r="G283" s="160"/>
      <c r="H283" s="161" t="str">
        <f t="shared" si="32"/>
        <v xml:space="preserve"> </v>
      </c>
      <c r="AY283" s="151" t="s">
        <v>507</v>
      </c>
      <c r="AZ283" s="149"/>
      <c r="BA283" s="150"/>
      <c r="BB283" s="149">
        <f t="shared" si="33"/>
        <v>0</v>
      </c>
      <c r="BC283" s="149">
        <f t="shared" si="34"/>
        <v>0</v>
      </c>
      <c r="BD283" s="149">
        <f t="shared" si="35"/>
        <v>0</v>
      </c>
      <c r="BE283" s="151"/>
      <c r="BF283" s="150"/>
      <c r="BG283" s="152"/>
      <c r="BH283" s="152">
        <f t="shared" si="36"/>
        <v>0</v>
      </c>
      <c r="BI283" s="152">
        <f t="shared" si="37"/>
        <v>0</v>
      </c>
      <c r="BJ283" s="153"/>
      <c r="BK283" s="152">
        <f t="shared" si="38"/>
        <v>0</v>
      </c>
      <c r="BL283" s="152">
        <f t="shared" si="39"/>
        <v>0</v>
      </c>
    </row>
    <row r="284" spans="2:64" s="157" customFormat="1" ht="25.5">
      <c r="C284" s="162" t="s">
        <v>509</v>
      </c>
      <c r="D284" s="208" t="s">
        <v>744</v>
      </c>
      <c r="E284" s="225" t="s">
        <v>19</v>
      </c>
      <c r="F284" s="226">
        <v>1</v>
      </c>
      <c r="G284" s="160"/>
      <c r="H284" s="161" t="str">
        <f t="shared" si="32"/>
        <v xml:space="preserve"> </v>
      </c>
      <c r="AY284" s="151" t="s">
        <v>507</v>
      </c>
      <c r="AZ284" s="149"/>
      <c r="BA284" s="150"/>
      <c r="BB284" s="149">
        <f t="shared" si="33"/>
        <v>0</v>
      </c>
      <c r="BC284" s="149">
        <f t="shared" si="34"/>
        <v>0</v>
      </c>
      <c r="BD284" s="149">
        <f t="shared" si="35"/>
        <v>0</v>
      </c>
      <c r="BE284" s="151"/>
      <c r="BF284" s="150"/>
      <c r="BG284" s="152"/>
      <c r="BH284" s="152">
        <f t="shared" si="36"/>
        <v>0</v>
      </c>
      <c r="BI284" s="152">
        <f t="shared" si="37"/>
        <v>0</v>
      </c>
      <c r="BJ284" s="153"/>
      <c r="BK284" s="152">
        <f t="shared" si="38"/>
        <v>0</v>
      </c>
      <c r="BL284" s="152">
        <f t="shared" si="39"/>
        <v>0</v>
      </c>
    </row>
    <row r="285" spans="2:64" s="157" customFormat="1" ht="25.5">
      <c r="C285" s="162" t="s">
        <v>509</v>
      </c>
      <c r="D285" s="208" t="s">
        <v>745</v>
      </c>
      <c r="E285" s="225" t="s">
        <v>19</v>
      </c>
      <c r="F285" s="226">
        <v>1</v>
      </c>
      <c r="G285" s="160"/>
      <c r="H285" s="161" t="str">
        <f t="shared" si="32"/>
        <v xml:space="preserve"> </v>
      </c>
      <c r="AY285" s="151" t="s">
        <v>507</v>
      </c>
      <c r="AZ285" s="149"/>
      <c r="BA285" s="150"/>
      <c r="BB285" s="149">
        <f t="shared" si="33"/>
        <v>0</v>
      </c>
      <c r="BC285" s="149">
        <f t="shared" si="34"/>
        <v>0</v>
      </c>
      <c r="BD285" s="149">
        <f t="shared" si="35"/>
        <v>0</v>
      </c>
      <c r="BE285" s="151"/>
      <c r="BF285" s="150"/>
      <c r="BG285" s="152"/>
      <c r="BH285" s="152">
        <f t="shared" si="36"/>
        <v>0</v>
      </c>
      <c r="BI285" s="152">
        <f t="shared" si="37"/>
        <v>0</v>
      </c>
      <c r="BJ285" s="153"/>
      <c r="BK285" s="152">
        <f t="shared" si="38"/>
        <v>0</v>
      </c>
      <c r="BL285" s="152">
        <f t="shared" si="39"/>
        <v>0</v>
      </c>
    </row>
    <row r="286" spans="2:64" s="157" customFormat="1">
      <c r="B286" s="162"/>
      <c r="C286" s="162"/>
      <c r="D286" s="208"/>
      <c r="E286" s="225"/>
      <c r="F286" s="226"/>
      <c r="G286" s="160"/>
      <c r="H286" s="161"/>
      <c r="AY286" s="151"/>
      <c r="AZ286" s="149"/>
      <c r="BA286" s="150"/>
      <c r="BB286" s="149"/>
      <c r="BC286" s="149"/>
      <c r="BD286" s="149"/>
      <c r="BE286" s="151"/>
      <c r="BF286" s="150"/>
      <c r="BG286" s="152"/>
      <c r="BH286" s="152"/>
      <c r="BI286" s="152"/>
      <c r="BJ286" s="153"/>
      <c r="BK286" s="152"/>
      <c r="BL286" s="152"/>
    </row>
    <row r="287" spans="2:64" s="157" customFormat="1" ht="38.25">
      <c r="B287" s="197" t="s">
        <v>1223</v>
      </c>
      <c r="C287" s="197"/>
      <c r="D287" s="208" t="s">
        <v>747</v>
      </c>
      <c r="E287" s="197" t="s">
        <v>50</v>
      </c>
      <c r="F287" s="216">
        <v>1</v>
      </c>
      <c r="G287" s="166">
        <v>0</v>
      </c>
      <c r="H287" s="217" t="str">
        <f t="shared" si="32"/>
        <v xml:space="preserve"> </v>
      </c>
      <c r="I287" s="200"/>
    </row>
    <row r="288" spans="2:64" s="184" customFormat="1" ht="15">
      <c r="B288" s="156"/>
      <c r="C288" s="156"/>
      <c r="D288" s="157"/>
      <c r="E288" s="197"/>
      <c r="F288" s="221"/>
      <c r="G288" s="166"/>
      <c r="H288" s="217" t="str">
        <f t="shared" si="32"/>
        <v xml:space="preserve"> </v>
      </c>
      <c r="I288" s="200"/>
    </row>
    <row r="289" spans="2:13" s="157" customFormat="1" ht="51">
      <c r="B289" s="197" t="s">
        <v>1224</v>
      </c>
      <c r="C289" s="197"/>
      <c r="D289" s="208" t="s">
        <v>1357</v>
      </c>
      <c r="E289" s="197" t="s">
        <v>50</v>
      </c>
      <c r="F289" s="216">
        <v>1</v>
      </c>
      <c r="G289" s="166">
        <v>1750</v>
      </c>
      <c r="H289" s="217">
        <f t="shared" si="32"/>
        <v>1750</v>
      </c>
      <c r="I289" s="102" t="s">
        <v>1381</v>
      </c>
    </row>
    <row r="290" spans="2:13" s="157" customFormat="1" ht="15">
      <c r="B290" s="156"/>
      <c r="C290" s="156"/>
      <c r="E290" s="197"/>
      <c r="F290" s="221"/>
      <c r="G290" s="166" t="s">
        <v>507</v>
      </c>
      <c r="H290" s="217"/>
      <c r="I290" s="200"/>
    </row>
    <row r="291" spans="2:13" s="157" customFormat="1" ht="51">
      <c r="B291" s="197" t="s">
        <v>1225</v>
      </c>
      <c r="C291" s="197"/>
      <c r="D291" s="208" t="s">
        <v>750</v>
      </c>
      <c r="E291" s="197" t="s">
        <v>23</v>
      </c>
      <c r="F291" s="221">
        <v>28</v>
      </c>
      <c r="G291" s="166">
        <v>75</v>
      </c>
      <c r="H291" s="217">
        <f t="shared" si="32"/>
        <v>2100</v>
      </c>
      <c r="I291" s="27" t="s">
        <v>1382</v>
      </c>
    </row>
    <row r="292" spans="2:13" s="157" customFormat="1" ht="15">
      <c r="B292" s="156"/>
      <c r="C292" s="156"/>
      <c r="E292" s="197"/>
      <c r="F292" s="221"/>
      <c r="G292" s="166"/>
      <c r="H292" s="217" t="str">
        <f t="shared" si="32"/>
        <v xml:space="preserve"> </v>
      </c>
      <c r="I292" s="200"/>
    </row>
    <row r="293" spans="2:13" s="157" customFormat="1" ht="25.5">
      <c r="B293" s="197" t="s">
        <v>1226</v>
      </c>
      <c r="C293" s="197"/>
      <c r="D293" s="208" t="s">
        <v>752</v>
      </c>
      <c r="E293" s="197" t="s">
        <v>23</v>
      </c>
      <c r="F293" s="221">
        <v>5</v>
      </c>
      <c r="G293" s="166">
        <v>0</v>
      </c>
      <c r="H293" s="217" t="str">
        <f t="shared" si="32"/>
        <v xml:space="preserve"> </v>
      </c>
      <c r="I293" s="200"/>
    </row>
    <row r="294" spans="2:13" s="157" customFormat="1" ht="15">
      <c r="B294" s="156"/>
      <c r="C294" s="156"/>
      <c r="E294" s="197"/>
      <c r="F294" s="221"/>
      <c r="G294" s="166" t="s">
        <v>507</v>
      </c>
      <c r="H294" s="217"/>
      <c r="I294" s="200"/>
    </row>
    <row r="295" spans="2:13" s="157" customFormat="1" ht="15">
      <c r="B295" s="197" t="s">
        <v>1224</v>
      </c>
      <c r="C295" s="197"/>
      <c r="D295" s="208" t="s">
        <v>754</v>
      </c>
      <c r="E295" s="197" t="s">
        <v>50</v>
      </c>
      <c r="F295" s="221">
        <v>1</v>
      </c>
      <c r="G295" s="166">
        <v>0</v>
      </c>
      <c r="H295" s="217" t="str">
        <f t="shared" si="32"/>
        <v xml:space="preserve"> </v>
      </c>
      <c r="I295" s="200"/>
    </row>
    <row r="296" spans="2:13" s="157" customFormat="1" ht="15">
      <c r="B296" s="156"/>
      <c r="C296" s="156"/>
      <c r="E296" s="197"/>
      <c r="F296" s="221"/>
      <c r="G296" s="166"/>
      <c r="H296" s="217" t="str">
        <f t="shared" si="32"/>
        <v xml:space="preserve"> </v>
      </c>
      <c r="I296" s="200"/>
    </row>
    <row r="297" spans="2:13" s="157" customFormat="1" ht="15">
      <c r="B297" s="197" t="s">
        <v>1225</v>
      </c>
      <c r="C297" s="197"/>
      <c r="D297" s="208" t="s">
        <v>756</v>
      </c>
      <c r="E297" s="197" t="s">
        <v>50</v>
      </c>
      <c r="F297" s="221">
        <v>1</v>
      </c>
      <c r="G297" s="166">
        <v>0</v>
      </c>
      <c r="H297" s="217" t="str">
        <f t="shared" si="32"/>
        <v xml:space="preserve"> </v>
      </c>
      <c r="I297" s="200"/>
    </row>
    <row r="298" spans="2:13" s="157" customFormat="1" ht="15">
      <c r="B298" s="156"/>
      <c r="C298" s="156"/>
      <c r="E298" s="197"/>
      <c r="F298" s="221"/>
      <c r="G298" s="166"/>
      <c r="H298" s="217" t="str">
        <f t="shared" si="32"/>
        <v xml:space="preserve"> </v>
      </c>
      <c r="I298" s="200"/>
    </row>
    <row r="299" spans="2:13" s="157" customFormat="1" ht="15">
      <c r="B299" s="197" t="s">
        <v>1226</v>
      </c>
      <c r="C299" s="197"/>
      <c r="D299" s="208" t="s">
        <v>758</v>
      </c>
      <c r="E299" s="197" t="s">
        <v>50</v>
      </c>
      <c r="F299" s="221">
        <v>1</v>
      </c>
      <c r="G299" s="166">
        <v>0</v>
      </c>
      <c r="H299" s="217" t="str">
        <f t="shared" si="32"/>
        <v xml:space="preserve"> </v>
      </c>
      <c r="I299" s="200"/>
    </row>
    <row r="300" spans="2:13" s="157" customFormat="1" ht="15">
      <c r="B300" s="156"/>
      <c r="C300" s="156"/>
      <c r="E300" s="197"/>
      <c r="F300" s="221"/>
      <c r="G300" s="166"/>
      <c r="H300" s="217" t="str">
        <f t="shared" si="32"/>
        <v xml:space="preserve"> </v>
      </c>
      <c r="I300" s="200"/>
    </row>
    <row r="301" spans="2:13" s="157" customFormat="1" ht="15">
      <c r="B301" s="197" t="s">
        <v>1227</v>
      </c>
      <c r="C301" s="197"/>
      <c r="D301" s="208" t="s">
        <v>760</v>
      </c>
      <c r="E301" s="197" t="s">
        <v>50</v>
      </c>
      <c r="F301" s="221">
        <v>1</v>
      </c>
      <c r="G301" s="166">
        <v>0</v>
      </c>
      <c r="H301" s="217" t="str">
        <f t="shared" si="32"/>
        <v xml:space="preserve"> </v>
      </c>
      <c r="I301" s="200"/>
    </row>
    <row r="302" spans="2:13">
      <c r="E302" s="32"/>
      <c r="F302" s="64"/>
      <c r="G302" s="101"/>
      <c r="H302" s="65"/>
      <c r="I302" s="66"/>
      <c r="K302" s="24"/>
      <c r="L302" s="24"/>
      <c r="M302" s="27"/>
    </row>
    <row r="303" spans="2:13">
      <c r="B303" s="40"/>
      <c r="C303" s="41"/>
      <c r="D303" s="108" t="s">
        <v>761</v>
      </c>
      <c r="E303" s="276" t="s">
        <v>25</v>
      </c>
      <c r="F303" s="276"/>
      <c r="G303" s="276"/>
      <c r="H303" s="128">
        <f>IF(F305=0," ",H305)</f>
        <v>385</v>
      </c>
      <c r="I303" s="42"/>
    </row>
    <row r="304" spans="2:13">
      <c r="D304" s="109"/>
      <c r="G304" s="15"/>
    </row>
    <row r="305" spans="2:13" s="8" customFormat="1" ht="25.5">
      <c r="B305" s="24" t="s">
        <v>67</v>
      </c>
      <c r="C305" s="24"/>
      <c r="D305" s="102" t="s">
        <v>33</v>
      </c>
      <c r="E305" s="67" t="s">
        <v>762</v>
      </c>
      <c r="F305" s="119">
        <v>0.1</v>
      </c>
      <c r="G305" s="91">
        <f>SUM(E308:E308)</f>
        <v>3850</v>
      </c>
      <c r="H305" s="61">
        <f>IF(F305=0," ",F305*G305)</f>
        <v>385</v>
      </c>
      <c r="M305" s="94"/>
    </row>
    <row r="306" spans="2:13">
      <c r="D306" s="109"/>
    </row>
    <row r="307" spans="2:13">
      <c r="D307" s="109"/>
    </row>
    <row r="308" spans="2:13">
      <c r="D308" s="112" t="str">
        <f>D12</f>
        <v>1. ELEKTRIČNE INŠTLACIJE IN ELEKTRIČNA OPREMA</v>
      </c>
      <c r="E308" s="23">
        <f>H12</f>
        <v>3850</v>
      </c>
    </row>
    <row r="309" spans="2:13">
      <c r="D309" s="115" t="str">
        <f>D303</f>
        <v>2. NEPREDVIDENA DELA</v>
      </c>
      <c r="E309" s="22">
        <f>H303</f>
        <v>385</v>
      </c>
    </row>
    <row r="310" spans="2:13">
      <c r="D310" s="116"/>
      <c r="E310" s="28"/>
    </row>
    <row r="311" spans="2:13">
      <c r="D311" s="117" t="s">
        <v>14</v>
      </c>
      <c r="E311" s="39">
        <f>+SUM(E308:E309)</f>
        <v>4235</v>
      </c>
    </row>
    <row r="312" spans="2:13">
      <c r="D312" s="116"/>
      <c r="E312" s="34"/>
    </row>
    <row r="313" spans="2:13">
      <c r="D313" s="115" t="s">
        <v>39</v>
      </c>
      <c r="E313" s="35">
        <f>0.22*E311</f>
        <v>931.7</v>
      </c>
    </row>
    <row r="314" spans="2:13">
      <c r="D314" s="116"/>
      <c r="E314" s="34"/>
    </row>
    <row r="315" spans="2:13">
      <c r="D315" s="118" t="s">
        <v>15</v>
      </c>
      <c r="E315" s="36">
        <f>+SUM(E311:E313)</f>
        <v>5166.7</v>
      </c>
    </row>
    <row r="316" spans="2:13">
      <c r="D316" s="116"/>
      <c r="E316" s="45"/>
    </row>
    <row r="317" spans="2:13">
      <c r="H317" s="90" t="s">
        <v>103</v>
      </c>
    </row>
    <row r="318" spans="2:13">
      <c r="B318" s="33"/>
      <c r="C318" s="33"/>
      <c r="D318" s="103"/>
      <c r="E318" s="62"/>
      <c r="F318" s="32"/>
      <c r="G318" s="15"/>
      <c r="H318" s="85"/>
      <c r="I318" s="62"/>
    </row>
    <row r="319" spans="2:13">
      <c r="F319" s="32"/>
      <c r="H319" s="84" t="s">
        <v>104</v>
      </c>
    </row>
  </sheetData>
  <mergeCells count="7">
    <mergeCell ref="E303:G303"/>
    <mergeCell ref="C3:H3"/>
    <mergeCell ref="C4:D4"/>
    <mergeCell ref="C5:F5"/>
    <mergeCell ref="C6:F6"/>
    <mergeCell ref="D8:H8"/>
    <mergeCell ref="E12:G12"/>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1" manualBreakCount="1">
    <brk id="302" min="1" max="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00375-DF37-4BC2-A36C-DCE4ED68A63C}">
  <sheetPr>
    <tabColor rgb="FF92D050"/>
  </sheetPr>
  <dimension ref="B2:IV317"/>
  <sheetViews>
    <sheetView showZeros="0" view="pageBreakPreview" topLeftCell="A273" zoomScale="70" zoomScaleNormal="85" zoomScaleSheetLayoutView="70" zoomScalePageLayoutView="115" workbookViewId="0">
      <selection activeCell="I287" sqref="I287"/>
    </sheetView>
  </sheetViews>
  <sheetFormatPr defaultColWidth="9.140625" defaultRowHeight="12.75"/>
  <cols>
    <col min="1" max="1" width="9.140625" style="62"/>
    <col min="2" max="3" width="10.7109375" style="24" customWidth="1"/>
    <col min="4" max="4" width="51.140625" style="102" customWidth="1"/>
    <col min="5" max="5" width="13.7109375" style="24" customWidth="1"/>
    <col min="6" max="6" width="12.7109375" style="60" customWidth="1"/>
    <col min="7" max="7" width="15.7109375" style="26" customWidth="1"/>
    <col min="8" max="8" width="15.7109375" style="61" customWidth="1"/>
    <col min="9" max="9" width="21.7109375" style="27" customWidth="1"/>
    <col min="10" max="11" width="9.140625" style="62"/>
    <col min="12" max="12" width="13" style="62" customWidth="1"/>
    <col min="13" max="13" width="50.7109375" style="67" customWidth="1"/>
    <col min="14" max="16384" width="9.140625" style="62"/>
  </cols>
  <sheetData>
    <row r="2" spans="2:68">
      <c r="B2" s="8" t="s">
        <v>16</v>
      </c>
      <c r="C2" s="9" t="s">
        <v>1366</v>
      </c>
      <c r="D2" s="103"/>
      <c r="E2" s="8"/>
    </row>
    <row r="3" spans="2:68" s="68" customFormat="1">
      <c r="B3" s="8" t="s">
        <v>37</v>
      </c>
      <c r="C3" s="267" t="s">
        <v>503</v>
      </c>
      <c r="D3" s="267"/>
      <c r="E3" s="267"/>
      <c r="F3" s="267"/>
      <c r="G3" s="268"/>
      <c r="H3" s="268"/>
      <c r="M3" s="27"/>
    </row>
    <row r="4" spans="2:68" s="68" customFormat="1">
      <c r="B4" s="8"/>
      <c r="C4" s="267" t="s">
        <v>503</v>
      </c>
      <c r="D4" s="267"/>
      <c r="E4" s="127"/>
      <c r="F4" s="127"/>
      <c r="G4" s="69"/>
      <c r="H4" s="61"/>
      <c r="M4" s="27"/>
    </row>
    <row r="5" spans="2:68" s="68" customFormat="1">
      <c r="B5" s="8" t="s">
        <v>36</v>
      </c>
      <c r="C5" s="267" t="s">
        <v>1267</v>
      </c>
      <c r="D5" s="270"/>
      <c r="E5" s="270"/>
      <c r="F5" s="270"/>
      <c r="G5" s="69"/>
      <c r="H5" s="61"/>
      <c r="M5" s="27"/>
    </row>
    <row r="6" spans="2:68" s="68" customFormat="1">
      <c r="B6" s="8" t="s">
        <v>17</v>
      </c>
      <c r="C6" s="270" t="s">
        <v>1377</v>
      </c>
      <c r="D6" s="270"/>
      <c r="E6" s="270"/>
      <c r="F6" s="270"/>
      <c r="G6" s="69"/>
      <c r="H6" s="61"/>
      <c r="M6" s="27"/>
    </row>
    <row r="7" spans="2:68" s="68" customFormat="1">
      <c r="B7" s="8" t="s">
        <v>18</v>
      </c>
      <c r="C7" s="9" t="s">
        <v>164</v>
      </c>
      <c r="D7" s="104"/>
      <c r="E7" s="9"/>
      <c r="F7" s="9"/>
      <c r="G7" s="69"/>
      <c r="H7" s="61"/>
      <c r="M7" s="27"/>
    </row>
    <row r="8" spans="2:68" s="68" customFormat="1" ht="15.75">
      <c r="C8" s="9"/>
      <c r="D8" s="278" t="s">
        <v>1198</v>
      </c>
      <c r="E8" s="278"/>
      <c r="F8" s="278"/>
      <c r="G8" s="278"/>
      <c r="H8" s="278"/>
      <c r="M8" s="27"/>
    </row>
    <row r="9" spans="2:68" s="3" customFormat="1" ht="18">
      <c r="B9" s="4"/>
      <c r="C9" s="4"/>
      <c r="D9" s="105"/>
      <c r="E9" s="4"/>
      <c r="F9" s="10"/>
      <c r="G9" s="13"/>
      <c r="H9" s="17"/>
      <c r="I9" s="1"/>
      <c r="M9" s="92"/>
    </row>
    <row r="10" spans="2:68" s="21" customFormat="1" ht="30.75" thickBot="1">
      <c r="B10" s="43" t="s">
        <v>0</v>
      </c>
      <c r="C10" s="43" t="s">
        <v>4</v>
      </c>
      <c r="D10" s="106" t="s">
        <v>2</v>
      </c>
      <c r="E10" s="43" t="s">
        <v>5</v>
      </c>
      <c r="F10" s="43" t="s">
        <v>1</v>
      </c>
      <c r="G10" s="43" t="s">
        <v>6</v>
      </c>
      <c r="H10" s="43" t="s">
        <v>13</v>
      </c>
      <c r="I10" s="43" t="s">
        <v>3</v>
      </c>
    </row>
    <row r="11" spans="2:68" s="5" customFormat="1" ht="15">
      <c r="B11" s="6"/>
      <c r="C11" s="6"/>
      <c r="D11" s="107"/>
      <c r="E11" s="6"/>
      <c r="F11" s="11"/>
      <c r="G11" s="14"/>
      <c r="H11" s="18"/>
      <c r="I11" s="7"/>
      <c r="M11" s="93"/>
    </row>
    <row r="12" spans="2:68">
      <c r="B12" s="40"/>
      <c r="C12" s="41"/>
      <c r="D12" s="108" t="s">
        <v>504</v>
      </c>
      <c r="E12" s="276" t="s">
        <v>505</v>
      </c>
      <c r="F12" s="276"/>
      <c r="G12" s="276"/>
      <c r="H12" s="128">
        <f>SUM(H14:H299)</f>
        <v>3850</v>
      </c>
      <c r="I12" s="42"/>
    </row>
    <row r="13" spans="2:68">
      <c r="D13" s="109"/>
      <c r="G13" s="62"/>
      <c r="H13" s="62"/>
      <c r="I13" s="62"/>
    </row>
    <row r="14" spans="2:68" s="147" customFormat="1" ht="89.25">
      <c r="B14" s="141" t="s">
        <v>506</v>
      </c>
      <c r="C14" s="141"/>
      <c r="D14" s="142" t="s">
        <v>1268</v>
      </c>
      <c r="E14" s="143" t="s">
        <v>50</v>
      </c>
      <c r="F14" s="144">
        <v>1</v>
      </c>
      <c r="G14" s="145">
        <v>0</v>
      </c>
      <c r="H14" s="146" t="str">
        <f>IF(G14=0," ",F14*G14)</f>
        <v xml:space="preserve"> </v>
      </c>
      <c r="AY14" s="148">
        <v>9482</v>
      </c>
      <c r="AZ14" s="149">
        <v>891.7</v>
      </c>
      <c r="BA14" s="150">
        <v>0.05</v>
      </c>
      <c r="BB14" s="149">
        <f t="shared" ref="BB14:BB77" si="0">IF(F14=0," ",AZ14-(AZ14*BA14))</f>
        <v>847.11500000000001</v>
      </c>
      <c r="BC14" s="149">
        <f t="shared" ref="BC14:BC77" si="1">IF(F14=0," ",AZ14*F14)</f>
        <v>891.7</v>
      </c>
      <c r="BD14" s="149">
        <f t="shared" ref="BD14:BD77" si="2">IF(F14=0," ",BC14-(BC14*BA14))</f>
        <v>847.11500000000001</v>
      </c>
      <c r="BE14" s="151"/>
      <c r="BF14" s="150">
        <v>0.05</v>
      </c>
      <c r="BG14" s="152"/>
      <c r="BH14" s="152">
        <f t="shared" ref="BH14:BH77" si="3">IF(F14=0," ",IF(BF14=0,BG14,BB14*BF14))</f>
        <v>42.35575</v>
      </c>
      <c r="BI14" s="152">
        <f t="shared" ref="BI14:BI77" si="4">IF(F14=0," ",IF(BF14=0,BG14*F14,BB14*BF14*F14))</f>
        <v>42.35575</v>
      </c>
      <c r="BJ14" s="153"/>
      <c r="BK14" s="152">
        <f t="shared" ref="BK14:BK77" si="5">IF(F14=0," ",BB14+BH14)</f>
        <v>889.47074999999995</v>
      </c>
      <c r="BL14" s="152">
        <f t="shared" ref="BL14:BL77" si="6">IF(F14=0," ",BD14+BI14)</f>
        <v>889.47074999999995</v>
      </c>
      <c r="BN14" s="154">
        <v>891.7</v>
      </c>
      <c r="BO14" s="155">
        <v>0.05</v>
      </c>
      <c r="BP14" s="154">
        <f>BN14-BN14*BO14</f>
        <v>847.11500000000001</v>
      </c>
    </row>
    <row r="15" spans="2:68" s="157" customFormat="1">
      <c r="B15" s="156"/>
      <c r="C15" s="156"/>
      <c r="E15" s="158"/>
      <c r="F15" s="159"/>
      <c r="G15" s="160" t="s">
        <v>507</v>
      </c>
      <c r="H15" s="161"/>
      <c r="AY15" s="151"/>
      <c r="AZ15" s="149"/>
      <c r="BA15" s="150"/>
      <c r="BB15" s="149" t="str">
        <f t="shared" si="0"/>
        <v xml:space="preserve"> </v>
      </c>
      <c r="BC15" s="149" t="str">
        <f t="shared" si="1"/>
        <v xml:space="preserve"> </v>
      </c>
      <c r="BD15" s="149" t="str">
        <f t="shared" si="2"/>
        <v xml:space="preserve"> </v>
      </c>
      <c r="BE15" s="151"/>
      <c r="BF15" s="150"/>
      <c r="BG15" s="152"/>
      <c r="BH15" s="152" t="str">
        <f t="shared" si="3"/>
        <v xml:space="preserve"> </v>
      </c>
      <c r="BI15" s="152" t="str">
        <f t="shared" si="4"/>
        <v xml:space="preserve"> </v>
      </c>
      <c r="BJ15" s="153"/>
      <c r="BK15" s="152" t="str">
        <f t="shared" si="5"/>
        <v xml:space="preserve"> </v>
      </c>
      <c r="BL15" s="152" t="str">
        <f t="shared" si="6"/>
        <v xml:space="preserve"> </v>
      </c>
    </row>
    <row r="16" spans="2:68" s="157" customFormat="1">
      <c r="B16" s="156"/>
      <c r="C16" s="156"/>
      <c r="D16" s="157" t="s">
        <v>508</v>
      </c>
      <c r="E16" s="158"/>
      <c r="F16" s="159"/>
      <c r="G16" s="160" t="s">
        <v>507</v>
      </c>
      <c r="H16" s="161"/>
      <c r="AY16" s="151"/>
      <c r="AZ16" s="149"/>
      <c r="BA16" s="150"/>
      <c r="BB16" s="149" t="str">
        <f t="shared" si="0"/>
        <v xml:space="preserve"> </v>
      </c>
      <c r="BC16" s="149" t="str">
        <f t="shared" si="1"/>
        <v xml:space="preserve"> </v>
      </c>
      <c r="BD16" s="149" t="str">
        <f t="shared" si="2"/>
        <v xml:space="preserve"> </v>
      </c>
      <c r="BE16" s="151"/>
      <c r="BF16" s="150"/>
      <c r="BG16" s="152"/>
      <c r="BH16" s="152" t="str">
        <f t="shared" si="3"/>
        <v xml:space="preserve"> </v>
      </c>
      <c r="BI16" s="152" t="str">
        <f t="shared" si="4"/>
        <v xml:space="preserve"> </v>
      </c>
      <c r="BJ16" s="153"/>
      <c r="BK16" s="152" t="str">
        <f t="shared" si="5"/>
        <v xml:space="preserve"> </v>
      </c>
      <c r="BL16" s="152" t="str">
        <f t="shared" si="6"/>
        <v xml:space="preserve"> </v>
      </c>
    </row>
    <row r="17" spans="3:64" s="157" customFormat="1" ht="51">
      <c r="C17" s="162" t="s">
        <v>509</v>
      </c>
      <c r="D17" s="208" t="s">
        <v>1269</v>
      </c>
      <c r="E17" s="158" t="s">
        <v>19</v>
      </c>
      <c r="F17" s="165">
        <v>1</v>
      </c>
      <c r="G17" s="166" t="s">
        <v>507</v>
      </c>
      <c r="H17" s="161"/>
      <c r="AY17" s="148" t="s">
        <v>511</v>
      </c>
      <c r="AZ17" s="149">
        <v>180.9</v>
      </c>
      <c r="BA17" s="150">
        <v>0.1</v>
      </c>
      <c r="BB17" s="149">
        <f>IF(F17=0," ",AZ17-(AZ17*BA17))</f>
        <v>162.81</v>
      </c>
      <c r="BC17" s="149">
        <f>IF(F17=0," ",AZ17*F17)</f>
        <v>180.9</v>
      </c>
      <c r="BD17" s="149">
        <f>IF(F17=0," ",BC17-(BC17*BA17))</f>
        <v>162.81</v>
      </c>
      <c r="BE17" s="151"/>
      <c r="BF17" s="150"/>
      <c r="BG17" s="152"/>
      <c r="BH17" s="152">
        <f t="shared" si="3"/>
        <v>0</v>
      </c>
      <c r="BI17" s="152">
        <f t="shared" si="4"/>
        <v>0</v>
      </c>
      <c r="BJ17" s="153"/>
      <c r="BK17" s="152">
        <f t="shared" si="5"/>
        <v>162.81</v>
      </c>
      <c r="BL17" s="152">
        <f t="shared" si="6"/>
        <v>162.81</v>
      </c>
    </row>
    <row r="18" spans="3:64" s="167" customFormat="1" ht="51">
      <c r="C18" s="162" t="s">
        <v>509</v>
      </c>
      <c r="D18" s="163" t="s">
        <v>1270</v>
      </c>
      <c r="E18" s="164" t="s">
        <v>19</v>
      </c>
      <c r="F18" s="165">
        <v>1</v>
      </c>
      <c r="G18" s="166" t="s">
        <v>507</v>
      </c>
      <c r="H18" s="161"/>
      <c r="AY18" s="148" t="s">
        <v>511</v>
      </c>
      <c r="AZ18" s="149">
        <v>201.1</v>
      </c>
      <c r="BA18" s="150">
        <v>0.1</v>
      </c>
      <c r="BB18" s="149">
        <f t="shared" si="0"/>
        <v>180.99</v>
      </c>
      <c r="BC18" s="149">
        <f t="shared" si="1"/>
        <v>201.1</v>
      </c>
      <c r="BD18" s="149">
        <f t="shared" si="2"/>
        <v>180.99</v>
      </c>
      <c r="BE18" s="168"/>
      <c r="BF18" s="150"/>
      <c r="BG18" s="152"/>
      <c r="BH18" s="152">
        <f t="shared" si="3"/>
        <v>0</v>
      </c>
      <c r="BI18" s="152">
        <f t="shared" si="4"/>
        <v>0</v>
      </c>
      <c r="BJ18" s="169"/>
      <c r="BK18" s="152">
        <f t="shared" si="5"/>
        <v>180.99</v>
      </c>
      <c r="BL18" s="152">
        <f t="shared" si="6"/>
        <v>180.99</v>
      </c>
    </row>
    <row r="19" spans="3:64" s="167" customFormat="1" ht="25.5">
      <c r="C19" s="162" t="s">
        <v>509</v>
      </c>
      <c r="D19" s="163" t="s">
        <v>513</v>
      </c>
      <c r="E19" s="164" t="s">
        <v>19</v>
      </c>
      <c r="F19" s="165">
        <v>1</v>
      </c>
      <c r="G19" s="166" t="s">
        <v>507</v>
      </c>
      <c r="H19" s="161"/>
      <c r="AY19" s="148" t="s">
        <v>511</v>
      </c>
      <c r="AZ19" s="149">
        <v>364</v>
      </c>
      <c r="BA19" s="150">
        <v>0.15</v>
      </c>
      <c r="BB19" s="149">
        <f t="shared" si="0"/>
        <v>309.39999999999998</v>
      </c>
      <c r="BC19" s="149">
        <f t="shared" si="1"/>
        <v>364</v>
      </c>
      <c r="BD19" s="149">
        <f t="shared" si="2"/>
        <v>309.39999999999998</v>
      </c>
      <c r="BE19" s="168"/>
      <c r="BF19" s="150"/>
      <c r="BG19" s="152"/>
      <c r="BH19" s="152">
        <f t="shared" si="3"/>
        <v>0</v>
      </c>
      <c r="BI19" s="152">
        <f t="shared" si="4"/>
        <v>0</v>
      </c>
      <c r="BJ19" s="169"/>
      <c r="BK19" s="152">
        <f t="shared" si="5"/>
        <v>309.39999999999998</v>
      </c>
      <c r="BL19" s="152">
        <f t="shared" si="6"/>
        <v>309.39999999999998</v>
      </c>
    </row>
    <row r="20" spans="3:64" s="167" customFormat="1" ht="51">
      <c r="C20" s="162" t="s">
        <v>509</v>
      </c>
      <c r="D20" s="163" t="s">
        <v>1238</v>
      </c>
      <c r="E20" s="164" t="s">
        <v>19</v>
      </c>
      <c r="F20" s="165">
        <v>1</v>
      </c>
      <c r="G20" s="166" t="s">
        <v>507</v>
      </c>
      <c r="H20" s="161"/>
      <c r="AY20" s="148" t="s">
        <v>511</v>
      </c>
      <c r="AZ20" s="149">
        <v>201.1</v>
      </c>
      <c r="BA20" s="150">
        <v>0.1</v>
      </c>
      <c r="BB20" s="149">
        <f t="shared" si="0"/>
        <v>180.99</v>
      </c>
      <c r="BC20" s="149">
        <f t="shared" si="1"/>
        <v>201.1</v>
      </c>
      <c r="BD20" s="149">
        <f t="shared" si="2"/>
        <v>180.99</v>
      </c>
      <c r="BE20" s="168"/>
      <c r="BF20" s="150"/>
      <c r="BG20" s="152"/>
      <c r="BH20" s="152">
        <f t="shared" si="3"/>
        <v>0</v>
      </c>
      <c r="BI20" s="152">
        <f t="shared" si="4"/>
        <v>0</v>
      </c>
      <c r="BJ20" s="169"/>
      <c r="BK20" s="152">
        <f t="shared" si="5"/>
        <v>180.99</v>
      </c>
      <c r="BL20" s="152">
        <f t="shared" si="6"/>
        <v>180.99</v>
      </c>
    </row>
    <row r="21" spans="3:64" s="167" customFormat="1" ht="51">
      <c r="C21" s="162" t="s">
        <v>509</v>
      </c>
      <c r="D21" s="163" t="s">
        <v>1271</v>
      </c>
      <c r="E21" s="164" t="s">
        <v>19</v>
      </c>
      <c r="F21" s="165">
        <v>1</v>
      </c>
      <c r="G21" s="166" t="s">
        <v>507</v>
      </c>
      <c r="H21" s="161"/>
      <c r="AY21" s="148" t="s">
        <v>511</v>
      </c>
      <c r="AZ21" s="149">
        <v>70.290000000000006</v>
      </c>
      <c r="BA21" s="150">
        <v>0.1</v>
      </c>
      <c r="BB21" s="149">
        <f t="shared" si="0"/>
        <v>63.261000000000003</v>
      </c>
      <c r="BC21" s="149">
        <f t="shared" si="1"/>
        <v>70.290000000000006</v>
      </c>
      <c r="BD21" s="149">
        <f t="shared" si="2"/>
        <v>63.261000000000003</v>
      </c>
      <c r="BE21" s="168"/>
      <c r="BF21" s="150"/>
      <c r="BG21" s="152"/>
      <c r="BH21" s="152">
        <f t="shared" si="3"/>
        <v>0</v>
      </c>
      <c r="BI21" s="152">
        <f t="shared" si="4"/>
        <v>0</v>
      </c>
      <c r="BJ21" s="169"/>
      <c r="BK21" s="152">
        <f t="shared" si="5"/>
        <v>63.261000000000003</v>
      </c>
      <c r="BL21" s="152">
        <f t="shared" si="6"/>
        <v>63.261000000000003</v>
      </c>
    </row>
    <row r="22" spans="3:64" s="167" customFormat="1" ht="38.25">
      <c r="C22" s="162" t="s">
        <v>509</v>
      </c>
      <c r="D22" s="163" t="s">
        <v>1239</v>
      </c>
      <c r="E22" s="164" t="s">
        <v>50</v>
      </c>
      <c r="F22" s="165">
        <v>1</v>
      </c>
      <c r="G22" s="166" t="s">
        <v>507</v>
      </c>
      <c r="H22" s="161"/>
      <c r="AY22" s="148" t="s">
        <v>511</v>
      </c>
      <c r="AZ22" s="149">
        <v>107.62</v>
      </c>
      <c r="BA22" s="150">
        <v>0.1</v>
      </c>
      <c r="BB22" s="149">
        <f t="shared" si="0"/>
        <v>96.858000000000004</v>
      </c>
      <c r="BC22" s="149">
        <f t="shared" si="1"/>
        <v>107.62</v>
      </c>
      <c r="BD22" s="149">
        <f t="shared" si="2"/>
        <v>96.858000000000004</v>
      </c>
      <c r="BE22" s="168"/>
      <c r="BF22" s="150"/>
      <c r="BG22" s="152"/>
      <c r="BH22" s="152">
        <f t="shared" si="3"/>
        <v>0</v>
      </c>
      <c r="BI22" s="152">
        <f t="shared" si="4"/>
        <v>0</v>
      </c>
      <c r="BJ22" s="169"/>
      <c r="BK22" s="152">
        <f t="shared" si="5"/>
        <v>96.858000000000004</v>
      </c>
      <c r="BL22" s="152">
        <f t="shared" si="6"/>
        <v>96.858000000000004</v>
      </c>
    </row>
    <row r="23" spans="3:64" s="167" customFormat="1" ht="25.5">
      <c r="C23" s="162" t="s">
        <v>509</v>
      </c>
      <c r="D23" s="163" t="s">
        <v>1240</v>
      </c>
      <c r="E23" s="164" t="s">
        <v>50</v>
      </c>
      <c r="F23" s="165">
        <v>1</v>
      </c>
      <c r="G23" s="166" t="s">
        <v>507</v>
      </c>
      <c r="H23" s="161"/>
      <c r="AY23" s="148" t="s">
        <v>511</v>
      </c>
      <c r="AZ23" s="149"/>
      <c r="BA23" s="150"/>
      <c r="BB23" s="149">
        <f t="shared" si="0"/>
        <v>0</v>
      </c>
      <c r="BC23" s="149">
        <f t="shared" si="1"/>
        <v>0</v>
      </c>
      <c r="BD23" s="149">
        <f t="shared" si="2"/>
        <v>0</v>
      </c>
      <c r="BE23" s="168"/>
      <c r="BF23" s="150"/>
      <c r="BG23" s="152"/>
      <c r="BH23" s="152">
        <f t="shared" si="3"/>
        <v>0</v>
      </c>
      <c r="BI23" s="152">
        <f t="shared" si="4"/>
        <v>0</v>
      </c>
      <c r="BJ23" s="169"/>
      <c r="BK23" s="152">
        <f t="shared" si="5"/>
        <v>0</v>
      </c>
      <c r="BL23" s="152">
        <f t="shared" si="6"/>
        <v>0</v>
      </c>
    </row>
    <row r="24" spans="3:64" s="167" customFormat="1">
      <c r="C24" s="162" t="s">
        <v>509</v>
      </c>
      <c r="D24" s="170" t="s">
        <v>515</v>
      </c>
      <c r="E24" s="164" t="s">
        <v>19</v>
      </c>
      <c r="F24" s="165">
        <v>1</v>
      </c>
      <c r="G24" s="166" t="s">
        <v>507</v>
      </c>
      <c r="H24" s="161"/>
      <c r="AY24" s="148" t="s">
        <v>511</v>
      </c>
      <c r="AZ24" s="149">
        <v>197</v>
      </c>
      <c r="BA24" s="150">
        <v>0.1</v>
      </c>
      <c r="BB24" s="149">
        <f t="shared" si="0"/>
        <v>177.3</v>
      </c>
      <c r="BC24" s="149">
        <f t="shared" si="1"/>
        <v>197</v>
      </c>
      <c r="BD24" s="149">
        <f t="shared" si="2"/>
        <v>177.3</v>
      </c>
      <c r="BE24" s="168"/>
      <c r="BF24" s="150"/>
      <c r="BG24" s="152"/>
      <c r="BH24" s="152">
        <f t="shared" si="3"/>
        <v>0</v>
      </c>
      <c r="BI24" s="152">
        <f t="shared" si="4"/>
        <v>0</v>
      </c>
      <c r="BJ24" s="169"/>
      <c r="BK24" s="152">
        <f t="shared" si="5"/>
        <v>177.3</v>
      </c>
      <c r="BL24" s="152">
        <f t="shared" si="6"/>
        <v>177.3</v>
      </c>
    </row>
    <row r="25" spans="3:64" s="167" customFormat="1">
      <c r="C25" s="171"/>
      <c r="D25" s="170" t="s">
        <v>516</v>
      </c>
      <c r="E25" s="164"/>
      <c r="F25" s="165"/>
      <c r="G25" s="166" t="s">
        <v>507</v>
      </c>
      <c r="H25" s="161"/>
      <c r="AY25" s="148"/>
      <c r="AZ25" s="149"/>
      <c r="BA25" s="150"/>
      <c r="BB25" s="149" t="str">
        <f t="shared" si="0"/>
        <v xml:space="preserve"> </v>
      </c>
      <c r="BC25" s="149" t="str">
        <f t="shared" si="1"/>
        <v xml:space="preserve"> </v>
      </c>
      <c r="BD25" s="149" t="str">
        <f t="shared" si="2"/>
        <v xml:space="preserve"> </v>
      </c>
      <c r="BE25" s="168"/>
      <c r="BF25" s="150"/>
      <c r="BG25" s="152"/>
      <c r="BH25" s="152" t="str">
        <f t="shared" si="3"/>
        <v xml:space="preserve"> </v>
      </c>
      <c r="BI25" s="152" t="str">
        <f t="shared" si="4"/>
        <v xml:space="preserve"> </v>
      </c>
      <c r="BJ25" s="169"/>
      <c r="BK25" s="152" t="str">
        <f t="shared" si="5"/>
        <v xml:space="preserve"> </v>
      </c>
      <c r="BL25" s="152" t="str">
        <f t="shared" si="6"/>
        <v xml:space="preserve"> </v>
      </c>
    </row>
    <row r="26" spans="3:64" s="167" customFormat="1">
      <c r="C26" s="171"/>
      <c r="D26" s="170" t="s">
        <v>517</v>
      </c>
      <c r="E26" s="164"/>
      <c r="F26" s="165"/>
      <c r="G26" s="166" t="s">
        <v>507</v>
      </c>
      <c r="H26" s="161"/>
      <c r="AY26" s="148"/>
      <c r="AZ26" s="149"/>
      <c r="BA26" s="150"/>
      <c r="BB26" s="149" t="str">
        <f t="shared" si="0"/>
        <v xml:space="preserve"> </v>
      </c>
      <c r="BC26" s="149" t="str">
        <f t="shared" si="1"/>
        <v xml:space="preserve"> </v>
      </c>
      <c r="BD26" s="149" t="str">
        <f t="shared" si="2"/>
        <v xml:space="preserve"> </v>
      </c>
      <c r="BE26" s="168"/>
      <c r="BF26" s="150"/>
      <c r="BG26" s="152"/>
      <c r="BH26" s="152" t="str">
        <f t="shared" si="3"/>
        <v xml:space="preserve"> </v>
      </c>
      <c r="BI26" s="152" t="str">
        <f t="shared" si="4"/>
        <v xml:space="preserve"> </v>
      </c>
      <c r="BJ26" s="169"/>
      <c r="BK26" s="152" t="str">
        <f t="shared" si="5"/>
        <v xml:space="preserve"> </v>
      </c>
      <c r="BL26" s="152" t="str">
        <f t="shared" si="6"/>
        <v xml:space="preserve"> </v>
      </c>
    </row>
    <row r="27" spans="3:64" s="167" customFormat="1">
      <c r="C27" s="171"/>
      <c r="D27" s="170" t="s">
        <v>518</v>
      </c>
      <c r="E27" s="164"/>
      <c r="F27" s="165"/>
      <c r="G27" s="166" t="s">
        <v>507</v>
      </c>
      <c r="H27" s="161"/>
      <c r="AY27" s="148"/>
      <c r="AZ27" s="149"/>
      <c r="BA27" s="150"/>
      <c r="BB27" s="149" t="str">
        <f t="shared" si="0"/>
        <v xml:space="preserve"> </v>
      </c>
      <c r="BC27" s="149" t="str">
        <f t="shared" si="1"/>
        <v xml:space="preserve"> </v>
      </c>
      <c r="BD27" s="149" t="str">
        <f t="shared" si="2"/>
        <v xml:space="preserve"> </v>
      </c>
      <c r="BE27" s="168"/>
      <c r="BF27" s="150"/>
      <c r="BG27" s="152"/>
      <c r="BH27" s="152" t="str">
        <f t="shared" si="3"/>
        <v xml:space="preserve"> </v>
      </c>
      <c r="BI27" s="152" t="str">
        <f t="shared" si="4"/>
        <v xml:space="preserve"> </v>
      </c>
      <c r="BJ27" s="169"/>
      <c r="BK27" s="152" t="str">
        <f t="shared" si="5"/>
        <v xml:space="preserve"> </v>
      </c>
      <c r="BL27" s="152" t="str">
        <f t="shared" si="6"/>
        <v xml:space="preserve"> </v>
      </c>
    </row>
    <row r="28" spans="3:64" s="167" customFormat="1">
      <c r="C28" s="171"/>
      <c r="D28" s="170" t="s">
        <v>519</v>
      </c>
      <c r="E28" s="164"/>
      <c r="F28" s="165"/>
      <c r="G28" s="166" t="s">
        <v>507</v>
      </c>
      <c r="H28" s="161"/>
      <c r="AY28" s="148"/>
      <c r="AZ28" s="149"/>
      <c r="BA28" s="150"/>
      <c r="BB28" s="149" t="str">
        <f t="shared" si="0"/>
        <v xml:space="preserve"> </v>
      </c>
      <c r="BC28" s="149" t="str">
        <f t="shared" si="1"/>
        <v xml:space="preserve"> </v>
      </c>
      <c r="BD28" s="149" t="str">
        <f t="shared" si="2"/>
        <v xml:space="preserve"> </v>
      </c>
      <c r="BE28" s="168"/>
      <c r="BF28" s="150"/>
      <c r="BG28" s="152"/>
      <c r="BH28" s="152" t="str">
        <f t="shared" si="3"/>
        <v xml:space="preserve"> </v>
      </c>
      <c r="BI28" s="152" t="str">
        <f t="shared" si="4"/>
        <v xml:space="preserve"> </v>
      </c>
      <c r="BJ28" s="169"/>
      <c r="BK28" s="152" t="str">
        <f t="shared" si="5"/>
        <v xml:space="preserve"> </v>
      </c>
      <c r="BL28" s="152" t="str">
        <f t="shared" si="6"/>
        <v xml:space="preserve"> </v>
      </c>
    </row>
    <row r="29" spans="3:64" s="167" customFormat="1">
      <c r="C29" s="171"/>
      <c r="D29" s="170" t="s">
        <v>520</v>
      </c>
      <c r="E29" s="164"/>
      <c r="F29" s="165"/>
      <c r="G29" s="166" t="s">
        <v>507</v>
      </c>
      <c r="H29" s="161"/>
      <c r="AY29" s="148"/>
      <c r="AZ29" s="149"/>
      <c r="BA29" s="150"/>
      <c r="BB29" s="149" t="str">
        <f t="shared" si="0"/>
        <v xml:space="preserve"> </v>
      </c>
      <c r="BC29" s="149" t="str">
        <f t="shared" si="1"/>
        <v xml:space="preserve"> </v>
      </c>
      <c r="BD29" s="149" t="str">
        <f t="shared" si="2"/>
        <v xml:space="preserve"> </v>
      </c>
      <c r="BE29" s="168"/>
      <c r="BF29" s="150"/>
      <c r="BG29" s="152"/>
      <c r="BH29" s="152" t="str">
        <f t="shared" si="3"/>
        <v xml:space="preserve"> </v>
      </c>
      <c r="BI29" s="152" t="str">
        <f t="shared" si="4"/>
        <v xml:space="preserve"> </v>
      </c>
      <c r="BJ29" s="169"/>
      <c r="BK29" s="152" t="str">
        <f t="shared" si="5"/>
        <v xml:space="preserve"> </v>
      </c>
      <c r="BL29" s="152" t="str">
        <f t="shared" si="6"/>
        <v xml:space="preserve"> </v>
      </c>
    </row>
    <row r="30" spans="3:64" s="167" customFormat="1">
      <c r="C30" s="171"/>
      <c r="D30" s="170" t="s">
        <v>521</v>
      </c>
      <c r="E30" s="164"/>
      <c r="F30" s="165"/>
      <c r="G30" s="166" t="s">
        <v>507</v>
      </c>
      <c r="H30" s="161"/>
      <c r="AY30" s="148"/>
      <c r="AZ30" s="149"/>
      <c r="BA30" s="150"/>
      <c r="BB30" s="149" t="str">
        <f t="shared" si="0"/>
        <v xml:space="preserve"> </v>
      </c>
      <c r="BC30" s="149" t="str">
        <f t="shared" si="1"/>
        <v xml:space="preserve"> </v>
      </c>
      <c r="BD30" s="149" t="str">
        <f t="shared" si="2"/>
        <v xml:space="preserve"> </v>
      </c>
      <c r="BE30" s="168"/>
      <c r="BF30" s="150"/>
      <c r="BG30" s="152"/>
      <c r="BH30" s="152" t="str">
        <f t="shared" si="3"/>
        <v xml:space="preserve"> </v>
      </c>
      <c r="BI30" s="152" t="str">
        <f t="shared" si="4"/>
        <v xml:space="preserve"> </v>
      </c>
      <c r="BJ30" s="169"/>
      <c r="BK30" s="152" t="str">
        <f t="shared" si="5"/>
        <v xml:space="preserve"> </v>
      </c>
      <c r="BL30" s="152" t="str">
        <f t="shared" si="6"/>
        <v xml:space="preserve"> </v>
      </c>
    </row>
    <row r="31" spans="3:64" s="167" customFormat="1">
      <c r="C31" s="171"/>
      <c r="D31" s="170" t="s">
        <v>522</v>
      </c>
      <c r="E31" s="164"/>
      <c r="F31" s="165"/>
      <c r="G31" s="166" t="s">
        <v>507</v>
      </c>
      <c r="H31" s="161"/>
      <c r="AY31" s="148"/>
      <c r="AZ31" s="149"/>
      <c r="BA31" s="150"/>
      <c r="BB31" s="149" t="str">
        <f t="shared" si="0"/>
        <v xml:space="preserve"> </v>
      </c>
      <c r="BC31" s="149" t="str">
        <f t="shared" si="1"/>
        <v xml:space="preserve"> </v>
      </c>
      <c r="BD31" s="149" t="str">
        <f t="shared" si="2"/>
        <v xml:space="preserve"> </v>
      </c>
      <c r="BE31" s="168"/>
      <c r="BF31" s="150"/>
      <c r="BG31" s="152"/>
      <c r="BH31" s="152" t="str">
        <f t="shared" si="3"/>
        <v xml:space="preserve"> </v>
      </c>
      <c r="BI31" s="152" t="str">
        <f t="shared" si="4"/>
        <v xml:space="preserve"> </v>
      </c>
      <c r="BJ31" s="169"/>
      <c r="BK31" s="152" t="str">
        <f t="shared" si="5"/>
        <v xml:space="preserve"> </v>
      </c>
      <c r="BL31" s="152" t="str">
        <f t="shared" si="6"/>
        <v xml:space="preserve"> </v>
      </c>
    </row>
    <row r="32" spans="3:64" s="167" customFormat="1">
      <c r="C32" s="171"/>
      <c r="D32" s="170" t="s">
        <v>523</v>
      </c>
      <c r="E32" s="164"/>
      <c r="F32" s="165"/>
      <c r="G32" s="166" t="s">
        <v>507</v>
      </c>
      <c r="H32" s="161"/>
      <c r="AY32" s="148"/>
      <c r="AZ32" s="149"/>
      <c r="BA32" s="150"/>
      <c r="BB32" s="149" t="str">
        <f t="shared" si="0"/>
        <v xml:space="preserve"> </v>
      </c>
      <c r="BC32" s="149" t="str">
        <f t="shared" si="1"/>
        <v xml:space="preserve"> </v>
      </c>
      <c r="BD32" s="149" t="str">
        <f t="shared" si="2"/>
        <v xml:space="preserve"> </v>
      </c>
      <c r="BE32" s="168"/>
      <c r="BF32" s="150"/>
      <c r="BG32" s="152"/>
      <c r="BH32" s="152" t="str">
        <f t="shared" si="3"/>
        <v xml:space="preserve"> </v>
      </c>
      <c r="BI32" s="152" t="str">
        <f t="shared" si="4"/>
        <v xml:space="preserve"> </v>
      </c>
      <c r="BJ32" s="169"/>
      <c r="BK32" s="152" t="str">
        <f t="shared" si="5"/>
        <v xml:space="preserve"> </v>
      </c>
      <c r="BL32" s="152" t="str">
        <f t="shared" si="6"/>
        <v xml:space="preserve"> </v>
      </c>
    </row>
    <row r="33" spans="3:64" s="167" customFormat="1" ht="25.5">
      <c r="C33" s="171"/>
      <c r="D33" s="170" t="s">
        <v>524</v>
      </c>
      <c r="E33" s="164"/>
      <c r="F33" s="165"/>
      <c r="G33" s="166" t="s">
        <v>507</v>
      </c>
      <c r="H33" s="161"/>
      <c r="AY33" s="148"/>
      <c r="AZ33" s="149"/>
      <c r="BA33" s="150"/>
      <c r="BB33" s="149" t="str">
        <f t="shared" si="0"/>
        <v xml:space="preserve"> </v>
      </c>
      <c r="BC33" s="149" t="str">
        <f t="shared" si="1"/>
        <v xml:space="preserve"> </v>
      </c>
      <c r="BD33" s="149" t="str">
        <f t="shared" si="2"/>
        <v xml:space="preserve"> </v>
      </c>
      <c r="BE33" s="168"/>
      <c r="BF33" s="150"/>
      <c r="BG33" s="152"/>
      <c r="BH33" s="152" t="str">
        <f t="shared" si="3"/>
        <v xml:space="preserve"> </v>
      </c>
      <c r="BI33" s="152" t="str">
        <f t="shared" si="4"/>
        <v xml:space="preserve"> </v>
      </c>
      <c r="BJ33" s="169"/>
      <c r="BK33" s="152" t="str">
        <f t="shared" si="5"/>
        <v xml:space="preserve"> </v>
      </c>
      <c r="BL33" s="152" t="str">
        <f t="shared" si="6"/>
        <v xml:space="preserve"> </v>
      </c>
    </row>
    <row r="34" spans="3:64" s="167" customFormat="1">
      <c r="C34" s="171"/>
      <c r="D34" s="170" t="s">
        <v>525</v>
      </c>
      <c r="E34" s="164"/>
      <c r="F34" s="165"/>
      <c r="G34" s="166" t="s">
        <v>507</v>
      </c>
      <c r="H34" s="161"/>
      <c r="AY34" s="148"/>
      <c r="AZ34" s="149"/>
      <c r="BA34" s="150"/>
      <c r="BB34" s="149" t="str">
        <f t="shared" si="0"/>
        <v xml:space="preserve"> </v>
      </c>
      <c r="BC34" s="149" t="str">
        <f t="shared" si="1"/>
        <v xml:space="preserve"> </v>
      </c>
      <c r="BD34" s="149" t="str">
        <f t="shared" si="2"/>
        <v xml:space="preserve"> </v>
      </c>
      <c r="BE34" s="168"/>
      <c r="BF34" s="150"/>
      <c r="BG34" s="152"/>
      <c r="BH34" s="152" t="str">
        <f t="shared" si="3"/>
        <v xml:space="preserve"> </v>
      </c>
      <c r="BI34" s="152" t="str">
        <f t="shared" si="4"/>
        <v xml:space="preserve"> </v>
      </c>
      <c r="BJ34" s="169"/>
      <c r="BK34" s="152" t="str">
        <f t="shared" si="5"/>
        <v xml:space="preserve"> </v>
      </c>
      <c r="BL34" s="152" t="str">
        <f t="shared" si="6"/>
        <v xml:space="preserve"> </v>
      </c>
    </row>
    <row r="35" spans="3:64" s="167" customFormat="1">
      <c r="C35" s="171"/>
      <c r="D35" s="170" t="s">
        <v>526</v>
      </c>
      <c r="E35" s="164"/>
      <c r="F35" s="165"/>
      <c r="G35" s="166" t="s">
        <v>507</v>
      </c>
      <c r="H35" s="161"/>
      <c r="AY35" s="148"/>
      <c r="AZ35" s="149"/>
      <c r="BA35" s="150"/>
      <c r="BB35" s="149" t="str">
        <f t="shared" si="0"/>
        <v xml:space="preserve"> </v>
      </c>
      <c r="BC35" s="149" t="str">
        <f t="shared" si="1"/>
        <v xml:space="preserve"> </v>
      </c>
      <c r="BD35" s="149" t="str">
        <f t="shared" si="2"/>
        <v xml:space="preserve"> </v>
      </c>
      <c r="BE35" s="168"/>
      <c r="BF35" s="150"/>
      <c r="BG35" s="152"/>
      <c r="BH35" s="152" t="str">
        <f t="shared" si="3"/>
        <v xml:space="preserve"> </v>
      </c>
      <c r="BI35" s="152" t="str">
        <f t="shared" si="4"/>
        <v xml:space="preserve"> </v>
      </c>
      <c r="BJ35" s="169"/>
      <c r="BK35" s="152" t="str">
        <f t="shared" si="5"/>
        <v xml:space="preserve"> </v>
      </c>
      <c r="BL35" s="152" t="str">
        <f t="shared" si="6"/>
        <v xml:space="preserve"> </v>
      </c>
    </row>
    <row r="36" spans="3:64" s="167" customFormat="1">
      <c r="C36" s="171"/>
      <c r="D36" s="170" t="s">
        <v>527</v>
      </c>
      <c r="E36" s="164"/>
      <c r="F36" s="165"/>
      <c r="G36" s="166" t="s">
        <v>507</v>
      </c>
      <c r="H36" s="161"/>
      <c r="AY36" s="148"/>
      <c r="AZ36" s="149"/>
      <c r="BA36" s="150"/>
      <c r="BB36" s="149" t="str">
        <f t="shared" si="0"/>
        <v xml:space="preserve"> </v>
      </c>
      <c r="BC36" s="149" t="str">
        <f t="shared" si="1"/>
        <v xml:space="preserve"> </v>
      </c>
      <c r="BD36" s="149" t="str">
        <f t="shared" si="2"/>
        <v xml:space="preserve"> </v>
      </c>
      <c r="BE36" s="168"/>
      <c r="BF36" s="150"/>
      <c r="BG36" s="152"/>
      <c r="BH36" s="152" t="str">
        <f t="shared" si="3"/>
        <v xml:space="preserve"> </v>
      </c>
      <c r="BI36" s="152" t="str">
        <f t="shared" si="4"/>
        <v xml:space="preserve"> </v>
      </c>
      <c r="BJ36" s="169"/>
      <c r="BK36" s="152" t="str">
        <f t="shared" si="5"/>
        <v xml:space="preserve"> </v>
      </c>
      <c r="BL36" s="152" t="str">
        <f t="shared" si="6"/>
        <v xml:space="preserve"> </v>
      </c>
    </row>
    <row r="37" spans="3:64" s="167" customFormat="1">
      <c r="C37" s="171"/>
      <c r="D37" s="170" t="s">
        <v>528</v>
      </c>
      <c r="E37" s="164"/>
      <c r="F37" s="165"/>
      <c r="G37" s="166" t="s">
        <v>507</v>
      </c>
      <c r="H37" s="161"/>
      <c r="AY37" s="148"/>
      <c r="AZ37" s="149"/>
      <c r="BA37" s="150"/>
      <c r="BB37" s="149" t="str">
        <f t="shared" si="0"/>
        <v xml:space="preserve"> </v>
      </c>
      <c r="BC37" s="149" t="str">
        <f t="shared" si="1"/>
        <v xml:space="preserve"> </v>
      </c>
      <c r="BD37" s="149" t="str">
        <f t="shared" si="2"/>
        <v xml:space="preserve"> </v>
      </c>
      <c r="BE37" s="168"/>
      <c r="BF37" s="150"/>
      <c r="BG37" s="152"/>
      <c r="BH37" s="152" t="str">
        <f t="shared" si="3"/>
        <v xml:space="preserve"> </v>
      </c>
      <c r="BI37" s="152" t="str">
        <f t="shared" si="4"/>
        <v xml:space="preserve"> </v>
      </c>
      <c r="BJ37" s="169"/>
      <c r="BK37" s="152" t="str">
        <f t="shared" si="5"/>
        <v xml:space="preserve"> </v>
      </c>
      <c r="BL37" s="152" t="str">
        <f t="shared" si="6"/>
        <v xml:space="preserve"> </v>
      </c>
    </row>
    <row r="38" spans="3:64" s="167" customFormat="1">
      <c r="C38" s="171"/>
      <c r="D38" s="170" t="s">
        <v>529</v>
      </c>
      <c r="E38" s="164"/>
      <c r="F38" s="165"/>
      <c r="G38" s="166" t="s">
        <v>507</v>
      </c>
      <c r="H38" s="161"/>
      <c r="AY38" s="148"/>
      <c r="AZ38" s="149"/>
      <c r="BA38" s="150"/>
      <c r="BB38" s="149" t="str">
        <f t="shared" si="0"/>
        <v xml:space="preserve"> </v>
      </c>
      <c r="BC38" s="149" t="str">
        <f t="shared" si="1"/>
        <v xml:space="preserve"> </v>
      </c>
      <c r="BD38" s="149" t="str">
        <f t="shared" si="2"/>
        <v xml:space="preserve"> </v>
      </c>
      <c r="BE38" s="168"/>
      <c r="BF38" s="150"/>
      <c r="BG38" s="152"/>
      <c r="BH38" s="152" t="str">
        <f t="shared" si="3"/>
        <v xml:space="preserve"> </v>
      </c>
      <c r="BI38" s="152" t="str">
        <f t="shared" si="4"/>
        <v xml:space="preserve"> </v>
      </c>
      <c r="BJ38" s="169"/>
      <c r="BK38" s="152" t="str">
        <f t="shared" si="5"/>
        <v xml:space="preserve"> </v>
      </c>
      <c r="BL38" s="152" t="str">
        <f t="shared" si="6"/>
        <v xml:space="preserve"> </v>
      </c>
    </row>
    <row r="39" spans="3:64" s="167" customFormat="1">
      <c r="C39" s="171"/>
      <c r="D39" s="170" t="s">
        <v>530</v>
      </c>
      <c r="E39" s="164"/>
      <c r="F39" s="165"/>
      <c r="G39" s="166" t="s">
        <v>507</v>
      </c>
      <c r="H39" s="161"/>
      <c r="AY39" s="148"/>
      <c r="AZ39" s="149"/>
      <c r="BA39" s="150"/>
      <c r="BB39" s="149" t="str">
        <f t="shared" si="0"/>
        <v xml:space="preserve"> </v>
      </c>
      <c r="BC39" s="149" t="str">
        <f t="shared" si="1"/>
        <v xml:space="preserve"> </v>
      </c>
      <c r="BD39" s="149" t="str">
        <f t="shared" si="2"/>
        <v xml:space="preserve"> </v>
      </c>
      <c r="BE39" s="168"/>
      <c r="BF39" s="150"/>
      <c r="BG39" s="152"/>
      <c r="BH39" s="152" t="str">
        <f t="shared" si="3"/>
        <v xml:space="preserve"> </v>
      </c>
      <c r="BI39" s="152" t="str">
        <f t="shared" si="4"/>
        <v xml:space="preserve"> </v>
      </c>
      <c r="BJ39" s="169"/>
      <c r="BK39" s="152" t="str">
        <f t="shared" si="5"/>
        <v xml:space="preserve"> </v>
      </c>
      <c r="BL39" s="152" t="str">
        <f t="shared" si="6"/>
        <v xml:space="preserve"> </v>
      </c>
    </row>
    <row r="40" spans="3:64" s="167" customFormat="1">
      <c r="C40" s="171"/>
      <c r="D40" s="170" t="s">
        <v>531</v>
      </c>
      <c r="E40" s="164"/>
      <c r="F40" s="165"/>
      <c r="G40" s="166" t="s">
        <v>507</v>
      </c>
      <c r="H40" s="161"/>
      <c r="AY40" s="148"/>
      <c r="AZ40" s="149"/>
      <c r="BA40" s="150"/>
      <c r="BB40" s="149" t="str">
        <f t="shared" si="0"/>
        <v xml:space="preserve"> </v>
      </c>
      <c r="BC40" s="149" t="str">
        <f t="shared" si="1"/>
        <v xml:space="preserve"> </v>
      </c>
      <c r="BD40" s="149" t="str">
        <f t="shared" si="2"/>
        <v xml:space="preserve"> </v>
      </c>
      <c r="BE40" s="168"/>
      <c r="BF40" s="150"/>
      <c r="BG40" s="152"/>
      <c r="BH40" s="152" t="str">
        <f t="shared" si="3"/>
        <v xml:space="preserve"> </v>
      </c>
      <c r="BI40" s="152" t="str">
        <f t="shared" si="4"/>
        <v xml:space="preserve"> </v>
      </c>
      <c r="BJ40" s="169"/>
      <c r="BK40" s="152" t="str">
        <f t="shared" si="5"/>
        <v xml:space="preserve"> </v>
      </c>
      <c r="BL40" s="152" t="str">
        <f t="shared" si="6"/>
        <v xml:space="preserve"> </v>
      </c>
    </row>
    <row r="41" spans="3:64" s="167" customFormat="1" ht="25.5">
      <c r="C41" s="171"/>
      <c r="D41" s="170" t="s">
        <v>532</v>
      </c>
      <c r="E41" s="164"/>
      <c r="F41" s="165"/>
      <c r="G41" s="166" t="s">
        <v>507</v>
      </c>
      <c r="H41" s="161"/>
      <c r="AY41" s="148"/>
      <c r="AZ41" s="149"/>
      <c r="BA41" s="150"/>
      <c r="BB41" s="149" t="str">
        <f t="shared" si="0"/>
        <v xml:space="preserve"> </v>
      </c>
      <c r="BC41" s="149" t="str">
        <f t="shared" si="1"/>
        <v xml:space="preserve"> </v>
      </c>
      <c r="BD41" s="149" t="str">
        <f t="shared" si="2"/>
        <v xml:space="preserve"> </v>
      </c>
      <c r="BE41" s="168"/>
      <c r="BF41" s="150"/>
      <c r="BG41" s="152"/>
      <c r="BH41" s="152" t="str">
        <f t="shared" si="3"/>
        <v xml:space="preserve"> </v>
      </c>
      <c r="BI41" s="152" t="str">
        <f t="shared" si="4"/>
        <v xml:space="preserve"> </v>
      </c>
      <c r="BJ41" s="169"/>
      <c r="BK41" s="152" t="str">
        <f t="shared" si="5"/>
        <v xml:space="preserve"> </v>
      </c>
      <c r="BL41" s="152" t="str">
        <f t="shared" si="6"/>
        <v xml:space="preserve"> </v>
      </c>
    </row>
    <row r="42" spans="3:64" s="167" customFormat="1" ht="38.25">
      <c r="C42" s="162" t="s">
        <v>509</v>
      </c>
      <c r="D42" s="170" t="s">
        <v>1272</v>
      </c>
      <c r="E42" s="164" t="s">
        <v>534</v>
      </c>
      <c r="F42" s="165">
        <v>3</v>
      </c>
      <c r="G42" s="166" t="s">
        <v>507</v>
      </c>
      <c r="H42" s="161"/>
      <c r="AY42" s="148" t="s">
        <v>511</v>
      </c>
      <c r="AZ42" s="149">
        <v>15.45</v>
      </c>
      <c r="BA42" s="150">
        <v>0.1</v>
      </c>
      <c r="BB42" s="149">
        <f t="shared" si="0"/>
        <v>13.904999999999999</v>
      </c>
      <c r="BC42" s="149">
        <f t="shared" si="1"/>
        <v>46.349999999999994</v>
      </c>
      <c r="BD42" s="149">
        <f t="shared" si="2"/>
        <v>41.714999999999996</v>
      </c>
      <c r="BE42" s="168"/>
      <c r="BF42" s="150"/>
      <c r="BG42" s="152"/>
      <c r="BH42" s="152">
        <f t="shared" si="3"/>
        <v>0</v>
      </c>
      <c r="BI42" s="152">
        <f t="shared" si="4"/>
        <v>0</v>
      </c>
      <c r="BJ42" s="169"/>
      <c r="BK42" s="152">
        <f t="shared" si="5"/>
        <v>13.904999999999999</v>
      </c>
      <c r="BL42" s="152">
        <f t="shared" si="6"/>
        <v>41.714999999999996</v>
      </c>
    </row>
    <row r="43" spans="3:64" s="167" customFormat="1" ht="25.5">
      <c r="C43" s="162" t="s">
        <v>509</v>
      </c>
      <c r="D43" s="163" t="s">
        <v>535</v>
      </c>
      <c r="E43" s="164" t="s">
        <v>19</v>
      </c>
      <c r="F43" s="165">
        <v>1</v>
      </c>
      <c r="G43" s="166" t="s">
        <v>507</v>
      </c>
      <c r="H43" s="161"/>
      <c r="AY43" s="148" t="s">
        <v>511</v>
      </c>
      <c r="AZ43" s="149">
        <v>73.17</v>
      </c>
      <c r="BA43" s="150">
        <v>0.1</v>
      </c>
      <c r="BB43" s="149">
        <f>IF(F43=0," ",AZ43-(AZ43*BA43))</f>
        <v>65.853000000000009</v>
      </c>
      <c r="BC43" s="149">
        <f>IF(F43=0," ",AZ43*F43)</f>
        <v>73.17</v>
      </c>
      <c r="BD43" s="149">
        <f>IF(F43=0," ",BC43-(BC43*BA43))</f>
        <v>65.853000000000009</v>
      </c>
      <c r="BE43" s="168"/>
      <c r="BF43" s="150"/>
      <c r="BG43" s="152"/>
      <c r="BH43" s="152">
        <f>IF(F43=0," ",IF(BF43=0,BG43,BB43*BF43))</f>
        <v>0</v>
      </c>
      <c r="BI43" s="152">
        <f>IF(F43=0," ",IF(BF43=0,BG43*F43,BB43*BF43*F43))</f>
        <v>0</v>
      </c>
      <c r="BJ43" s="169"/>
      <c r="BK43" s="152">
        <f>IF(F43=0," ",BB43+BH43)</f>
        <v>65.853000000000009</v>
      </c>
      <c r="BL43" s="152">
        <f>IF(F43=0," ",BD43+BI43)</f>
        <v>65.853000000000009</v>
      </c>
    </row>
    <row r="44" spans="3:64" s="167" customFormat="1" ht="25.5">
      <c r="C44" s="162" t="s">
        <v>509</v>
      </c>
      <c r="D44" s="163" t="s">
        <v>536</v>
      </c>
      <c r="E44" s="164" t="s">
        <v>19</v>
      </c>
      <c r="F44" s="165">
        <v>1</v>
      </c>
      <c r="G44" s="166" t="s">
        <v>507</v>
      </c>
      <c r="H44" s="161"/>
      <c r="AY44" s="148" t="s">
        <v>511</v>
      </c>
      <c r="AZ44" s="149">
        <v>13.9</v>
      </c>
      <c r="BA44" s="150">
        <v>0.1</v>
      </c>
      <c r="BB44" s="149">
        <f t="shared" si="0"/>
        <v>12.51</v>
      </c>
      <c r="BC44" s="149">
        <f t="shared" si="1"/>
        <v>13.9</v>
      </c>
      <c r="BD44" s="149">
        <f t="shared" si="2"/>
        <v>12.51</v>
      </c>
      <c r="BE44" s="168"/>
      <c r="BF44" s="150"/>
      <c r="BG44" s="152"/>
      <c r="BH44" s="152">
        <f t="shared" si="3"/>
        <v>0</v>
      </c>
      <c r="BI44" s="152">
        <f t="shared" si="4"/>
        <v>0</v>
      </c>
      <c r="BJ44" s="169"/>
      <c r="BK44" s="152">
        <f t="shared" si="5"/>
        <v>12.51</v>
      </c>
      <c r="BL44" s="152">
        <f t="shared" si="6"/>
        <v>12.51</v>
      </c>
    </row>
    <row r="45" spans="3:64" s="167" customFormat="1" ht="25.5">
      <c r="C45" s="162" t="s">
        <v>509</v>
      </c>
      <c r="D45" s="163" t="s">
        <v>537</v>
      </c>
      <c r="E45" s="164" t="s">
        <v>19</v>
      </c>
      <c r="F45" s="165">
        <v>1</v>
      </c>
      <c r="G45" s="166" t="s">
        <v>507</v>
      </c>
      <c r="H45" s="161"/>
      <c r="AY45" s="148" t="s">
        <v>511</v>
      </c>
      <c r="AZ45" s="149">
        <v>13.9</v>
      </c>
      <c r="BA45" s="150">
        <v>0.1</v>
      </c>
      <c r="BB45" s="149">
        <f t="shared" si="0"/>
        <v>12.51</v>
      </c>
      <c r="BC45" s="149">
        <f t="shared" si="1"/>
        <v>13.9</v>
      </c>
      <c r="BD45" s="149">
        <f t="shared" si="2"/>
        <v>12.51</v>
      </c>
      <c r="BE45" s="168"/>
      <c r="BF45" s="150"/>
      <c r="BG45" s="152"/>
      <c r="BH45" s="152">
        <f t="shared" si="3"/>
        <v>0</v>
      </c>
      <c r="BI45" s="152">
        <f t="shared" si="4"/>
        <v>0</v>
      </c>
      <c r="BJ45" s="169"/>
      <c r="BK45" s="152">
        <f t="shared" si="5"/>
        <v>12.51</v>
      </c>
      <c r="BL45" s="152">
        <f t="shared" si="6"/>
        <v>12.51</v>
      </c>
    </row>
    <row r="46" spans="3:64" s="167" customFormat="1" ht="25.5">
      <c r="C46" s="162" t="s">
        <v>509</v>
      </c>
      <c r="D46" s="163" t="s">
        <v>538</v>
      </c>
      <c r="E46" s="164" t="s">
        <v>19</v>
      </c>
      <c r="F46" s="165">
        <v>1</v>
      </c>
      <c r="G46" s="166" t="s">
        <v>507</v>
      </c>
      <c r="H46" s="161"/>
      <c r="AY46" s="148" t="s">
        <v>511</v>
      </c>
      <c r="AZ46" s="149">
        <v>18.260000000000002</v>
      </c>
      <c r="BA46" s="150">
        <v>0.1</v>
      </c>
      <c r="BB46" s="149">
        <f>IF(F46=0," ",AZ46-(AZ46*BA46))</f>
        <v>16.434000000000001</v>
      </c>
      <c r="BC46" s="149">
        <f>IF(F46=0," ",AZ46*F46)</f>
        <v>18.260000000000002</v>
      </c>
      <c r="BD46" s="149">
        <f>IF(F46=0," ",BC46-(BC46*BA46))</f>
        <v>16.434000000000001</v>
      </c>
      <c r="BE46" s="168"/>
      <c r="BF46" s="150"/>
      <c r="BG46" s="152"/>
      <c r="BH46" s="152">
        <f>IF(F46=0," ",IF(BF46=0,BG46,BB46*BF46))</f>
        <v>0</v>
      </c>
      <c r="BI46" s="152">
        <f>IF(F46=0," ",IF(BF46=0,BG46*F46,BB46*BF46*F46))</f>
        <v>0</v>
      </c>
      <c r="BJ46" s="169"/>
      <c r="BK46" s="152">
        <f>IF(F46=0," ",BB46+BH46)</f>
        <v>16.434000000000001</v>
      </c>
      <c r="BL46" s="152">
        <f>IF(F46=0," ",BD46+BI46)</f>
        <v>16.434000000000001</v>
      </c>
    </row>
    <row r="47" spans="3:64" s="167" customFormat="1" ht="25.5">
      <c r="C47" s="162" t="s">
        <v>509</v>
      </c>
      <c r="D47" s="163" t="s">
        <v>539</v>
      </c>
      <c r="E47" s="164" t="s">
        <v>19</v>
      </c>
      <c r="F47" s="165">
        <v>1</v>
      </c>
      <c r="G47" s="166" t="s">
        <v>507</v>
      </c>
      <c r="H47" s="161"/>
      <c r="AY47" s="148" t="s">
        <v>511</v>
      </c>
      <c r="AZ47" s="149">
        <v>60.81</v>
      </c>
      <c r="BA47" s="150">
        <v>0.1</v>
      </c>
      <c r="BB47" s="149">
        <f>IF(F47=0," ",AZ47-(AZ47*BA47))</f>
        <v>54.728999999999999</v>
      </c>
      <c r="BC47" s="149">
        <f>IF(F47=0," ",AZ47*F47)</f>
        <v>60.81</v>
      </c>
      <c r="BD47" s="149">
        <f>IF(F47=0," ",BC47-(BC47*BA47))</f>
        <v>54.728999999999999</v>
      </c>
      <c r="BE47" s="168"/>
      <c r="BF47" s="150"/>
      <c r="BG47" s="152"/>
      <c r="BH47" s="152">
        <f>IF(F47=0," ",IF(BF47=0,BG47,BB47*BF47))</f>
        <v>0</v>
      </c>
      <c r="BI47" s="152">
        <f>IF(F47=0," ",IF(BF47=0,BG47*F47,BB47*BF47*F47))</f>
        <v>0</v>
      </c>
      <c r="BJ47" s="169"/>
      <c r="BK47" s="152">
        <f>IF(F47=0," ",BB47+BH47)</f>
        <v>54.728999999999999</v>
      </c>
      <c r="BL47" s="152">
        <f>IF(F47=0," ",BD47+BI47)</f>
        <v>54.728999999999999</v>
      </c>
    </row>
    <row r="48" spans="3:64" s="167" customFormat="1" ht="51">
      <c r="C48" s="162" t="s">
        <v>509</v>
      </c>
      <c r="D48" s="163" t="s">
        <v>540</v>
      </c>
      <c r="E48" s="164" t="s">
        <v>19</v>
      </c>
      <c r="F48" s="165">
        <v>1</v>
      </c>
      <c r="G48" s="166" t="s">
        <v>507</v>
      </c>
      <c r="H48" s="161"/>
      <c r="AY48" s="148" t="s">
        <v>511</v>
      </c>
      <c r="AZ48" s="149">
        <v>99.66</v>
      </c>
      <c r="BA48" s="150">
        <v>0.1</v>
      </c>
      <c r="BB48" s="149">
        <f t="shared" si="0"/>
        <v>89.693999999999988</v>
      </c>
      <c r="BC48" s="149">
        <f t="shared" si="1"/>
        <v>99.66</v>
      </c>
      <c r="BD48" s="149">
        <f t="shared" si="2"/>
        <v>89.693999999999988</v>
      </c>
      <c r="BE48" s="168"/>
      <c r="BF48" s="150"/>
      <c r="BG48" s="152"/>
      <c r="BH48" s="152">
        <f t="shared" si="3"/>
        <v>0</v>
      </c>
      <c r="BI48" s="152">
        <f t="shared" si="4"/>
        <v>0</v>
      </c>
      <c r="BJ48" s="169"/>
      <c r="BK48" s="152">
        <f t="shared" si="5"/>
        <v>89.693999999999988</v>
      </c>
      <c r="BL48" s="152">
        <f t="shared" si="6"/>
        <v>89.693999999999988</v>
      </c>
    </row>
    <row r="49" spans="3:256" s="167" customFormat="1" ht="25.5">
      <c r="C49" s="162" t="s">
        <v>509</v>
      </c>
      <c r="D49" s="163" t="s">
        <v>541</v>
      </c>
      <c r="E49" s="164" t="s">
        <v>19</v>
      </c>
      <c r="F49" s="165">
        <v>1</v>
      </c>
      <c r="G49" s="166" t="s">
        <v>507</v>
      </c>
      <c r="H49" s="161"/>
      <c r="AY49" s="148" t="s">
        <v>511</v>
      </c>
      <c r="AZ49" s="149">
        <v>26.04</v>
      </c>
      <c r="BA49" s="150">
        <v>0.1</v>
      </c>
      <c r="BB49" s="149">
        <f t="shared" si="0"/>
        <v>23.436</v>
      </c>
      <c r="BC49" s="149">
        <f t="shared" si="1"/>
        <v>26.04</v>
      </c>
      <c r="BD49" s="149">
        <f t="shared" si="2"/>
        <v>23.436</v>
      </c>
      <c r="BE49" s="168"/>
      <c r="BF49" s="150"/>
      <c r="BG49" s="152"/>
      <c r="BH49" s="152">
        <f t="shared" si="3"/>
        <v>0</v>
      </c>
      <c r="BI49" s="152">
        <f t="shared" si="4"/>
        <v>0</v>
      </c>
      <c r="BJ49" s="169"/>
      <c r="BK49" s="152">
        <f t="shared" si="5"/>
        <v>23.436</v>
      </c>
      <c r="BL49" s="152">
        <f t="shared" si="6"/>
        <v>23.436</v>
      </c>
    </row>
    <row r="50" spans="3:256" s="167" customFormat="1" ht="25.5">
      <c r="C50" s="162" t="s">
        <v>509</v>
      </c>
      <c r="D50" s="163" t="s">
        <v>542</v>
      </c>
      <c r="E50" s="164" t="s">
        <v>19</v>
      </c>
      <c r="F50" s="165">
        <v>2</v>
      </c>
      <c r="G50" s="166" t="s">
        <v>507</v>
      </c>
      <c r="H50" s="161"/>
      <c r="AY50" s="148" t="s">
        <v>511</v>
      </c>
      <c r="AZ50" s="149">
        <v>5.19</v>
      </c>
      <c r="BA50" s="150">
        <v>0.1</v>
      </c>
      <c r="BB50" s="149">
        <f t="shared" si="0"/>
        <v>4.6710000000000003</v>
      </c>
      <c r="BC50" s="149">
        <f t="shared" si="1"/>
        <v>10.38</v>
      </c>
      <c r="BD50" s="149">
        <f t="shared" si="2"/>
        <v>9.3420000000000005</v>
      </c>
      <c r="BE50" s="168"/>
      <c r="BF50" s="150"/>
      <c r="BG50" s="152"/>
      <c r="BH50" s="152">
        <f t="shared" si="3"/>
        <v>0</v>
      </c>
      <c r="BI50" s="152">
        <f t="shared" si="4"/>
        <v>0</v>
      </c>
      <c r="BJ50" s="169"/>
      <c r="BK50" s="152">
        <f t="shared" si="5"/>
        <v>4.6710000000000003</v>
      </c>
      <c r="BL50" s="152">
        <f t="shared" si="6"/>
        <v>9.3420000000000005</v>
      </c>
    </row>
    <row r="51" spans="3:256" s="167" customFormat="1" ht="25.5">
      <c r="C51" s="162" t="s">
        <v>509</v>
      </c>
      <c r="D51" s="163" t="s">
        <v>543</v>
      </c>
      <c r="E51" s="164" t="s">
        <v>19</v>
      </c>
      <c r="F51" s="165">
        <v>4</v>
      </c>
      <c r="G51" s="166" t="s">
        <v>507</v>
      </c>
      <c r="H51" s="161"/>
      <c r="AY51" s="148" t="s">
        <v>511</v>
      </c>
      <c r="AZ51" s="149">
        <v>12.14</v>
      </c>
      <c r="BA51" s="150">
        <v>0.1</v>
      </c>
      <c r="BB51" s="149">
        <f t="shared" si="0"/>
        <v>10.926</v>
      </c>
      <c r="BC51" s="149">
        <f t="shared" si="1"/>
        <v>48.56</v>
      </c>
      <c r="BD51" s="149">
        <f t="shared" si="2"/>
        <v>43.704000000000001</v>
      </c>
      <c r="BE51" s="168"/>
      <c r="BF51" s="150"/>
      <c r="BG51" s="152"/>
      <c r="BH51" s="152">
        <f t="shared" si="3"/>
        <v>0</v>
      </c>
      <c r="BI51" s="152">
        <f t="shared" si="4"/>
        <v>0</v>
      </c>
      <c r="BJ51" s="169"/>
      <c r="BK51" s="152">
        <f t="shared" si="5"/>
        <v>10.926</v>
      </c>
      <c r="BL51" s="152">
        <f t="shared" si="6"/>
        <v>43.704000000000001</v>
      </c>
    </row>
    <row r="52" spans="3:256" s="167" customFormat="1" ht="25.5">
      <c r="C52" s="162" t="s">
        <v>509</v>
      </c>
      <c r="D52" s="163" t="s">
        <v>1273</v>
      </c>
      <c r="E52" s="164" t="s">
        <v>19</v>
      </c>
      <c r="F52" s="165">
        <v>1</v>
      </c>
      <c r="G52" s="166"/>
      <c r="H52" s="161"/>
      <c r="I52" s="172"/>
      <c r="J52" s="172"/>
      <c r="K52" s="172"/>
      <c r="L52" s="172"/>
      <c r="M52" s="172"/>
      <c r="N52" s="172"/>
      <c r="O52" s="172"/>
      <c r="P52" s="172"/>
      <c r="Q52" s="172"/>
      <c r="R52" s="172"/>
      <c r="S52" s="172"/>
      <c r="T52" s="172"/>
      <c r="U52" s="172"/>
      <c r="V52" s="172"/>
      <c r="W52" s="172"/>
      <c r="X52" s="172"/>
      <c r="Y52" s="172"/>
      <c r="Z52" s="172"/>
      <c r="AA52" s="172"/>
      <c r="AB52" s="172"/>
      <c r="AC52" s="172"/>
      <c r="AD52" s="172"/>
      <c r="AE52" s="172"/>
      <c r="AF52" s="172"/>
      <c r="AG52" s="172"/>
      <c r="AH52" s="172"/>
      <c r="AI52" s="172"/>
      <c r="AJ52" s="172"/>
      <c r="AK52" s="172"/>
      <c r="AL52" s="172"/>
      <c r="AM52" s="172"/>
      <c r="AN52" s="172"/>
      <c r="AO52" s="172"/>
      <c r="AP52" s="172"/>
      <c r="AQ52" s="172"/>
      <c r="AR52" s="172"/>
      <c r="AS52" s="172"/>
      <c r="AT52" s="172"/>
      <c r="AU52" s="172"/>
      <c r="AV52" s="172"/>
      <c r="AW52" s="172"/>
      <c r="AX52" s="172"/>
      <c r="AY52" s="148" t="s">
        <v>511</v>
      </c>
      <c r="AZ52" s="173">
        <v>94.81</v>
      </c>
      <c r="BA52" s="174">
        <v>0.1</v>
      </c>
      <c r="BB52" s="149">
        <f t="shared" si="0"/>
        <v>85.329000000000008</v>
      </c>
      <c r="BC52" s="149">
        <f t="shared" si="1"/>
        <v>94.81</v>
      </c>
      <c r="BD52" s="149">
        <f t="shared" si="2"/>
        <v>85.329000000000008</v>
      </c>
      <c r="BE52" s="175"/>
      <c r="BF52" s="174"/>
      <c r="BG52" s="152"/>
      <c r="BH52" s="152">
        <f t="shared" si="3"/>
        <v>0</v>
      </c>
      <c r="BI52" s="152">
        <f t="shared" si="4"/>
        <v>0</v>
      </c>
      <c r="BJ52" s="176"/>
      <c r="BK52" s="152">
        <f t="shared" si="5"/>
        <v>85.329000000000008</v>
      </c>
      <c r="BL52" s="152">
        <f t="shared" si="6"/>
        <v>85.329000000000008</v>
      </c>
      <c r="BM52" s="172"/>
      <c r="BN52" s="172"/>
      <c r="BO52" s="172"/>
      <c r="BP52" s="172"/>
      <c r="BQ52" s="172"/>
      <c r="BR52" s="172"/>
      <c r="BS52" s="172"/>
      <c r="BT52" s="172"/>
      <c r="BU52" s="172"/>
      <c r="BV52" s="172"/>
      <c r="BW52" s="172"/>
      <c r="BX52" s="172"/>
      <c r="BY52" s="172"/>
      <c r="BZ52" s="172"/>
      <c r="CA52" s="172"/>
      <c r="CB52" s="172"/>
      <c r="CC52" s="172"/>
      <c r="CD52" s="172"/>
      <c r="CE52" s="172"/>
      <c r="CF52" s="172"/>
      <c r="CG52" s="172"/>
      <c r="CH52" s="172"/>
      <c r="CI52" s="172"/>
      <c r="CJ52" s="172"/>
      <c r="CK52" s="172"/>
      <c r="CL52" s="172"/>
      <c r="CM52" s="172"/>
      <c r="CN52" s="172"/>
      <c r="CO52" s="172"/>
      <c r="CP52" s="172"/>
      <c r="CQ52" s="172"/>
      <c r="CR52" s="172"/>
      <c r="CS52" s="172"/>
      <c r="CT52" s="172"/>
      <c r="CU52" s="172"/>
      <c r="CV52" s="172"/>
      <c r="CW52" s="172"/>
      <c r="CX52" s="172"/>
      <c r="CY52" s="172"/>
      <c r="CZ52" s="172"/>
      <c r="DA52" s="172"/>
      <c r="DB52" s="172"/>
      <c r="DC52" s="172"/>
      <c r="DD52" s="172"/>
      <c r="DE52" s="172"/>
      <c r="DF52" s="172"/>
      <c r="DG52" s="172"/>
      <c r="DH52" s="172"/>
      <c r="DI52" s="172"/>
      <c r="DJ52" s="172"/>
      <c r="DK52" s="172"/>
      <c r="DL52" s="172"/>
      <c r="DM52" s="172"/>
      <c r="DN52" s="172"/>
      <c r="DO52" s="172"/>
      <c r="DP52" s="172"/>
      <c r="DQ52" s="172"/>
      <c r="DR52" s="172"/>
      <c r="DS52" s="172"/>
      <c r="DT52" s="172"/>
      <c r="DU52" s="172"/>
      <c r="DV52" s="172"/>
      <c r="DW52" s="172"/>
      <c r="DX52" s="172"/>
      <c r="DY52" s="172"/>
      <c r="DZ52" s="172"/>
      <c r="EA52" s="172"/>
      <c r="EB52" s="172"/>
      <c r="EC52" s="172"/>
      <c r="ED52" s="172"/>
      <c r="EE52" s="172"/>
      <c r="EF52" s="172"/>
      <c r="EG52" s="172"/>
      <c r="EH52" s="172"/>
      <c r="EI52" s="172"/>
      <c r="EJ52" s="172"/>
      <c r="EK52" s="172"/>
      <c r="EL52" s="172"/>
      <c r="EM52" s="172"/>
      <c r="EN52" s="172"/>
      <c r="EO52" s="172"/>
      <c r="EP52" s="172"/>
      <c r="EQ52" s="172"/>
      <c r="ER52" s="172"/>
      <c r="ES52" s="172"/>
      <c r="ET52" s="172"/>
      <c r="EU52" s="172"/>
      <c r="EV52" s="172"/>
      <c r="EW52" s="172"/>
      <c r="EX52" s="172"/>
      <c r="EY52" s="172"/>
      <c r="EZ52" s="172"/>
      <c r="FA52" s="172"/>
      <c r="FB52" s="172"/>
      <c r="FC52" s="172"/>
      <c r="FD52" s="172"/>
      <c r="FE52" s="172"/>
      <c r="FF52" s="172"/>
      <c r="FG52" s="172"/>
      <c r="FH52" s="172"/>
      <c r="FI52" s="172"/>
      <c r="FJ52" s="172"/>
      <c r="FK52" s="172"/>
      <c r="FL52" s="172"/>
      <c r="FM52" s="172"/>
      <c r="FN52" s="172"/>
      <c r="FO52" s="172"/>
      <c r="FP52" s="172"/>
      <c r="FQ52" s="172"/>
      <c r="FR52" s="172"/>
      <c r="FS52" s="172"/>
      <c r="FT52" s="172"/>
      <c r="FU52" s="172"/>
      <c r="FV52" s="172"/>
      <c r="FW52" s="172"/>
      <c r="FX52" s="172"/>
      <c r="FY52" s="172"/>
      <c r="FZ52" s="172"/>
      <c r="GA52" s="172"/>
      <c r="GB52" s="172"/>
      <c r="GC52" s="172"/>
      <c r="GD52" s="172"/>
      <c r="GE52" s="172"/>
      <c r="GF52" s="172"/>
      <c r="GG52" s="172"/>
      <c r="GH52" s="172"/>
      <c r="GI52" s="172"/>
      <c r="GJ52" s="172"/>
      <c r="GK52" s="172"/>
      <c r="GL52" s="172"/>
      <c r="GM52" s="172"/>
      <c r="GN52" s="172"/>
      <c r="GO52" s="172"/>
      <c r="GP52" s="172"/>
      <c r="GQ52" s="172"/>
      <c r="GR52" s="172"/>
      <c r="GS52" s="172"/>
      <c r="GT52" s="172"/>
      <c r="GU52" s="172"/>
      <c r="GV52" s="172"/>
      <c r="GW52" s="172"/>
      <c r="GX52" s="172"/>
      <c r="GY52" s="172"/>
      <c r="GZ52" s="172"/>
      <c r="HA52" s="172"/>
      <c r="HB52" s="172"/>
      <c r="HC52" s="172"/>
      <c r="HD52" s="172"/>
      <c r="HE52" s="172"/>
      <c r="HF52" s="172"/>
      <c r="HG52" s="172"/>
      <c r="HH52" s="172"/>
      <c r="HI52" s="172"/>
      <c r="HJ52" s="172"/>
      <c r="HK52" s="172"/>
      <c r="HL52" s="172"/>
      <c r="HM52" s="172"/>
      <c r="HN52" s="172"/>
      <c r="HO52" s="172"/>
      <c r="HP52" s="172"/>
      <c r="HQ52" s="172"/>
      <c r="HR52" s="172"/>
      <c r="HS52" s="172"/>
      <c r="HT52" s="172"/>
      <c r="HU52" s="172"/>
      <c r="HV52" s="172"/>
      <c r="HW52" s="172"/>
      <c r="HX52" s="172"/>
      <c r="HY52" s="172"/>
      <c r="HZ52" s="172"/>
      <c r="IA52" s="172"/>
      <c r="IB52" s="172"/>
      <c r="IC52" s="172"/>
      <c r="ID52" s="172"/>
      <c r="IE52" s="172"/>
      <c r="IF52" s="172"/>
      <c r="IG52" s="172"/>
      <c r="IH52" s="172"/>
      <c r="II52" s="172"/>
      <c r="IJ52" s="172"/>
      <c r="IK52" s="172"/>
      <c r="IL52" s="172"/>
      <c r="IM52" s="172"/>
      <c r="IN52" s="172"/>
      <c r="IO52" s="172"/>
      <c r="IP52" s="172"/>
      <c r="IQ52" s="172"/>
      <c r="IR52" s="172"/>
      <c r="IS52" s="172"/>
      <c r="IT52" s="172"/>
      <c r="IU52" s="172"/>
      <c r="IV52" s="172"/>
    </row>
    <row r="53" spans="3:256" s="167" customFormat="1" ht="25.5">
      <c r="C53" s="162" t="s">
        <v>509</v>
      </c>
      <c r="D53" s="163" t="s">
        <v>545</v>
      </c>
      <c r="E53" s="164" t="s">
        <v>19</v>
      </c>
      <c r="F53" s="165">
        <v>2</v>
      </c>
      <c r="G53" s="166"/>
      <c r="H53" s="161"/>
      <c r="I53" s="172"/>
      <c r="J53" s="172"/>
      <c r="K53" s="172"/>
      <c r="L53" s="172"/>
      <c r="M53" s="172"/>
      <c r="N53" s="172"/>
      <c r="O53" s="172"/>
      <c r="P53" s="172"/>
      <c r="Q53" s="172"/>
      <c r="R53" s="172"/>
      <c r="S53" s="172"/>
      <c r="T53" s="172"/>
      <c r="U53" s="172"/>
      <c r="V53" s="172"/>
      <c r="W53" s="172"/>
      <c r="X53" s="172"/>
      <c r="Y53" s="172"/>
      <c r="Z53" s="172"/>
      <c r="AA53" s="172"/>
      <c r="AB53" s="172"/>
      <c r="AC53" s="172"/>
      <c r="AD53" s="172"/>
      <c r="AE53" s="172"/>
      <c r="AF53" s="172"/>
      <c r="AG53" s="172"/>
      <c r="AH53" s="172"/>
      <c r="AI53" s="172"/>
      <c r="AJ53" s="172"/>
      <c r="AK53" s="172"/>
      <c r="AL53" s="172"/>
      <c r="AM53" s="172"/>
      <c r="AN53" s="172"/>
      <c r="AO53" s="172"/>
      <c r="AP53" s="172"/>
      <c r="AQ53" s="172"/>
      <c r="AR53" s="172"/>
      <c r="AS53" s="172"/>
      <c r="AT53" s="172"/>
      <c r="AU53" s="172"/>
      <c r="AV53" s="172"/>
      <c r="AW53" s="172"/>
      <c r="AX53" s="172"/>
      <c r="AY53" s="148" t="s">
        <v>511</v>
      </c>
      <c r="AZ53" s="173">
        <v>2.15</v>
      </c>
      <c r="BA53" s="174">
        <v>0.1</v>
      </c>
      <c r="BB53" s="149">
        <f t="shared" si="0"/>
        <v>1.9349999999999998</v>
      </c>
      <c r="BC53" s="149">
        <f t="shared" si="1"/>
        <v>4.3</v>
      </c>
      <c r="BD53" s="149">
        <f t="shared" si="2"/>
        <v>3.8699999999999997</v>
      </c>
      <c r="BE53" s="175"/>
      <c r="BF53" s="174"/>
      <c r="BG53" s="152"/>
      <c r="BH53" s="152">
        <f t="shared" si="3"/>
        <v>0</v>
      </c>
      <c r="BI53" s="152">
        <f t="shared" si="4"/>
        <v>0</v>
      </c>
      <c r="BJ53" s="176"/>
      <c r="BK53" s="152">
        <f t="shared" si="5"/>
        <v>1.9349999999999998</v>
      </c>
      <c r="BL53" s="152">
        <f t="shared" si="6"/>
        <v>3.8699999999999997</v>
      </c>
      <c r="BM53" s="172"/>
      <c r="BN53" s="172"/>
      <c r="BO53" s="172"/>
      <c r="BP53" s="172"/>
      <c r="BQ53" s="172"/>
      <c r="BR53" s="172"/>
      <c r="BS53" s="172"/>
      <c r="BT53" s="172"/>
      <c r="BU53" s="172"/>
      <c r="BV53" s="172"/>
      <c r="BW53" s="172"/>
      <c r="BX53" s="172"/>
      <c r="BY53" s="172"/>
      <c r="BZ53" s="172"/>
      <c r="CA53" s="172"/>
      <c r="CB53" s="172"/>
      <c r="CC53" s="172"/>
      <c r="CD53" s="172"/>
      <c r="CE53" s="172"/>
      <c r="CF53" s="172"/>
      <c r="CG53" s="172"/>
      <c r="CH53" s="172"/>
      <c r="CI53" s="172"/>
      <c r="CJ53" s="172"/>
      <c r="CK53" s="172"/>
      <c r="CL53" s="172"/>
      <c r="CM53" s="172"/>
      <c r="CN53" s="172"/>
      <c r="CO53" s="172"/>
      <c r="CP53" s="172"/>
      <c r="CQ53" s="172"/>
      <c r="CR53" s="172"/>
      <c r="CS53" s="172"/>
      <c r="CT53" s="172"/>
      <c r="CU53" s="172"/>
      <c r="CV53" s="172"/>
      <c r="CW53" s="172"/>
      <c r="CX53" s="172"/>
      <c r="CY53" s="172"/>
      <c r="CZ53" s="172"/>
      <c r="DA53" s="172"/>
      <c r="DB53" s="172"/>
      <c r="DC53" s="172"/>
      <c r="DD53" s="172"/>
      <c r="DE53" s="172"/>
      <c r="DF53" s="172"/>
      <c r="DG53" s="172"/>
      <c r="DH53" s="172"/>
      <c r="DI53" s="172"/>
      <c r="DJ53" s="172"/>
      <c r="DK53" s="172"/>
      <c r="DL53" s="172"/>
      <c r="DM53" s="172"/>
      <c r="DN53" s="172"/>
      <c r="DO53" s="172"/>
      <c r="DP53" s="172"/>
      <c r="DQ53" s="172"/>
      <c r="DR53" s="172"/>
      <c r="DS53" s="172"/>
      <c r="DT53" s="172"/>
      <c r="DU53" s="172"/>
      <c r="DV53" s="172"/>
      <c r="DW53" s="172"/>
      <c r="DX53" s="172"/>
      <c r="DY53" s="172"/>
      <c r="DZ53" s="172"/>
      <c r="EA53" s="172"/>
      <c r="EB53" s="172"/>
      <c r="EC53" s="172"/>
      <c r="ED53" s="172"/>
      <c r="EE53" s="172"/>
      <c r="EF53" s="172"/>
      <c r="EG53" s="172"/>
      <c r="EH53" s="172"/>
      <c r="EI53" s="172"/>
      <c r="EJ53" s="172"/>
      <c r="EK53" s="172"/>
      <c r="EL53" s="172"/>
      <c r="EM53" s="172"/>
      <c r="EN53" s="172"/>
      <c r="EO53" s="172"/>
      <c r="EP53" s="172"/>
      <c r="EQ53" s="172"/>
      <c r="ER53" s="172"/>
      <c r="ES53" s="172"/>
      <c r="ET53" s="172"/>
      <c r="EU53" s="172"/>
      <c r="EV53" s="172"/>
      <c r="EW53" s="172"/>
      <c r="EX53" s="172"/>
      <c r="EY53" s="172"/>
      <c r="EZ53" s="172"/>
      <c r="FA53" s="172"/>
      <c r="FB53" s="172"/>
      <c r="FC53" s="172"/>
      <c r="FD53" s="172"/>
      <c r="FE53" s="172"/>
      <c r="FF53" s="172"/>
      <c r="FG53" s="172"/>
      <c r="FH53" s="172"/>
      <c r="FI53" s="172"/>
      <c r="FJ53" s="172"/>
      <c r="FK53" s="172"/>
      <c r="FL53" s="172"/>
      <c r="FM53" s="172"/>
      <c r="FN53" s="172"/>
      <c r="FO53" s="172"/>
      <c r="FP53" s="172"/>
      <c r="FQ53" s="172"/>
      <c r="FR53" s="172"/>
      <c r="FS53" s="172"/>
      <c r="FT53" s="172"/>
      <c r="FU53" s="172"/>
      <c r="FV53" s="172"/>
      <c r="FW53" s="172"/>
      <c r="FX53" s="172"/>
      <c r="FY53" s="172"/>
      <c r="FZ53" s="172"/>
      <c r="GA53" s="172"/>
      <c r="GB53" s="172"/>
      <c r="GC53" s="172"/>
      <c r="GD53" s="172"/>
      <c r="GE53" s="172"/>
      <c r="GF53" s="172"/>
      <c r="GG53" s="172"/>
      <c r="GH53" s="172"/>
      <c r="GI53" s="172"/>
      <c r="GJ53" s="172"/>
      <c r="GK53" s="172"/>
      <c r="GL53" s="172"/>
      <c r="GM53" s="172"/>
      <c r="GN53" s="172"/>
      <c r="GO53" s="172"/>
      <c r="GP53" s="172"/>
      <c r="GQ53" s="172"/>
      <c r="GR53" s="172"/>
      <c r="GS53" s="172"/>
      <c r="GT53" s="172"/>
      <c r="GU53" s="172"/>
      <c r="GV53" s="172"/>
      <c r="GW53" s="172"/>
      <c r="GX53" s="172"/>
      <c r="GY53" s="172"/>
      <c r="GZ53" s="172"/>
      <c r="HA53" s="172"/>
      <c r="HB53" s="172"/>
      <c r="HC53" s="172"/>
      <c r="HD53" s="172"/>
      <c r="HE53" s="172"/>
      <c r="HF53" s="172"/>
      <c r="HG53" s="172"/>
      <c r="HH53" s="172"/>
      <c r="HI53" s="172"/>
      <c r="HJ53" s="172"/>
      <c r="HK53" s="172"/>
      <c r="HL53" s="172"/>
      <c r="HM53" s="172"/>
      <c r="HN53" s="172"/>
      <c r="HO53" s="172"/>
      <c r="HP53" s="172"/>
      <c r="HQ53" s="172"/>
      <c r="HR53" s="172"/>
      <c r="HS53" s="172"/>
      <c r="HT53" s="172"/>
      <c r="HU53" s="172"/>
      <c r="HV53" s="172"/>
      <c r="HW53" s="172"/>
      <c r="HX53" s="172"/>
      <c r="HY53" s="172"/>
      <c r="HZ53" s="172"/>
      <c r="IA53" s="172"/>
      <c r="IB53" s="172"/>
      <c r="IC53" s="172"/>
      <c r="ID53" s="172"/>
      <c r="IE53" s="172"/>
      <c r="IF53" s="172"/>
      <c r="IG53" s="172"/>
      <c r="IH53" s="172"/>
      <c r="II53" s="172"/>
      <c r="IJ53" s="172"/>
      <c r="IK53" s="172"/>
      <c r="IL53" s="172"/>
      <c r="IM53" s="172"/>
      <c r="IN53" s="172"/>
      <c r="IO53" s="172"/>
      <c r="IP53" s="172"/>
      <c r="IQ53" s="172"/>
      <c r="IR53" s="172"/>
      <c r="IS53" s="172"/>
      <c r="IT53" s="172"/>
      <c r="IU53" s="172"/>
      <c r="IV53" s="172"/>
    </row>
    <row r="54" spans="3:256" s="167" customFormat="1" ht="25.5">
      <c r="C54" s="162" t="s">
        <v>509</v>
      </c>
      <c r="D54" s="163" t="s">
        <v>546</v>
      </c>
      <c r="E54" s="164" t="s">
        <v>19</v>
      </c>
      <c r="F54" s="165">
        <v>2</v>
      </c>
      <c r="G54" s="166"/>
      <c r="H54" s="161"/>
      <c r="I54" s="172"/>
      <c r="J54" s="172"/>
      <c r="K54" s="172"/>
      <c r="L54" s="172"/>
      <c r="M54" s="172"/>
      <c r="N54" s="172"/>
      <c r="O54" s="172"/>
      <c r="P54" s="172"/>
      <c r="Q54" s="172"/>
      <c r="R54" s="172"/>
      <c r="S54" s="172"/>
      <c r="T54" s="172"/>
      <c r="U54" s="172"/>
      <c r="V54" s="172"/>
      <c r="W54" s="172"/>
      <c r="X54" s="172"/>
      <c r="Y54" s="172"/>
      <c r="Z54" s="172"/>
      <c r="AA54" s="172"/>
      <c r="AB54" s="172"/>
      <c r="AC54" s="172"/>
      <c r="AD54" s="172"/>
      <c r="AE54" s="172"/>
      <c r="AF54" s="172"/>
      <c r="AG54" s="172"/>
      <c r="AH54" s="172"/>
      <c r="AI54" s="172"/>
      <c r="AJ54" s="172"/>
      <c r="AK54" s="172"/>
      <c r="AL54" s="172"/>
      <c r="AM54" s="172"/>
      <c r="AN54" s="172"/>
      <c r="AO54" s="172"/>
      <c r="AP54" s="172"/>
      <c r="AQ54" s="172"/>
      <c r="AR54" s="172"/>
      <c r="AS54" s="172"/>
      <c r="AT54" s="172"/>
      <c r="AU54" s="172"/>
      <c r="AV54" s="172"/>
      <c r="AW54" s="172"/>
      <c r="AX54" s="172"/>
      <c r="AY54" s="148" t="s">
        <v>511</v>
      </c>
      <c r="AZ54" s="173">
        <v>2.15</v>
      </c>
      <c r="BA54" s="174">
        <v>0.1</v>
      </c>
      <c r="BB54" s="149">
        <f t="shared" si="0"/>
        <v>1.9349999999999998</v>
      </c>
      <c r="BC54" s="149">
        <f t="shared" si="1"/>
        <v>4.3</v>
      </c>
      <c r="BD54" s="149">
        <f t="shared" si="2"/>
        <v>3.8699999999999997</v>
      </c>
      <c r="BE54" s="175"/>
      <c r="BF54" s="174"/>
      <c r="BG54" s="152"/>
      <c r="BH54" s="152">
        <f t="shared" si="3"/>
        <v>0</v>
      </c>
      <c r="BI54" s="152">
        <f t="shared" si="4"/>
        <v>0</v>
      </c>
      <c r="BJ54" s="176"/>
      <c r="BK54" s="152">
        <f t="shared" si="5"/>
        <v>1.9349999999999998</v>
      </c>
      <c r="BL54" s="152">
        <f t="shared" si="6"/>
        <v>3.8699999999999997</v>
      </c>
      <c r="BM54" s="172"/>
      <c r="BN54" s="172"/>
      <c r="BO54" s="172"/>
      <c r="BP54" s="172"/>
      <c r="BQ54" s="172"/>
      <c r="BR54" s="172"/>
      <c r="BS54" s="172"/>
      <c r="BT54" s="172"/>
      <c r="BU54" s="172"/>
      <c r="BV54" s="172"/>
      <c r="BW54" s="172"/>
      <c r="BX54" s="172"/>
      <c r="BY54" s="172"/>
      <c r="BZ54" s="172"/>
      <c r="CA54" s="172"/>
      <c r="CB54" s="172"/>
      <c r="CC54" s="172"/>
      <c r="CD54" s="172"/>
      <c r="CE54" s="172"/>
      <c r="CF54" s="172"/>
      <c r="CG54" s="172"/>
      <c r="CH54" s="172"/>
      <c r="CI54" s="172"/>
      <c r="CJ54" s="172"/>
      <c r="CK54" s="172"/>
      <c r="CL54" s="172"/>
      <c r="CM54" s="172"/>
      <c r="CN54" s="172"/>
      <c r="CO54" s="172"/>
      <c r="CP54" s="172"/>
      <c r="CQ54" s="172"/>
      <c r="CR54" s="172"/>
      <c r="CS54" s="172"/>
      <c r="CT54" s="172"/>
      <c r="CU54" s="172"/>
      <c r="CV54" s="172"/>
      <c r="CW54" s="172"/>
      <c r="CX54" s="172"/>
      <c r="CY54" s="172"/>
      <c r="CZ54" s="172"/>
      <c r="DA54" s="172"/>
      <c r="DB54" s="172"/>
      <c r="DC54" s="172"/>
      <c r="DD54" s="172"/>
      <c r="DE54" s="172"/>
      <c r="DF54" s="172"/>
      <c r="DG54" s="172"/>
      <c r="DH54" s="172"/>
      <c r="DI54" s="172"/>
      <c r="DJ54" s="172"/>
      <c r="DK54" s="172"/>
      <c r="DL54" s="172"/>
      <c r="DM54" s="172"/>
      <c r="DN54" s="172"/>
      <c r="DO54" s="172"/>
      <c r="DP54" s="172"/>
      <c r="DQ54" s="172"/>
      <c r="DR54" s="172"/>
      <c r="DS54" s="172"/>
      <c r="DT54" s="172"/>
      <c r="DU54" s="172"/>
      <c r="DV54" s="172"/>
      <c r="DW54" s="172"/>
      <c r="DX54" s="172"/>
      <c r="DY54" s="172"/>
      <c r="DZ54" s="172"/>
      <c r="EA54" s="172"/>
      <c r="EB54" s="172"/>
      <c r="EC54" s="172"/>
      <c r="ED54" s="172"/>
      <c r="EE54" s="172"/>
      <c r="EF54" s="172"/>
      <c r="EG54" s="172"/>
      <c r="EH54" s="172"/>
      <c r="EI54" s="172"/>
      <c r="EJ54" s="172"/>
      <c r="EK54" s="172"/>
      <c r="EL54" s="172"/>
      <c r="EM54" s="172"/>
      <c r="EN54" s="172"/>
      <c r="EO54" s="172"/>
      <c r="EP54" s="172"/>
      <c r="EQ54" s="172"/>
      <c r="ER54" s="172"/>
      <c r="ES54" s="172"/>
      <c r="ET54" s="172"/>
      <c r="EU54" s="172"/>
      <c r="EV54" s="172"/>
      <c r="EW54" s="172"/>
      <c r="EX54" s="172"/>
      <c r="EY54" s="172"/>
      <c r="EZ54" s="172"/>
      <c r="FA54" s="172"/>
      <c r="FB54" s="172"/>
      <c r="FC54" s="172"/>
      <c r="FD54" s="172"/>
      <c r="FE54" s="172"/>
      <c r="FF54" s="172"/>
      <c r="FG54" s="172"/>
      <c r="FH54" s="172"/>
      <c r="FI54" s="172"/>
      <c r="FJ54" s="172"/>
      <c r="FK54" s="172"/>
      <c r="FL54" s="172"/>
      <c r="FM54" s="172"/>
      <c r="FN54" s="172"/>
      <c r="FO54" s="172"/>
      <c r="FP54" s="172"/>
      <c r="FQ54" s="172"/>
      <c r="FR54" s="172"/>
      <c r="FS54" s="172"/>
      <c r="FT54" s="172"/>
      <c r="FU54" s="172"/>
      <c r="FV54" s="172"/>
      <c r="FW54" s="172"/>
      <c r="FX54" s="172"/>
      <c r="FY54" s="172"/>
      <c r="FZ54" s="172"/>
      <c r="GA54" s="172"/>
      <c r="GB54" s="172"/>
      <c r="GC54" s="172"/>
      <c r="GD54" s="172"/>
      <c r="GE54" s="172"/>
      <c r="GF54" s="172"/>
      <c r="GG54" s="172"/>
      <c r="GH54" s="172"/>
      <c r="GI54" s="172"/>
      <c r="GJ54" s="172"/>
      <c r="GK54" s="172"/>
      <c r="GL54" s="172"/>
      <c r="GM54" s="172"/>
      <c r="GN54" s="172"/>
      <c r="GO54" s="172"/>
      <c r="GP54" s="172"/>
      <c r="GQ54" s="172"/>
      <c r="GR54" s="172"/>
      <c r="GS54" s="172"/>
      <c r="GT54" s="172"/>
      <c r="GU54" s="172"/>
      <c r="GV54" s="172"/>
      <c r="GW54" s="172"/>
      <c r="GX54" s="172"/>
      <c r="GY54" s="172"/>
      <c r="GZ54" s="172"/>
      <c r="HA54" s="172"/>
      <c r="HB54" s="172"/>
      <c r="HC54" s="172"/>
      <c r="HD54" s="172"/>
      <c r="HE54" s="172"/>
      <c r="HF54" s="172"/>
      <c r="HG54" s="172"/>
      <c r="HH54" s="172"/>
      <c r="HI54" s="172"/>
      <c r="HJ54" s="172"/>
      <c r="HK54" s="172"/>
      <c r="HL54" s="172"/>
      <c r="HM54" s="172"/>
      <c r="HN54" s="172"/>
      <c r="HO54" s="172"/>
      <c r="HP54" s="172"/>
      <c r="HQ54" s="172"/>
      <c r="HR54" s="172"/>
      <c r="HS54" s="172"/>
      <c r="HT54" s="172"/>
      <c r="HU54" s="172"/>
      <c r="HV54" s="172"/>
      <c r="HW54" s="172"/>
      <c r="HX54" s="172"/>
      <c r="HY54" s="172"/>
      <c r="HZ54" s="172"/>
      <c r="IA54" s="172"/>
      <c r="IB54" s="172"/>
      <c r="IC54" s="172"/>
      <c r="ID54" s="172"/>
      <c r="IE54" s="172"/>
      <c r="IF54" s="172"/>
      <c r="IG54" s="172"/>
      <c r="IH54" s="172"/>
      <c r="II54" s="172"/>
      <c r="IJ54" s="172"/>
      <c r="IK54" s="172"/>
      <c r="IL54" s="172"/>
      <c r="IM54" s="172"/>
      <c r="IN54" s="172"/>
      <c r="IO54" s="172"/>
      <c r="IP54" s="172"/>
      <c r="IQ54" s="172"/>
      <c r="IR54" s="172"/>
      <c r="IS54" s="172"/>
      <c r="IT54" s="172"/>
      <c r="IU54" s="172"/>
      <c r="IV54" s="172"/>
    </row>
    <row r="55" spans="3:256" s="167" customFormat="1" ht="25.5">
      <c r="C55" s="162" t="s">
        <v>509</v>
      </c>
      <c r="D55" s="163" t="s">
        <v>547</v>
      </c>
      <c r="E55" s="164" t="s">
        <v>19</v>
      </c>
      <c r="F55" s="165">
        <v>1</v>
      </c>
      <c r="G55" s="166" t="s">
        <v>507</v>
      </c>
      <c r="H55" s="161"/>
      <c r="AY55" s="148" t="s">
        <v>511</v>
      </c>
      <c r="AZ55" s="149">
        <v>2.71</v>
      </c>
      <c r="BA55" s="150">
        <v>0.1</v>
      </c>
      <c r="BB55" s="149">
        <f t="shared" si="0"/>
        <v>2.4390000000000001</v>
      </c>
      <c r="BC55" s="149">
        <f t="shared" si="1"/>
        <v>2.71</v>
      </c>
      <c r="BD55" s="149">
        <f t="shared" si="2"/>
        <v>2.4390000000000001</v>
      </c>
      <c r="BE55" s="168"/>
      <c r="BF55" s="150"/>
      <c r="BG55" s="152"/>
      <c r="BH55" s="152">
        <f t="shared" si="3"/>
        <v>0</v>
      </c>
      <c r="BI55" s="152">
        <f t="shared" si="4"/>
        <v>0</v>
      </c>
      <c r="BJ55" s="169"/>
      <c r="BK55" s="152">
        <f t="shared" si="5"/>
        <v>2.4390000000000001</v>
      </c>
      <c r="BL55" s="152">
        <f t="shared" si="6"/>
        <v>2.4390000000000001</v>
      </c>
    </row>
    <row r="56" spans="3:256" s="167" customFormat="1" ht="25.5">
      <c r="C56" s="162" t="s">
        <v>509</v>
      </c>
      <c r="D56" s="163" t="s">
        <v>548</v>
      </c>
      <c r="E56" s="164" t="s">
        <v>19</v>
      </c>
      <c r="F56" s="165">
        <v>1</v>
      </c>
      <c r="G56" s="166" t="s">
        <v>507</v>
      </c>
      <c r="H56" s="161"/>
      <c r="AY56" s="148" t="s">
        <v>511</v>
      </c>
      <c r="AZ56" s="149">
        <v>2.59</v>
      </c>
      <c r="BA56" s="150">
        <v>0.1</v>
      </c>
      <c r="BB56" s="149">
        <f t="shared" si="0"/>
        <v>2.331</v>
      </c>
      <c r="BC56" s="149">
        <f t="shared" si="1"/>
        <v>2.59</v>
      </c>
      <c r="BD56" s="149">
        <f t="shared" si="2"/>
        <v>2.331</v>
      </c>
      <c r="BE56" s="168"/>
      <c r="BF56" s="150"/>
      <c r="BG56" s="152"/>
      <c r="BH56" s="152">
        <f t="shared" si="3"/>
        <v>0</v>
      </c>
      <c r="BI56" s="152">
        <f t="shared" si="4"/>
        <v>0</v>
      </c>
      <c r="BJ56" s="169"/>
      <c r="BK56" s="152">
        <f t="shared" si="5"/>
        <v>2.331</v>
      </c>
      <c r="BL56" s="152">
        <f t="shared" si="6"/>
        <v>2.331</v>
      </c>
    </row>
    <row r="57" spans="3:256" s="167" customFormat="1" ht="25.5">
      <c r="C57" s="162" t="s">
        <v>509</v>
      </c>
      <c r="D57" s="163" t="s">
        <v>549</v>
      </c>
      <c r="E57" s="164" t="s">
        <v>19</v>
      </c>
      <c r="F57" s="165">
        <v>2</v>
      </c>
      <c r="G57" s="166" t="s">
        <v>507</v>
      </c>
      <c r="H57" s="161"/>
      <c r="AY57" s="148" t="s">
        <v>511</v>
      </c>
      <c r="AZ57" s="149">
        <v>2.59</v>
      </c>
      <c r="BA57" s="150">
        <v>0.1</v>
      </c>
      <c r="BB57" s="149">
        <f t="shared" si="0"/>
        <v>2.331</v>
      </c>
      <c r="BC57" s="149">
        <f t="shared" si="1"/>
        <v>5.18</v>
      </c>
      <c r="BD57" s="149">
        <f t="shared" si="2"/>
        <v>4.6619999999999999</v>
      </c>
      <c r="BE57" s="168"/>
      <c r="BF57" s="150"/>
      <c r="BG57" s="152"/>
      <c r="BH57" s="152">
        <f t="shared" si="3"/>
        <v>0</v>
      </c>
      <c r="BI57" s="152">
        <f t="shared" si="4"/>
        <v>0</v>
      </c>
      <c r="BJ57" s="169"/>
      <c r="BK57" s="152">
        <f t="shared" si="5"/>
        <v>2.331</v>
      </c>
      <c r="BL57" s="152">
        <f t="shared" si="6"/>
        <v>4.6619999999999999</v>
      </c>
    </row>
    <row r="58" spans="3:256" s="167" customFormat="1" ht="25.5">
      <c r="C58" s="162" t="s">
        <v>509</v>
      </c>
      <c r="D58" s="163" t="s">
        <v>550</v>
      </c>
      <c r="E58" s="164" t="s">
        <v>19</v>
      </c>
      <c r="F58" s="165">
        <v>1</v>
      </c>
      <c r="G58" s="166" t="s">
        <v>507</v>
      </c>
      <c r="H58" s="161"/>
      <c r="AY58" s="148" t="s">
        <v>511</v>
      </c>
      <c r="AZ58" s="149">
        <v>5.63</v>
      </c>
      <c r="BA58" s="150">
        <v>0.1</v>
      </c>
      <c r="BB58" s="149">
        <f t="shared" si="0"/>
        <v>5.0670000000000002</v>
      </c>
      <c r="BC58" s="149">
        <f t="shared" si="1"/>
        <v>5.63</v>
      </c>
      <c r="BD58" s="149">
        <f t="shared" si="2"/>
        <v>5.0670000000000002</v>
      </c>
      <c r="BE58" s="168"/>
      <c r="BF58" s="150"/>
      <c r="BG58" s="152"/>
      <c r="BH58" s="152">
        <f t="shared" si="3"/>
        <v>0</v>
      </c>
      <c r="BI58" s="152">
        <f t="shared" si="4"/>
        <v>0</v>
      </c>
      <c r="BJ58" s="169"/>
      <c r="BK58" s="152">
        <f t="shared" si="5"/>
        <v>5.0670000000000002</v>
      </c>
      <c r="BL58" s="152">
        <f t="shared" si="6"/>
        <v>5.0670000000000002</v>
      </c>
    </row>
    <row r="59" spans="3:256" s="167" customFormat="1" ht="25.5">
      <c r="C59" s="162" t="s">
        <v>509</v>
      </c>
      <c r="D59" s="163" t="s">
        <v>551</v>
      </c>
      <c r="E59" s="164" t="s">
        <v>19</v>
      </c>
      <c r="F59" s="165">
        <v>2</v>
      </c>
      <c r="G59" s="166" t="s">
        <v>507</v>
      </c>
      <c r="H59" s="161"/>
      <c r="AY59" s="148" t="s">
        <v>511</v>
      </c>
      <c r="AZ59" s="149">
        <v>3.76</v>
      </c>
      <c r="BA59" s="150">
        <v>0.1</v>
      </c>
      <c r="BB59" s="149">
        <f t="shared" si="0"/>
        <v>3.3839999999999999</v>
      </c>
      <c r="BC59" s="149">
        <f t="shared" si="1"/>
        <v>7.52</v>
      </c>
      <c r="BD59" s="149">
        <f t="shared" si="2"/>
        <v>6.7679999999999998</v>
      </c>
      <c r="BE59" s="168"/>
      <c r="BF59" s="150"/>
      <c r="BG59" s="152"/>
      <c r="BH59" s="152">
        <f t="shared" si="3"/>
        <v>0</v>
      </c>
      <c r="BI59" s="152">
        <f t="shared" si="4"/>
        <v>0</v>
      </c>
      <c r="BJ59" s="169"/>
      <c r="BK59" s="152">
        <f t="shared" si="5"/>
        <v>3.3839999999999999</v>
      </c>
      <c r="BL59" s="152">
        <f t="shared" si="6"/>
        <v>6.7679999999999998</v>
      </c>
    </row>
    <row r="60" spans="3:256" s="167" customFormat="1" ht="25.5">
      <c r="C60" s="162" t="s">
        <v>509</v>
      </c>
      <c r="D60" s="163" t="s">
        <v>552</v>
      </c>
      <c r="E60" s="164" t="s">
        <v>19</v>
      </c>
      <c r="F60" s="165">
        <v>1</v>
      </c>
      <c r="G60" s="166" t="s">
        <v>507</v>
      </c>
      <c r="H60" s="161"/>
      <c r="AY60" s="148" t="s">
        <v>511</v>
      </c>
      <c r="AZ60" s="149">
        <v>7.59</v>
      </c>
      <c r="BA60" s="150">
        <v>0.1</v>
      </c>
      <c r="BB60" s="149">
        <f t="shared" si="0"/>
        <v>6.8309999999999995</v>
      </c>
      <c r="BC60" s="149">
        <f t="shared" si="1"/>
        <v>7.59</v>
      </c>
      <c r="BD60" s="149">
        <f t="shared" si="2"/>
        <v>6.8309999999999995</v>
      </c>
      <c r="BE60" s="168"/>
      <c r="BF60" s="150"/>
      <c r="BG60" s="152"/>
      <c r="BH60" s="152">
        <f t="shared" si="3"/>
        <v>0</v>
      </c>
      <c r="BI60" s="152">
        <f t="shared" si="4"/>
        <v>0</v>
      </c>
      <c r="BJ60" s="169"/>
      <c r="BK60" s="152">
        <f t="shared" si="5"/>
        <v>6.8309999999999995</v>
      </c>
      <c r="BL60" s="152">
        <f t="shared" si="6"/>
        <v>6.8309999999999995</v>
      </c>
    </row>
    <row r="61" spans="3:256" s="167" customFormat="1" ht="25.5">
      <c r="C61" s="162" t="s">
        <v>509</v>
      </c>
      <c r="D61" s="163" t="s">
        <v>553</v>
      </c>
      <c r="E61" s="164" t="s">
        <v>19</v>
      </c>
      <c r="F61" s="165">
        <v>5</v>
      </c>
      <c r="G61" s="166" t="s">
        <v>507</v>
      </c>
      <c r="H61" s="161"/>
      <c r="AY61" s="148" t="s">
        <v>511</v>
      </c>
      <c r="AZ61" s="149">
        <v>1.02</v>
      </c>
      <c r="BA61" s="150">
        <v>0.1</v>
      </c>
      <c r="BB61" s="149">
        <f t="shared" si="0"/>
        <v>0.91800000000000004</v>
      </c>
      <c r="BC61" s="149">
        <f t="shared" si="1"/>
        <v>5.0999999999999996</v>
      </c>
      <c r="BD61" s="149">
        <f t="shared" si="2"/>
        <v>4.59</v>
      </c>
      <c r="BE61" s="168"/>
      <c r="BF61" s="150"/>
      <c r="BG61" s="152"/>
      <c r="BH61" s="152">
        <f t="shared" si="3"/>
        <v>0</v>
      </c>
      <c r="BI61" s="152">
        <f t="shared" si="4"/>
        <v>0</v>
      </c>
      <c r="BJ61" s="169"/>
      <c r="BK61" s="152">
        <f t="shared" si="5"/>
        <v>0.91800000000000004</v>
      </c>
      <c r="BL61" s="152">
        <f t="shared" si="6"/>
        <v>4.59</v>
      </c>
    </row>
    <row r="62" spans="3:256" s="167" customFormat="1" ht="25.5">
      <c r="C62" s="162" t="s">
        <v>509</v>
      </c>
      <c r="D62" s="163" t="s">
        <v>554</v>
      </c>
      <c r="E62" s="164" t="s">
        <v>19</v>
      </c>
      <c r="F62" s="165">
        <v>4</v>
      </c>
      <c r="G62" s="166" t="s">
        <v>507</v>
      </c>
      <c r="H62" s="161"/>
      <c r="AY62" s="148" t="s">
        <v>511</v>
      </c>
      <c r="AZ62" s="149">
        <v>2.0299999999999998</v>
      </c>
      <c r="BA62" s="150">
        <v>0.1</v>
      </c>
      <c r="BB62" s="149">
        <f t="shared" si="0"/>
        <v>1.8269999999999997</v>
      </c>
      <c r="BC62" s="149">
        <f t="shared" si="1"/>
        <v>8.1199999999999992</v>
      </c>
      <c r="BD62" s="149">
        <f t="shared" si="2"/>
        <v>7.3079999999999989</v>
      </c>
      <c r="BE62" s="168"/>
      <c r="BF62" s="150"/>
      <c r="BG62" s="152"/>
      <c r="BH62" s="152">
        <f t="shared" si="3"/>
        <v>0</v>
      </c>
      <c r="BI62" s="152">
        <f t="shared" si="4"/>
        <v>0</v>
      </c>
      <c r="BJ62" s="169"/>
      <c r="BK62" s="152">
        <f t="shared" si="5"/>
        <v>1.8269999999999997</v>
      </c>
      <c r="BL62" s="152">
        <f t="shared" si="6"/>
        <v>7.3079999999999989</v>
      </c>
    </row>
    <row r="63" spans="3:256" s="167" customFormat="1" ht="25.5">
      <c r="C63" s="162" t="s">
        <v>509</v>
      </c>
      <c r="D63" s="163" t="s">
        <v>555</v>
      </c>
      <c r="E63" s="164" t="s">
        <v>19</v>
      </c>
      <c r="F63" s="165">
        <v>2</v>
      </c>
      <c r="G63" s="166" t="s">
        <v>507</v>
      </c>
      <c r="H63" s="161"/>
      <c r="AY63" s="148" t="s">
        <v>511</v>
      </c>
      <c r="AZ63" s="149">
        <v>2.0299999999999998</v>
      </c>
      <c r="BA63" s="150">
        <v>0.1</v>
      </c>
      <c r="BB63" s="149">
        <f t="shared" si="0"/>
        <v>1.8269999999999997</v>
      </c>
      <c r="BC63" s="149">
        <f t="shared" si="1"/>
        <v>4.0599999999999996</v>
      </c>
      <c r="BD63" s="149">
        <f t="shared" si="2"/>
        <v>3.6539999999999995</v>
      </c>
      <c r="BE63" s="168"/>
      <c r="BF63" s="150"/>
      <c r="BG63" s="152"/>
      <c r="BH63" s="152">
        <f t="shared" si="3"/>
        <v>0</v>
      </c>
      <c r="BI63" s="152">
        <f t="shared" si="4"/>
        <v>0</v>
      </c>
      <c r="BJ63" s="169"/>
      <c r="BK63" s="152">
        <f t="shared" si="5"/>
        <v>1.8269999999999997</v>
      </c>
      <c r="BL63" s="152">
        <f t="shared" si="6"/>
        <v>3.6539999999999995</v>
      </c>
    </row>
    <row r="64" spans="3:256" s="167" customFormat="1" ht="38.25">
      <c r="C64" s="162" t="s">
        <v>509</v>
      </c>
      <c r="D64" s="163" t="s">
        <v>556</v>
      </c>
      <c r="E64" s="164" t="s">
        <v>19</v>
      </c>
      <c r="F64" s="165">
        <v>1</v>
      </c>
      <c r="G64" s="166" t="s">
        <v>507</v>
      </c>
      <c r="H64" s="161"/>
      <c r="AY64" s="148" t="s">
        <v>557</v>
      </c>
      <c r="AZ64" s="149">
        <v>96.2</v>
      </c>
      <c r="BA64" s="150"/>
      <c r="BB64" s="149">
        <f t="shared" si="0"/>
        <v>96.2</v>
      </c>
      <c r="BC64" s="149">
        <f t="shared" si="1"/>
        <v>96.2</v>
      </c>
      <c r="BD64" s="149">
        <f t="shared" si="2"/>
        <v>96.2</v>
      </c>
      <c r="BE64" s="168"/>
      <c r="BF64" s="150"/>
      <c r="BG64" s="152"/>
      <c r="BH64" s="152">
        <f t="shared" si="3"/>
        <v>0</v>
      </c>
      <c r="BI64" s="152">
        <f t="shared" si="4"/>
        <v>0</v>
      </c>
      <c r="BJ64" s="169"/>
      <c r="BK64" s="152">
        <f t="shared" si="5"/>
        <v>96.2</v>
      </c>
      <c r="BL64" s="152">
        <f t="shared" si="6"/>
        <v>96.2</v>
      </c>
    </row>
    <row r="65" spans="3:256" s="167" customFormat="1" ht="25.5">
      <c r="C65" s="162" t="s">
        <v>509</v>
      </c>
      <c r="D65" s="163" t="s">
        <v>558</v>
      </c>
      <c r="E65" s="164" t="s">
        <v>19</v>
      </c>
      <c r="F65" s="165">
        <v>3</v>
      </c>
      <c r="G65" s="166" t="s">
        <v>507</v>
      </c>
      <c r="H65" s="161"/>
      <c r="AY65" s="148" t="s">
        <v>511</v>
      </c>
      <c r="AZ65" s="149">
        <v>62</v>
      </c>
      <c r="BA65" s="150">
        <v>0.05</v>
      </c>
      <c r="BB65" s="149">
        <f t="shared" si="0"/>
        <v>58.9</v>
      </c>
      <c r="BC65" s="149">
        <f t="shared" si="1"/>
        <v>186</v>
      </c>
      <c r="BD65" s="149">
        <f t="shared" si="2"/>
        <v>176.7</v>
      </c>
      <c r="BE65" s="168"/>
      <c r="BF65" s="150"/>
      <c r="BG65" s="152"/>
      <c r="BH65" s="152">
        <f t="shared" si="3"/>
        <v>0</v>
      </c>
      <c r="BI65" s="152">
        <f t="shared" si="4"/>
        <v>0</v>
      </c>
      <c r="BJ65" s="169"/>
      <c r="BK65" s="152">
        <f t="shared" si="5"/>
        <v>58.9</v>
      </c>
      <c r="BL65" s="152">
        <f t="shared" si="6"/>
        <v>176.7</v>
      </c>
    </row>
    <row r="66" spans="3:256" s="167" customFormat="1" ht="25.5">
      <c r="C66" s="162" t="s">
        <v>509</v>
      </c>
      <c r="D66" s="163" t="s">
        <v>559</v>
      </c>
      <c r="E66" s="164" t="s">
        <v>19</v>
      </c>
      <c r="F66" s="165">
        <v>1</v>
      </c>
      <c r="G66" s="166" t="s">
        <v>507</v>
      </c>
      <c r="H66" s="161"/>
      <c r="AY66" s="148" t="s">
        <v>511</v>
      </c>
      <c r="AZ66" s="149">
        <v>62</v>
      </c>
      <c r="BA66" s="150">
        <v>0.05</v>
      </c>
      <c r="BB66" s="149">
        <f t="shared" si="0"/>
        <v>58.9</v>
      </c>
      <c r="BC66" s="149">
        <f t="shared" si="1"/>
        <v>62</v>
      </c>
      <c r="BD66" s="149">
        <f t="shared" si="2"/>
        <v>58.9</v>
      </c>
      <c r="BE66" s="168"/>
      <c r="BF66" s="150"/>
      <c r="BG66" s="152"/>
      <c r="BH66" s="152">
        <f t="shared" si="3"/>
        <v>0</v>
      </c>
      <c r="BI66" s="152">
        <f t="shared" si="4"/>
        <v>0</v>
      </c>
      <c r="BJ66" s="169"/>
      <c r="BK66" s="152">
        <f t="shared" si="5"/>
        <v>58.9</v>
      </c>
      <c r="BL66" s="152">
        <f t="shared" si="6"/>
        <v>58.9</v>
      </c>
    </row>
    <row r="67" spans="3:256" s="167" customFormat="1" ht="25.5">
      <c r="C67" s="162" t="s">
        <v>509</v>
      </c>
      <c r="D67" s="163" t="s">
        <v>1242</v>
      </c>
      <c r="E67" s="164" t="s">
        <v>19</v>
      </c>
      <c r="F67" s="165">
        <v>1</v>
      </c>
      <c r="G67" s="166" t="s">
        <v>507</v>
      </c>
      <c r="H67" s="161"/>
      <c r="AY67" s="148" t="s">
        <v>511</v>
      </c>
      <c r="AZ67" s="149">
        <v>96.2</v>
      </c>
      <c r="BA67" s="150">
        <v>0.1</v>
      </c>
      <c r="BB67" s="149">
        <f t="shared" si="0"/>
        <v>86.58</v>
      </c>
      <c r="BC67" s="149">
        <f t="shared" si="1"/>
        <v>96.2</v>
      </c>
      <c r="BD67" s="149">
        <f t="shared" si="2"/>
        <v>86.58</v>
      </c>
      <c r="BE67" s="168"/>
      <c r="BF67" s="150"/>
      <c r="BG67" s="152"/>
      <c r="BH67" s="152">
        <f t="shared" si="3"/>
        <v>0</v>
      </c>
      <c r="BI67" s="152">
        <f t="shared" si="4"/>
        <v>0</v>
      </c>
      <c r="BJ67" s="169"/>
      <c r="BK67" s="152">
        <f t="shared" si="5"/>
        <v>86.58</v>
      </c>
      <c r="BL67" s="152">
        <f t="shared" si="6"/>
        <v>86.58</v>
      </c>
    </row>
    <row r="68" spans="3:256" s="167" customFormat="1" ht="38.25">
      <c r="C68" s="162" t="s">
        <v>509</v>
      </c>
      <c r="D68" s="163" t="s">
        <v>560</v>
      </c>
      <c r="E68" s="164" t="s">
        <v>19</v>
      </c>
      <c r="F68" s="165">
        <v>2</v>
      </c>
      <c r="G68" s="166" t="s">
        <v>507</v>
      </c>
      <c r="H68" s="161"/>
      <c r="AY68" s="148" t="s">
        <v>511</v>
      </c>
      <c r="AZ68" s="149">
        <v>15.81</v>
      </c>
      <c r="BA68" s="150">
        <v>0.1</v>
      </c>
      <c r="BB68" s="149">
        <f t="shared" si="0"/>
        <v>14.229000000000001</v>
      </c>
      <c r="BC68" s="149">
        <f t="shared" si="1"/>
        <v>31.62</v>
      </c>
      <c r="BD68" s="149">
        <f t="shared" si="2"/>
        <v>28.458000000000002</v>
      </c>
      <c r="BE68" s="168"/>
      <c r="BF68" s="150"/>
      <c r="BG68" s="152"/>
      <c r="BH68" s="152">
        <f t="shared" si="3"/>
        <v>0</v>
      </c>
      <c r="BI68" s="152">
        <f t="shared" si="4"/>
        <v>0</v>
      </c>
      <c r="BJ68" s="169"/>
      <c r="BK68" s="152">
        <f t="shared" si="5"/>
        <v>14.229000000000001</v>
      </c>
      <c r="BL68" s="152">
        <f t="shared" si="6"/>
        <v>28.458000000000002</v>
      </c>
    </row>
    <row r="69" spans="3:256" s="167" customFormat="1" ht="25.5">
      <c r="C69" s="162" t="s">
        <v>509</v>
      </c>
      <c r="D69" s="163" t="s">
        <v>561</v>
      </c>
      <c r="E69" s="164" t="s">
        <v>19</v>
      </c>
      <c r="F69" s="165">
        <v>10</v>
      </c>
      <c r="G69" s="166" t="s">
        <v>507</v>
      </c>
      <c r="H69" s="161"/>
      <c r="AY69" s="148" t="s">
        <v>511</v>
      </c>
      <c r="AZ69" s="149">
        <v>3.25</v>
      </c>
      <c r="BA69" s="150">
        <v>0.1</v>
      </c>
      <c r="BB69" s="149">
        <f t="shared" si="0"/>
        <v>2.9249999999999998</v>
      </c>
      <c r="BC69" s="149">
        <f t="shared" si="1"/>
        <v>32.5</v>
      </c>
      <c r="BD69" s="149">
        <f t="shared" si="2"/>
        <v>29.25</v>
      </c>
      <c r="BE69" s="168"/>
      <c r="BF69" s="150"/>
      <c r="BG69" s="152"/>
      <c r="BH69" s="152">
        <f t="shared" si="3"/>
        <v>0</v>
      </c>
      <c r="BI69" s="152">
        <f t="shared" si="4"/>
        <v>0</v>
      </c>
      <c r="BJ69" s="169"/>
      <c r="BK69" s="152">
        <f t="shared" si="5"/>
        <v>2.9249999999999998</v>
      </c>
      <c r="BL69" s="152">
        <f t="shared" si="6"/>
        <v>29.25</v>
      </c>
    </row>
    <row r="70" spans="3:256" s="167" customFormat="1" ht="25.5">
      <c r="C70" s="162" t="s">
        <v>509</v>
      </c>
      <c r="D70" s="163" t="s">
        <v>562</v>
      </c>
      <c r="E70" s="164" t="s">
        <v>19</v>
      </c>
      <c r="F70" s="165">
        <v>11</v>
      </c>
      <c r="G70" s="166" t="s">
        <v>507</v>
      </c>
      <c r="H70" s="161"/>
      <c r="AY70" s="148" t="s">
        <v>511</v>
      </c>
      <c r="AZ70" s="149">
        <v>3.25</v>
      </c>
      <c r="BA70" s="150">
        <v>0.1</v>
      </c>
      <c r="BB70" s="149">
        <f t="shared" si="0"/>
        <v>2.9249999999999998</v>
      </c>
      <c r="BC70" s="149">
        <f t="shared" si="1"/>
        <v>35.75</v>
      </c>
      <c r="BD70" s="149">
        <f t="shared" si="2"/>
        <v>32.174999999999997</v>
      </c>
      <c r="BE70" s="168"/>
      <c r="BF70" s="150"/>
      <c r="BG70" s="152"/>
      <c r="BH70" s="152">
        <f t="shared" si="3"/>
        <v>0</v>
      </c>
      <c r="BI70" s="152">
        <f t="shared" si="4"/>
        <v>0</v>
      </c>
      <c r="BJ70" s="169"/>
      <c r="BK70" s="152">
        <f t="shared" si="5"/>
        <v>2.9249999999999998</v>
      </c>
      <c r="BL70" s="152">
        <f t="shared" si="6"/>
        <v>32.174999999999997</v>
      </c>
    </row>
    <row r="71" spans="3:256" s="167" customFormat="1" ht="25.5">
      <c r="C71" s="162" t="s">
        <v>509</v>
      </c>
      <c r="D71" s="163" t="s">
        <v>563</v>
      </c>
      <c r="E71" s="164" t="s">
        <v>19</v>
      </c>
      <c r="F71" s="165">
        <v>1</v>
      </c>
      <c r="G71" s="166" t="s">
        <v>507</v>
      </c>
      <c r="H71" s="161"/>
      <c r="AY71" s="148" t="s">
        <v>511</v>
      </c>
      <c r="AZ71" s="149">
        <v>13.9</v>
      </c>
      <c r="BA71" s="150">
        <v>0.1</v>
      </c>
      <c r="BB71" s="149">
        <f t="shared" si="0"/>
        <v>12.51</v>
      </c>
      <c r="BC71" s="149">
        <f t="shared" si="1"/>
        <v>13.9</v>
      </c>
      <c r="BD71" s="149">
        <f t="shared" si="2"/>
        <v>12.51</v>
      </c>
      <c r="BE71" s="168"/>
      <c r="BF71" s="150"/>
      <c r="BG71" s="152"/>
      <c r="BH71" s="152">
        <f t="shared" si="3"/>
        <v>0</v>
      </c>
      <c r="BI71" s="152">
        <f t="shared" si="4"/>
        <v>0</v>
      </c>
      <c r="BJ71" s="169"/>
      <c r="BK71" s="152">
        <f t="shared" si="5"/>
        <v>12.51</v>
      </c>
      <c r="BL71" s="152">
        <f t="shared" si="6"/>
        <v>12.51</v>
      </c>
    </row>
    <row r="72" spans="3:256" s="167" customFormat="1" ht="38.25">
      <c r="C72" s="162" t="s">
        <v>509</v>
      </c>
      <c r="D72" s="163" t="s">
        <v>564</v>
      </c>
      <c r="E72" s="164" t="s">
        <v>19</v>
      </c>
      <c r="F72" s="165">
        <v>1</v>
      </c>
      <c r="G72" s="166"/>
      <c r="H72" s="161" t="str">
        <f>IF(G72=0," ",F72*G72)</f>
        <v xml:space="preserve"> </v>
      </c>
      <c r="I72" s="172"/>
      <c r="J72" s="172"/>
      <c r="K72" s="172"/>
      <c r="L72" s="172"/>
      <c r="M72" s="172"/>
      <c r="N72" s="172"/>
      <c r="O72" s="172"/>
      <c r="P72" s="172"/>
      <c r="Q72" s="172"/>
      <c r="R72" s="172"/>
      <c r="S72" s="172"/>
      <c r="T72" s="172"/>
      <c r="U72" s="172"/>
      <c r="V72" s="172"/>
      <c r="W72" s="172"/>
      <c r="X72" s="172"/>
      <c r="Y72" s="172"/>
      <c r="Z72" s="172"/>
      <c r="AA72" s="172"/>
      <c r="AB72" s="172"/>
      <c r="AC72" s="172"/>
      <c r="AD72" s="172"/>
      <c r="AE72" s="172"/>
      <c r="AF72" s="172"/>
      <c r="AG72" s="172"/>
      <c r="AH72" s="172"/>
      <c r="AI72" s="172"/>
      <c r="AJ72" s="172"/>
      <c r="AK72" s="172"/>
      <c r="AL72" s="172"/>
      <c r="AM72" s="172"/>
      <c r="AN72" s="172"/>
      <c r="AO72" s="172"/>
      <c r="AP72" s="172"/>
      <c r="AQ72" s="172"/>
      <c r="AR72" s="172"/>
      <c r="AS72" s="172"/>
      <c r="AT72" s="172"/>
      <c r="AU72" s="172"/>
      <c r="AV72" s="172"/>
      <c r="AW72" s="172"/>
      <c r="AX72" s="172"/>
      <c r="AY72" s="148" t="s">
        <v>511</v>
      </c>
      <c r="AZ72" s="173">
        <v>16.95</v>
      </c>
      <c r="BA72" s="174">
        <v>0.1</v>
      </c>
      <c r="BB72" s="149">
        <f t="shared" si="0"/>
        <v>15.254999999999999</v>
      </c>
      <c r="BC72" s="149">
        <f t="shared" si="1"/>
        <v>16.95</v>
      </c>
      <c r="BD72" s="149">
        <f t="shared" si="2"/>
        <v>15.254999999999999</v>
      </c>
      <c r="BE72" s="175"/>
      <c r="BF72" s="174"/>
      <c r="BG72" s="152"/>
      <c r="BH72" s="152">
        <f t="shared" si="3"/>
        <v>0</v>
      </c>
      <c r="BI72" s="152">
        <f t="shared" si="4"/>
        <v>0</v>
      </c>
      <c r="BJ72" s="176"/>
      <c r="BK72" s="152">
        <f t="shared" si="5"/>
        <v>15.254999999999999</v>
      </c>
      <c r="BL72" s="152">
        <f t="shared" si="6"/>
        <v>15.254999999999999</v>
      </c>
      <c r="BM72" s="172"/>
      <c r="BN72" s="172"/>
      <c r="BO72" s="172"/>
      <c r="BP72" s="172"/>
      <c r="BQ72" s="172"/>
      <c r="BR72" s="172"/>
      <c r="BS72" s="172"/>
      <c r="BT72" s="172"/>
      <c r="BU72" s="172"/>
      <c r="BV72" s="172"/>
      <c r="BW72" s="172"/>
      <c r="BX72" s="172"/>
      <c r="BY72" s="172"/>
      <c r="BZ72" s="172"/>
      <c r="CA72" s="172"/>
      <c r="CB72" s="172"/>
      <c r="CC72" s="172"/>
      <c r="CD72" s="172"/>
      <c r="CE72" s="172"/>
      <c r="CF72" s="172"/>
      <c r="CG72" s="172"/>
      <c r="CH72" s="172"/>
      <c r="CI72" s="172"/>
      <c r="CJ72" s="172"/>
      <c r="CK72" s="172"/>
      <c r="CL72" s="172"/>
      <c r="CM72" s="172"/>
      <c r="CN72" s="172"/>
      <c r="CO72" s="172"/>
      <c r="CP72" s="172"/>
      <c r="CQ72" s="172"/>
      <c r="CR72" s="172"/>
      <c r="CS72" s="172"/>
      <c r="CT72" s="172"/>
      <c r="CU72" s="172"/>
      <c r="CV72" s="172"/>
      <c r="CW72" s="172"/>
      <c r="CX72" s="172"/>
      <c r="CY72" s="172"/>
      <c r="CZ72" s="172"/>
      <c r="DA72" s="172"/>
      <c r="DB72" s="172"/>
      <c r="DC72" s="172"/>
      <c r="DD72" s="172"/>
      <c r="DE72" s="172"/>
      <c r="DF72" s="172"/>
      <c r="DG72" s="172"/>
      <c r="DH72" s="172"/>
      <c r="DI72" s="172"/>
      <c r="DJ72" s="172"/>
      <c r="DK72" s="172"/>
      <c r="DL72" s="172"/>
      <c r="DM72" s="172"/>
      <c r="DN72" s="172"/>
      <c r="DO72" s="172"/>
      <c r="DP72" s="172"/>
      <c r="DQ72" s="172"/>
      <c r="DR72" s="172"/>
      <c r="DS72" s="172"/>
      <c r="DT72" s="172"/>
      <c r="DU72" s="172"/>
      <c r="DV72" s="172"/>
      <c r="DW72" s="172"/>
      <c r="DX72" s="172"/>
      <c r="DY72" s="172"/>
      <c r="DZ72" s="172"/>
      <c r="EA72" s="172"/>
      <c r="EB72" s="172"/>
      <c r="EC72" s="172"/>
      <c r="ED72" s="172"/>
      <c r="EE72" s="172"/>
      <c r="EF72" s="172"/>
      <c r="EG72" s="172"/>
      <c r="EH72" s="172"/>
      <c r="EI72" s="172"/>
      <c r="EJ72" s="172"/>
      <c r="EK72" s="172"/>
      <c r="EL72" s="172"/>
      <c r="EM72" s="172"/>
      <c r="EN72" s="172"/>
      <c r="EO72" s="172"/>
      <c r="EP72" s="172"/>
      <c r="EQ72" s="172"/>
      <c r="ER72" s="172"/>
      <c r="ES72" s="172"/>
      <c r="ET72" s="172"/>
      <c r="EU72" s="172"/>
      <c r="EV72" s="172"/>
      <c r="EW72" s="172"/>
      <c r="EX72" s="172"/>
      <c r="EY72" s="172"/>
      <c r="EZ72" s="172"/>
      <c r="FA72" s="172"/>
      <c r="FB72" s="172"/>
      <c r="FC72" s="172"/>
      <c r="FD72" s="172"/>
      <c r="FE72" s="172"/>
      <c r="FF72" s="172"/>
      <c r="FG72" s="172"/>
      <c r="FH72" s="172"/>
      <c r="FI72" s="172"/>
      <c r="FJ72" s="172"/>
      <c r="FK72" s="172"/>
      <c r="FL72" s="172"/>
      <c r="FM72" s="172"/>
      <c r="FN72" s="172"/>
      <c r="FO72" s="172"/>
      <c r="FP72" s="172"/>
      <c r="FQ72" s="172"/>
      <c r="FR72" s="172"/>
      <c r="FS72" s="172"/>
      <c r="FT72" s="172"/>
      <c r="FU72" s="172"/>
      <c r="FV72" s="172"/>
      <c r="FW72" s="172"/>
      <c r="FX72" s="172"/>
      <c r="FY72" s="172"/>
      <c r="FZ72" s="172"/>
      <c r="GA72" s="172"/>
      <c r="GB72" s="172"/>
      <c r="GC72" s="172"/>
      <c r="GD72" s="172"/>
      <c r="GE72" s="172"/>
      <c r="GF72" s="172"/>
      <c r="GG72" s="172"/>
      <c r="GH72" s="172"/>
      <c r="GI72" s="172"/>
      <c r="GJ72" s="172"/>
      <c r="GK72" s="172"/>
      <c r="GL72" s="172"/>
      <c r="GM72" s="172"/>
      <c r="GN72" s="172"/>
      <c r="GO72" s="172"/>
      <c r="GP72" s="172"/>
      <c r="GQ72" s="172"/>
      <c r="GR72" s="172"/>
      <c r="GS72" s="172"/>
      <c r="GT72" s="172"/>
      <c r="GU72" s="172"/>
      <c r="GV72" s="172"/>
      <c r="GW72" s="172"/>
      <c r="GX72" s="172"/>
      <c r="GY72" s="172"/>
      <c r="GZ72" s="172"/>
      <c r="HA72" s="172"/>
      <c r="HB72" s="172"/>
      <c r="HC72" s="172"/>
      <c r="HD72" s="172"/>
      <c r="HE72" s="172"/>
      <c r="HF72" s="172"/>
      <c r="HG72" s="172"/>
      <c r="HH72" s="172"/>
      <c r="HI72" s="172"/>
      <c r="HJ72" s="172"/>
      <c r="HK72" s="172"/>
      <c r="HL72" s="172"/>
      <c r="HM72" s="172"/>
      <c r="HN72" s="172"/>
      <c r="HO72" s="172"/>
      <c r="HP72" s="172"/>
      <c r="HQ72" s="172"/>
      <c r="HR72" s="172"/>
      <c r="HS72" s="172"/>
      <c r="HT72" s="172"/>
      <c r="HU72" s="172"/>
      <c r="HV72" s="172"/>
      <c r="HW72" s="172"/>
      <c r="HX72" s="172"/>
      <c r="HY72" s="172"/>
      <c r="HZ72" s="172"/>
      <c r="IA72" s="172"/>
      <c r="IB72" s="172"/>
      <c r="IC72" s="172"/>
      <c r="ID72" s="172"/>
      <c r="IE72" s="172"/>
      <c r="IF72" s="172"/>
      <c r="IG72" s="172"/>
      <c r="IH72" s="172"/>
      <c r="II72" s="172"/>
      <c r="IJ72" s="172"/>
      <c r="IK72" s="172"/>
      <c r="IL72" s="172"/>
      <c r="IM72" s="172"/>
      <c r="IN72" s="172"/>
      <c r="IO72" s="172"/>
      <c r="IP72" s="172"/>
      <c r="IQ72" s="172"/>
      <c r="IR72" s="172"/>
      <c r="IS72" s="172"/>
      <c r="IT72" s="172"/>
      <c r="IU72" s="172"/>
      <c r="IV72" s="172"/>
    </row>
    <row r="73" spans="3:256" s="167" customFormat="1" ht="38.25">
      <c r="C73" s="162" t="s">
        <v>509</v>
      </c>
      <c r="D73" s="163" t="s">
        <v>564</v>
      </c>
      <c r="E73" s="164" t="s">
        <v>19</v>
      </c>
      <c r="F73" s="165">
        <v>4</v>
      </c>
      <c r="G73" s="166" t="s">
        <v>507</v>
      </c>
      <c r="H73" s="161"/>
      <c r="AY73" s="148" t="s">
        <v>511</v>
      </c>
      <c r="AZ73" s="149">
        <v>16.95</v>
      </c>
      <c r="BA73" s="150">
        <v>0.1</v>
      </c>
      <c r="BB73" s="149">
        <f t="shared" si="0"/>
        <v>15.254999999999999</v>
      </c>
      <c r="BC73" s="149">
        <f t="shared" si="1"/>
        <v>67.8</v>
      </c>
      <c r="BD73" s="149">
        <f t="shared" si="2"/>
        <v>61.019999999999996</v>
      </c>
      <c r="BE73" s="168"/>
      <c r="BF73" s="150"/>
      <c r="BG73" s="152"/>
      <c r="BH73" s="152">
        <f t="shared" si="3"/>
        <v>0</v>
      </c>
      <c r="BI73" s="152">
        <f t="shared" si="4"/>
        <v>0</v>
      </c>
      <c r="BJ73" s="169"/>
      <c r="BK73" s="152">
        <f t="shared" si="5"/>
        <v>15.254999999999999</v>
      </c>
      <c r="BL73" s="152">
        <f t="shared" si="6"/>
        <v>61.019999999999996</v>
      </c>
    </row>
    <row r="74" spans="3:256" s="167" customFormat="1" ht="25.5">
      <c r="C74" s="162" t="s">
        <v>509</v>
      </c>
      <c r="D74" s="163" t="s">
        <v>565</v>
      </c>
      <c r="E74" s="164" t="s">
        <v>19</v>
      </c>
      <c r="F74" s="165">
        <v>2</v>
      </c>
      <c r="G74" s="166" t="s">
        <v>507</v>
      </c>
      <c r="H74" s="161"/>
      <c r="AY74" s="148" t="s">
        <v>511</v>
      </c>
      <c r="AZ74" s="149">
        <v>6.62</v>
      </c>
      <c r="BA74" s="150">
        <v>0.1</v>
      </c>
      <c r="BB74" s="149">
        <f t="shared" si="0"/>
        <v>5.9580000000000002</v>
      </c>
      <c r="BC74" s="149">
        <f t="shared" si="1"/>
        <v>13.24</v>
      </c>
      <c r="BD74" s="149">
        <f t="shared" si="2"/>
        <v>11.916</v>
      </c>
      <c r="BE74" s="168"/>
      <c r="BF74" s="150"/>
      <c r="BG74" s="152"/>
      <c r="BH74" s="152">
        <f t="shared" si="3"/>
        <v>0</v>
      </c>
      <c r="BI74" s="152">
        <f t="shared" si="4"/>
        <v>0</v>
      </c>
      <c r="BJ74" s="169"/>
      <c r="BK74" s="152">
        <f t="shared" si="5"/>
        <v>5.9580000000000002</v>
      </c>
      <c r="BL74" s="152">
        <f t="shared" si="6"/>
        <v>11.916</v>
      </c>
    </row>
    <row r="75" spans="3:256" s="167" customFormat="1" ht="25.5">
      <c r="C75" s="162" t="s">
        <v>509</v>
      </c>
      <c r="D75" s="163" t="s">
        <v>566</v>
      </c>
      <c r="E75" s="164" t="s">
        <v>19</v>
      </c>
      <c r="F75" s="165">
        <v>4</v>
      </c>
      <c r="G75" s="166" t="s">
        <v>507</v>
      </c>
      <c r="H75" s="161"/>
      <c r="AY75" s="148" t="s">
        <v>511</v>
      </c>
      <c r="AZ75" s="149">
        <v>6.82</v>
      </c>
      <c r="BA75" s="150">
        <v>0.1</v>
      </c>
      <c r="BB75" s="149">
        <f t="shared" si="0"/>
        <v>6.1379999999999999</v>
      </c>
      <c r="BC75" s="149">
        <f t="shared" si="1"/>
        <v>27.28</v>
      </c>
      <c r="BD75" s="149">
        <f t="shared" si="2"/>
        <v>24.552</v>
      </c>
      <c r="BE75" s="168"/>
      <c r="BF75" s="150"/>
      <c r="BG75" s="152"/>
      <c r="BH75" s="152">
        <f t="shared" si="3"/>
        <v>0</v>
      </c>
      <c r="BI75" s="152">
        <f t="shared" si="4"/>
        <v>0</v>
      </c>
      <c r="BJ75" s="169"/>
      <c r="BK75" s="152">
        <f t="shared" si="5"/>
        <v>6.1379999999999999</v>
      </c>
      <c r="BL75" s="152">
        <f t="shared" si="6"/>
        <v>24.552</v>
      </c>
    </row>
    <row r="76" spans="3:256" s="167" customFormat="1" ht="38.25">
      <c r="C76" s="162" t="s">
        <v>509</v>
      </c>
      <c r="D76" s="163" t="s">
        <v>567</v>
      </c>
      <c r="E76" s="164" t="s">
        <v>19</v>
      </c>
      <c r="F76" s="165">
        <v>4</v>
      </c>
      <c r="G76" s="166"/>
      <c r="H76" s="161" t="str">
        <f>IF(G76=0," ",F76*G76)</f>
        <v xml:space="preserve"> </v>
      </c>
      <c r="I76" s="172"/>
      <c r="J76" s="172"/>
      <c r="K76" s="172"/>
      <c r="L76" s="172"/>
      <c r="M76" s="172"/>
      <c r="N76" s="172"/>
      <c r="O76" s="172"/>
      <c r="P76" s="172"/>
      <c r="Q76" s="172"/>
      <c r="R76" s="172"/>
      <c r="S76" s="172"/>
      <c r="T76" s="172"/>
      <c r="U76" s="172"/>
      <c r="V76" s="172"/>
      <c r="W76" s="172"/>
      <c r="X76" s="172"/>
      <c r="Y76" s="172"/>
      <c r="Z76" s="172"/>
      <c r="AA76" s="172"/>
      <c r="AB76" s="172"/>
      <c r="AC76" s="172"/>
      <c r="AD76" s="172"/>
      <c r="AE76" s="172"/>
      <c r="AF76" s="172"/>
      <c r="AG76" s="172"/>
      <c r="AH76" s="172"/>
      <c r="AI76" s="172"/>
      <c r="AJ76" s="172"/>
      <c r="AK76" s="172"/>
      <c r="AL76" s="172"/>
      <c r="AM76" s="172"/>
      <c r="AN76" s="172"/>
      <c r="AO76" s="172"/>
      <c r="AP76" s="172"/>
      <c r="AQ76" s="172"/>
      <c r="AR76" s="172"/>
      <c r="AS76" s="172"/>
      <c r="AT76" s="172"/>
      <c r="AU76" s="172"/>
      <c r="AV76" s="172"/>
      <c r="AW76" s="172"/>
      <c r="AX76" s="172"/>
      <c r="AY76" s="148" t="s">
        <v>511</v>
      </c>
      <c r="AZ76" s="173">
        <v>12.99</v>
      </c>
      <c r="BA76" s="174">
        <v>0.1</v>
      </c>
      <c r="BB76" s="149">
        <f t="shared" si="0"/>
        <v>11.691000000000001</v>
      </c>
      <c r="BC76" s="149">
        <f t="shared" si="1"/>
        <v>51.96</v>
      </c>
      <c r="BD76" s="149">
        <f t="shared" si="2"/>
        <v>46.764000000000003</v>
      </c>
      <c r="BE76" s="175"/>
      <c r="BF76" s="174"/>
      <c r="BG76" s="152"/>
      <c r="BH76" s="152">
        <f t="shared" si="3"/>
        <v>0</v>
      </c>
      <c r="BI76" s="152">
        <f t="shared" si="4"/>
        <v>0</v>
      </c>
      <c r="BJ76" s="176"/>
      <c r="BK76" s="152">
        <f t="shared" si="5"/>
        <v>11.691000000000001</v>
      </c>
      <c r="BL76" s="152">
        <f t="shared" si="6"/>
        <v>46.764000000000003</v>
      </c>
      <c r="BM76" s="172"/>
      <c r="BN76" s="172"/>
      <c r="BO76" s="172"/>
      <c r="BP76" s="172"/>
      <c r="BQ76" s="172"/>
      <c r="BR76" s="172"/>
      <c r="BS76" s="172"/>
      <c r="BT76" s="172"/>
      <c r="BU76" s="172"/>
      <c r="BV76" s="172"/>
      <c r="BW76" s="172"/>
      <c r="BX76" s="172"/>
      <c r="BY76" s="172"/>
      <c r="BZ76" s="172"/>
      <c r="CA76" s="172"/>
      <c r="CB76" s="172"/>
      <c r="CC76" s="172"/>
      <c r="CD76" s="172"/>
      <c r="CE76" s="172"/>
      <c r="CF76" s="172"/>
      <c r="CG76" s="172"/>
      <c r="CH76" s="172"/>
      <c r="CI76" s="172"/>
      <c r="CJ76" s="172"/>
      <c r="CK76" s="172"/>
      <c r="CL76" s="172"/>
      <c r="CM76" s="172"/>
      <c r="CN76" s="172"/>
      <c r="CO76" s="172"/>
      <c r="CP76" s="172"/>
      <c r="CQ76" s="172"/>
      <c r="CR76" s="172"/>
      <c r="CS76" s="172"/>
      <c r="CT76" s="172"/>
      <c r="CU76" s="172"/>
      <c r="CV76" s="172"/>
      <c r="CW76" s="172"/>
      <c r="CX76" s="172"/>
      <c r="CY76" s="172"/>
      <c r="CZ76" s="172"/>
      <c r="DA76" s="172"/>
      <c r="DB76" s="172"/>
      <c r="DC76" s="172"/>
      <c r="DD76" s="172"/>
      <c r="DE76" s="172"/>
      <c r="DF76" s="172"/>
      <c r="DG76" s="172"/>
      <c r="DH76" s="172"/>
      <c r="DI76" s="172"/>
      <c r="DJ76" s="172"/>
      <c r="DK76" s="172"/>
      <c r="DL76" s="172"/>
      <c r="DM76" s="172"/>
      <c r="DN76" s="172"/>
      <c r="DO76" s="172"/>
      <c r="DP76" s="172"/>
      <c r="DQ76" s="172"/>
      <c r="DR76" s="172"/>
      <c r="DS76" s="172"/>
      <c r="DT76" s="172"/>
      <c r="DU76" s="172"/>
      <c r="DV76" s="172"/>
      <c r="DW76" s="172"/>
      <c r="DX76" s="172"/>
      <c r="DY76" s="172"/>
      <c r="DZ76" s="172"/>
      <c r="EA76" s="172"/>
      <c r="EB76" s="172"/>
      <c r="EC76" s="172"/>
      <c r="ED76" s="172"/>
      <c r="EE76" s="172"/>
      <c r="EF76" s="172"/>
      <c r="EG76" s="172"/>
      <c r="EH76" s="172"/>
      <c r="EI76" s="172"/>
      <c r="EJ76" s="172"/>
      <c r="EK76" s="172"/>
      <c r="EL76" s="172"/>
      <c r="EM76" s="172"/>
      <c r="EN76" s="172"/>
      <c r="EO76" s="172"/>
      <c r="EP76" s="172"/>
      <c r="EQ76" s="172"/>
      <c r="ER76" s="172"/>
      <c r="ES76" s="172"/>
      <c r="ET76" s="172"/>
      <c r="EU76" s="172"/>
      <c r="EV76" s="172"/>
      <c r="EW76" s="172"/>
      <c r="EX76" s="172"/>
      <c r="EY76" s="172"/>
      <c r="EZ76" s="172"/>
      <c r="FA76" s="172"/>
      <c r="FB76" s="172"/>
      <c r="FC76" s="172"/>
      <c r="FD76" s="172"/>
      <c r="FE76" s="172"/>
      <c r="FF76" s="172"/>
      <c r="FG76" s="172"/>
      <c r="FH76" s="172"/>
      <c r="FI76" s="172"/>
      <c r="FJ76" s="172"/>
      <c r="FK76" s="172"/>
      <c r="FL76" s="172"/>
      <c r="FM76" s="172"/>
      <c r="FN76" s="172"/>
      <c r="FO76" s="172"/>
      <c r="FP76" s="172"/>
      <c r="FQ76" s="172"/>
      <c r="FR76" s="172"/>
      <c r="FS76" s="172"/>
      <c r="FT76" s="172"/>
      <c r="FU76" s="172"/>
      <c r="FV76" s="172"/>
      <c r="FW76" s="172"/>
      <c r="FX76" s="172"/>
      <c r="FY76" s="172"/>
      <c r="FZ76" s="172"/>
      <c r="GA76" s="172"/>
      <c r="GB76" s="172"/>
      <c r="GC76" s="172"/>
      <c r="GD76" s="172"/>
      <c r="GE76" s="172"/>
      <c r="GF76" s="172"/>
      <c r="GG76" s="172"/>
      <c r="GH76" s="172"/>
      <c r="GI76" s="172"/>
      <c r="GJ76" s="172"/>
      <c r="GK76" s="172"/>
      <c r="GL76" s="172"/>
      <c r="GM76" s="172"/>
      <c r="GN76" s="172"/>
      <c r="GO76" s="172"/>
      <c r="GP76" s="172"/>
      <c r="GQ76" s="172"/>
      <c r="GR76" s="172"/>
      <c r="GS76" s="172"/>
      <c r="GT76" s="172"/>
      <c r="GU76" s="172"/>
      <c r="GV76" s="172"/>
      <c r="GW76" s="172"/>
      <c r="GX76" s="172"/>
      <c r="GY76" s="172"/>
      <c r="GZ76" s="172"/>
      <c r="HA76" s="172"/>
      <c r="HB76" s="172"/>
      <c r="HC76" s="172"/>
      <c r="HD76" s="172"/>
      <c r="HE76" s="172"/>
      <c r="HF76" s="172"/>
      <c r="HG76" s="172"/>
      <c r="HH76" s="172"/>
      <c r="HI76" s="172"/>
      <c r="HJ76" s="172"/>
      <c r="HK76" s="172"/>
      <c r="HL76" s="172"/>
      <c r="HM76" s="172"/>
      <c r="HN76" s="172"/>
      <c r="HO76" s="172"/>
      <c r="HP76" s="172"/>
      <c r="HQ76" s="172"/>
      <c r="HR76" s="172"/>
      <c r="HS76" s="172"/>
      <c r="HT76" s="172"/>
      <c r="HU76" s="172"/>
      <c r="HV76" s="172"/>
      <c r="HW76" s="172"/>
      <c r="HX76" s="172"/>
      <c r="HY76" s="172"/>
      <c r="HZ76" s="172"/>
      <c r="IA76" s="172"/>
      <c r="IB76" s="172"/>
      <c r="IC76" s="172"/>
      <c r="ID76" s="172"/>
      <c r="IE76" s="172"/>
      <c r="IF76" s="172"/>
      <c r="IG76" s="172"/>
      <c r="IH76" s="172"/>
      <c r="II76" s="172"/>
      <c r="IJ76" s="172"/>
      <c r="IK76" s="172"/>
      <c r="IL76" s="172"/>
      <c r="IM76" s="172"/>
      <c r="IN76" s="172"/>
      <c r="IO76" s="172"/>
      <c r="IP76" s="172"/>
      <c r="IQ76" s="172"/>
      <c r="IR76" s="172"/>
      <c r="IS76" s="172"/>
      <c r="IT76" s="172"/>
      <c r="IU76" s="172"/>
      <c r="IV76" s="172"/>
    </row>
    <row r="77" spans="3:256" s="167" customFormat="1" ht="38.25">
      <c r="C77" s="162" t="s">
        <v>509</v>
      </c>
      <c r="D77" s="163" t="s">
        <v>568</v>
      </c>
      <c r="E77" s="164" t="s">
        <v>19</v>
      </c>
      <c r="F77" s="165">
        <v>3</v>
      </c>
      <c r="G77" s="166"/>
      <c r="H77" s="161" t="str">
        <f>IF(G77=0," ",F77*G77)</f>
        <v xml:space="preserve"> </v>
      </c>
      <c r="I77" s="172"/>
      <c r="J77" s="172"/>
      <c r="K77" s="172"/>
      <c r="L77" s="172"/>
      <c r="M77" s="172"/>
      <c r="N77" s="172"/>
      <c r="O77" s="172"/>
      <c r="P77" s="172"/>
      <c r="Q77" s="172"/>
      <c r="R77" s="172"/>
      <c r="S77" s="172"/>
      <c r="T77" s="172"/>
      <c r="U77" s="172"/>
      <c r="V77" s="172"/>
      <c r="W77" s="172"/>
      <c r="X77" s="172"/>
      <c r="Y77" s="172"/>
      <c r="Z77" s="172"/>
      <c r="AA77" s="172"/>
      <c r="AB77" s="172"/>
      <c r="AC77" s="172"/>
      <c r="AD77" s="172"/>
      <c r="AE77" s="172"/>
      <c r="AF77" s="172"/>
      <c r="AG77" s="172"/>
      <c r="AH77" s="172"/>
      <c r="AI77" s="172"/>
      <c r="AJ77" s="172"/>
      <c r="AK77" s="172"/>
      <c r="AL77" s="172"/>
      <c r="AM77" s="172"/>
      <c r="AN77" s="172"/>
      <c r="AO77" s="172"/>
      <c r="AP77" s="172"/>
      <c r="AQ77" s="172"/>
      <c r="AR77" s="172"/>
      <c r="AS77" s="172"/>
      <c r="AT77" s="172"/>
      <c r="AU77" s="172"/>
      <c r="AV77" s="172"/>
      <c r="AW77" s="172"/>
      <c r="AX77" s="172"/>
      <c r="AY77" s="148" t="s">
        <v>511</v>
      </c>
      <c r="AZ77" s="173">
        <v>13.19</v>
      </c>
      <c r="BA77" s="174">
        <v>0.1</v>
      </c>
      <c r="BB77" s="149">
        <f t="shared" si="0"/>
        <v>11.870999999999999</v>
      </c>
      <c r="BC77" s="149">
        <f t="shared" si="1"/>
        <v>39.57</v>
      </c>
      <c r="BD77" s="149">
        <f t="shared" si="2"/>
        <v>35.613</v>
      </c>
      <c r="BE77" s="175"/>
      <c r="BF77" s="174"/>
      <c r="BG77" s="152"/>
      <c r="BH77" s="152">
        <f t="shared" si="3"/>
        <v>0</v>
      </c>
      <c r="BI77" s="152">
        <f t="shared" si="4"/>
        <v>0</v>
      </c>
      <c r="BJ77" s="176"/>
      <c r="BK77" s="152">
        <f t="shared" si="5"/>
        <v>11.870999999999999</v>
      </c>
      <c r="BL77" s="152">
        <f t="shared" si="6"/>
        <v>35.613</v>
      </c>
      <c r="BM77" s="172"/>
      <c r="BN77" s="172"/>
      <c r="BO77" s="172"/>
      <c r="BP77" s="172"/>
      <c r="BQ77" s="172"/>
      <c r="BR77" s="172"/>
      <c r="BS77" s="172"/>
      <c r="BT77" s="172"/>
      <c r="BU77" s="172"/>
      <c r="BV77" s="172"/>
      <c r="BW77" s="172"/>
      <c r="BX77" s="172"/>
      <c r="BY77" s="172"/>
      <c r="BZ77" s="172"/>
      <c r="CA77" s="172"/>
      <c r="CB77" s="172"/>
      <c r="CC77" s="172"/>
      <c r="CD77" s="172"/>
      <c r="CE77" s="172"/>
      <c r="CF77" s="172"/>
      <c r="CG77" s="172"/>
      <c r="CH77" s="172"/>
      <c r="CI77" s="172"/>
      <c r="CJ77" s="172"/>
      <c r="CK77" s="172"/>
      <c r="CL77" s="172"/>
      <c r="CM77" s="172"/>
      <c r="CN77" s="172"/>
      <c r="CO77" s="172"/>
      <c r="CP77" s="172"/>
      <c r="CQ77" s="172"/>
      <c r="CR77" s="172"/>
      <c r="CS77" s="172"/>
      <c r="CT77" s="172"/>
      <c r="CU77" s="172"/>
      <c r="CV77" s="172"/>
      <c r="CW77" s="172"/>
      <c r="CX77" s="172"/>
      <c r="CY77" s="172"/>
      <c r="CZ77" s="172"/>
      <c r="DA77" s="172"/>
      <c r="DB77" s="172"/>
      <c r="DC77" s="172"/>
      <c r="DD77" s="172"/>
      <c r="DE77" s="172"/>
      <c r="DF77" s="172"/>
      <c r="DG77" s="172"/>
      <c r="DH77" s="172"/>
      <c r="DI77" s="172"/>
      <c r="DJ77" s="172"/>
      <c r="DK77" s="172"/>
      <c r="DL77" s="172"/>
      <c r="DM77" s="172"/>
      <c r="DN77" s="172"/>
      <c r="DO77" s="172"/>
      <c r="DP77" s="172"/>
      <c r="DQ77" s="172"/>
      <c r="DR77" s="172"/>
      <c r="DS77" s="172"/>
      <c r="DT77" s="172"/>
      <c r="DU77" s="172"/>
      <c r="DV77" s="172"/>
      <c r="DW77" s="172"/>
      <c r="DX77" s="172"/>
      <c r="DY77" s="172"/>
      <c r="DZ77" s="172"/>
      <c r="EA77" s="172"/>
      <c r="EB77" s="172"/>
      <c r="EC77" s="172"/>
      <c r="ED77" s="172"/>
      <c r="EE77" s="172"/>
      <c r="EF77" s="172"/>
      <c r="EG77" s="172"/>
      <c r="EH77" s="172"/>
      <c r="EI77" s="172"/>
      <c r="EJ77" s="172"/>
      <c r="EK77" s="172"/>
      <c r="EL77" s="172"/>
      <c r="EM77" s="172"/>
      <c r="EN77" s="172"/>
      <c r="EO77" s="172"/>
      <c r="EP77" s="172"/>
      <c r="EQ77" s="172"/>
      <c r="ER77" s="172"/>
      <c r="ES77" s="172"/>
      <c r="ET77" s="172"/>
      <c r="EU77" s="172"/>
      <c r="EV77" s="172"/>
      <c r="EW77" s="172"/>
      <c r="EX77" s="172"/>
      <c r="EY77" s="172"/>
      <c r="EZ77" s="172"/>
      <c r="FA77" s="172"/>
      <c r="FB77" s="172"/>
      <c r="FC77" s="172"/>
      <c r="FD77" s="172"/>
      <c r="FE77" s="172"/>
      <c r="FF77" s="172"/>
      <c r="FG77" s="172"/>
      <c r="FH77" s="172"/>
      <c r="FI77" s="172"/>
      <c r="FJ77" s="172"/>
      <c r="FK77" s="172"/>
      <c r="FL77" s="172"/>
      <c r="FM77" s="172"/>
      <c r="FN77" s="172"/>
      <c r="FO77" s="172"/>
      <c r="FP77" s="172"/>
      <c r="FQ77" s="172"/>
      <c r="FR77" s="172"/>
      <c r="FS77" s="172"/>
      <c r="FT77" s="172"/>
      <c r="FU77" s="172"/>
      <c r="FV77" s="172"/>
      <c r="FW77" s="172"/>
      <c r="FX77" s="172"/>
      <c r="FY77" s="172"/>
      <c r="FZ77" s="172"/>
      <c r="GA77" s="172"/>
      <c r="GB77" s="172"/>
      <c r="GC77" s="172"/>
      <c r="GD77" s="172"/>
      <c r="GE77" s="172"/>
      <c r="GF77" s="172"/>
      <c r="GG77" s="172"/>
      <c r="GH77" s="172"/>
      <c r="GI77" s="172"/>
      <c r="GJ77" s="172"/>
      <c r="GK77" s="172"/>
      <c r="GL77" s="172"/>
      <c r="GM77" s="172"/>
      <c r="GN77" s="172"/>
      <c r="GO77" s="172"/>
      <c r="GP77" s="172"/>
      <c r="GQ77" s="172"/>
      <c r="GR77" s="172"/>
      <c r="GS77" s="172"/>
      <c r="GT77" s="172"/>
      <c r="GU77" s="172"/>
      <c r="GV77" s="172"/>
      <c r="GW77" s="172"/>
      <c r="GX77" s="172"/>
      <c r="GY77" s="172"/>
      <c r="GZ77" s="172"/>
      <c r="HA77" s="172"/>
      <c r="HB77" s="172"/>
      <c r="HC77" s="172"/>
      <c r="HD77" s="172"/>
      <c r="HE77" s="172"/>
      <c r="HF77" s="172"/>
      <c r="HG77" s="172"/>
      <c r="HH77" s="172"/>
      <c r="HI77" s="172"/>
      <c r="HJ77" s="172"/>
      <c r="HK77" s="172"/>
      <c r="HL77" s="172"/>
      <c r="HM77" s="172"/>
      <c r="HN77" s="172"/>
      <c r="HO77" s="172"/>
      <c r="HP77" s="172"/>
      <c r="HQ77" s="172"/>
      <c r="HR77" s="172"/>
      <c r="HS77" s="172"/>
      <c r="HT77" s="172"/>
      <c r="HU77" s="172"/>
      <c r="HV77" s="172"/>
      <c r="HW77" s="172"/>
      <c r="HX77" s="172"/>
      <c r="HY77" s="172"/>
      <c r="HZ77" s="172"/>
      <c r="IA77" s="172"/>
      <c r="IB77" s="172"/>
      <c r="IC77" s="172"/>
      <c r="ID77" s="172"/>
      <c r="IE77" s="172"/>
      <c r="IF77" s="172"/>
      <c r="IG77" s="172"/>
      <c r="IH77" s="172"/>
      <c r="II77" s="172"/>
      <c r="IJ77" s="172"/>
      <c r="IK77" s="172"/>
      <c r="IL77" s="172"/>
      <c r="IM77" s="172"/>
      <c r="IN77" s="172"/>
      <c r="IO77" s="172"/>
      <c r="IP77" s="172"/>
      <c r="IQ77" s="172"/>
      <c r="IR77" s="172"/>
      <c r="IS77" s="172"/>
      <c r="IT77" s="172"/>
      <c r="IU77" s="172"/>
      <c r="IV77" s="172"/>
    </row>
    <row r="78" spans="3:256" s="167" customFormat="1" ht="25.5">
      <c r="C78" s="162" t="s">
        <v>509</v>
      </c>
      <c r="D78" s="163" t="s">
        <v>569</v>
      </c>
      <c r="E78" s="164" t="s">
        <v>19</v>
      </c>
      <c r="F78" s="165">
        <v>2</v>
      </c>
      <c r="G78" s="166" t="s">
        <v>507</v>
      </c>
      <c r="H78" s="161"/>
      <c r="AY78" s="148" t="s">
        <v>511</v>
      </c>
      <c r="AZ78" s="149">
        <v>6.82</v>
      </c>
      <c r="BA78" s="150">
        <v>0.1</v>
      </c>
      <c r="BB78" s="149">
        <f t="shared" ref="BB78:BB104" si="7">IF(F78=0," ",AZ78-(AZ78*BA78))</f>
        <v>6.1379999999999999</v>
      </c>
      <c r="BC78" s="149">
        <f t="shared" ref="BC78:BC104" si="8">IF(F78=0," ",AZ78*F78)</f>
        <v>13.64</v>
      </c>
      <c r="BD78" s="149">
        <f t="shared" ref="BD78:BD104" si="9">IF(F78=0," ",BC78-(BC78*BA78))</f>
        <v>12.276</v>
      </c>
      <c r="BE78" s="168"/>
      <c r="BF78" s="150"/>
      <c r="BG78" s="152"/>
      <c r="BH78" s="152">
        <f t="shared" ref="BH78:BH104" si="10">IF(F78=0," ",IF(BF78=0,BG78,BB78*BF78))</f>
        <v>0</v>
      </c>
      <c r="BI78" s="152">
        <f t="shared" ref="BI78:BI104" si="11">IF(F78=0," ",IF(BF78=0,BG78*F78,BB78*BF78*F78))</f>
        <v>0</v>
      </c>
      <c r="BJ78" s="169"/>
      <c r="BK78" s="152">
        <f t="shared" ref="BK78:BK104" si="12">IF(F78=0," ",BB78+BH78)</f>
        <v>6.1379999999999999</v>
      </c>
      <c r="BL78" s="152">
        <f t="shared" ref="BL78:BL104" si="13">IF(F78=0," ",BD78+BI78)</f>
        <v>12.276</v>
      </c>
    </row>
    <row r="79" spans="3:256" s="167" customFormat="1" ht="38.25">
      <c r="C79" s="162" t="s">
        <v>509</v>
      </c>
      <c r="D79" s="163" t="s">
        <v>570</v>
      </c>
      <c r="E79" s="164" t="s">
        <v>19</v>
      </c>
      <c r="F79" s="165">
        <v>1</v>
      </c>
      <c r="G79" s="166"/>
      <c r="H79" s="161" t="str">
        <f>IF(G79=0," ",F79*G79)</f>
        <v xml:space="preserve"> </v>
      </c>
      <c r="I79" s="172"/>
      <c r="J79" s="172"/>
      <c r="K79" s="172"/>
      <c r="L79" s="172"/>
      <c r="M79" s="172"/>
      <c r="N79" s="172"/>
      <c r="O79" s="172"/>
      <c r="P79" s="172"/>
      <c r="Q79" s="172"/>
      <c r="R79" s="172"/>
      <c r="S79" s="172"/>
      <c r="T79" s="172"/>
      <c r="U79" s="172"/>
      <c r="V79" s="172"/>
      <c r="W79" s="172"/>
      <c r="X79" s="172"/>
      <c r="Y79" s="172"/>
      <c r="Z79" s="172"/>
      <c r="AA79" s="172"/>
      <c r="AB79" s="172"/>
      <c r="AC79" s="172"/>
      <c r="AD79" s="172"/>
      <c r="AE79" s="172"/>
      <c r="AF79" s="172"/>
      <c r="AG79" s="172"/>
      <c r="AH79" s="172"/>
      <c r="AI79" s="172"/>
      <c r="AJ79" s="172"/>
      <c r="AK79" s="172"/>
      <c r="AL79" s="172"/>
      <c r="AM79" s="172"/>
      <c r="AN79" s="172"/>
      <c r="AO79" s="172"/>
      <c r="AP79" s="172"/>
      <c r="AQ79" s="172"/>
      <c r="AR79" s="172"/>
      <c r="AS79" s="172"/>
      <c r="AT79" s="172"/>
      <c r="AU79" s="172"/>
      <c r="AV79" s="172"/>
      <c r="AW79" s="172"/>
      <c r="AX79" s="172"/>
      <c r="AY79" s="148" t="s">
        <v>511</v>
      </c>
      <c r="AZ79" s="173">
        <v>13.19</v>
      </c>
      <c r="BA79" s="174">
        <v>0.1</v>
      </c>
      <c r="BB79" s="149">
        <f t="shared" si="7"/>
        <v>11.870999999999999</v>
      </c>
      <c r="BC79" s="149">
        <f t="shared" si="8"/>
        <v>13.19</v>
      </c>
      <c r="BD79" s="149">
        <f t="shared" si="9"/>
        <v>11.870999999999999</v>
      </c>
      <c r="BE79" s="175"/>
      <c r="BF79" s="174"/>
      <c r="BG79" s="152"/>
      <c r="BH79" s="152">
        <f t="shared" si="10"/>
        <v>0</v>
      </c>
      <c r="BI79" s="152">
        <f t="shared" si="11"/>
        <v>0</v>
      </c>
      <c r="BJ79" s="176"/>
      <c r="BK79" s="152">
        <f t="shared" si="12"/>
        <v>11.870999999999999</v>
      </c>
      <c r="BL79" s="152">
        <f t="shared" si="13"/>
        <v>11.870999999999999</v>
      </c>
      <c r="BM79" s="172"/>
      <c r="BN79" s="172"/>
      <c r="BO79" s="172"/>
      <c r="BP79" s="172"/>
      <c r="BQ79" s="172"/>
      <c r="BR79" s="172"/>
      <c r="BS79" s="172"/>
      <c r="BT79" s="172"/>
      <c r="BU79" s="172"/>
      <c r="BV79" s="172"/>
      <c r="BW79" s="172"/>
      <c r="BX79" s="172"/>
      <c r="BY79" s="172"/>
      <c r="BZ79" s="172"/>
      <c r="CA79" s="172"/>
      <c r="CB79" s="172"/>
      <c r="CC79" s="172"/>
      <c r="CD79" s="172"/>
      <c r="CE79" s="172"/>
      <c r="CF79" s="172"/>
      <c r="CG79" s="172"/>
      <c r="CH79" s="172"/>
      <c r="CI79" s="172"/>
      <c r="CJ79" s="172"/>
      <c r="CK79" s="172"/>
      <c r="CL79" s="172"/>
      <c r="CM79" s="172"/>
      <c r="CN79" s="172"/>
      <c r="CO79" s="172"/>
      <c r="CP79" s="172"/>
      <c r="CQ79" s="172"/>
      <c r="CR79" s="172"/>
      <c r="CS79" s="172"/>
      <c r="CT79" s="172"/>
      <c r="CU79" s="172"/>
      <c r="CV79" s="172"/>
      <c r="CW79" s="172"/>
      <c r="CX79" s="172"/>
      <c r="CY79" s="172"/>
      <c r="CZ79" s="172"/>
      <c r="DA79" s="172"/>
      <c r="DB79" s="172"/>
      <c r="DC79" s="172"/>
      <c r="DD79" s="172"/>
      <c r="DE79" s="172"/>
      <c r="DF79" s="172"/>
      <c r="DG79" s="172"/>
      <c r="DH79" s="172"/>
      <c r="DI79" s="172"/>
      <c r="DJ79" s="172"/>
      <c r="DK79" s="172"/>
      <c r="DL79" s="172"/>
      <c r="DM79" s="172"/>
      <c r="DN79" s="172"/>
      <c r="DO79" s="172"/>
      <c r="DP79" s="172"/>
      <c r="DQ79" s="172"/>
      <c r="DR79" s="172"/>
      <c r="DS79" s="172"/>
      <c r="DT79" s="172"/>
      <c r="DU79" s="172"/>
      <c r="DV79" s="172"/>
      <c r="DW79" s="172"/>
      <c r="DX79" s="172"/>
      <c r="DY79" s="172"/>
      <c r="DZ79" s="172"/>
      <c r="EA79" s="172"/>
      <c r="EB79" s="172"/>
      <c r="EC79" s="172"/>
      <c r="ED79" s="172"/>
      <c r="EE79" s="172"/>
      <c r="EF79" s="172"/>
      <c r="EG79" s="172"/>
      <c r="EH79" s="172"/>
      <c r="EI79" s="172"/>
      <c r="EJ79" s="172"/>
      <c r="EK79" s="172"/>
      <c r="EL79" s="172"/>
      <c r="EM79" s="172"/>
      <c r="EN79" s="172"/>
      <c r="EO79" s="172"/>
      <c r="EP79" s="172"/>
      <c r="EQ79" s="172"/>
      <c r="ER79" s="172"/>
      <c r="ES79" s="172"/>
      <c r="ET79" s="172"/>
      <c r="EU79" s="172"/>
      <c r="EV79" s="172"/>
      <c r="EW79" s="172"/>
      <c r="EX79" s="172"/>
      <c r="EY79" s="172"/>
      <c r="EZ79" s="172"/>
      <c r="FA79" s="172"/>
      <c r="FB79" s="172"/>
      <c r="FC79" s="172"/>
      <c r="FD79" s="172"/>
      <c r="FE79" s="172"/>
      <c r="FF79" s="172"/>
      <c r="FG79" s="172"/>
      <c r="FH79" s="172"/>
      <c r="FI79" s="172"/>
      <c r="FJ79" s="172"/>
      <c r="FK79" s="172"/>
      <c r="FL79" s="172"/>
      <c r="FM79" s="172"/>
      <c r="FN79" s="172"/>
      <c r="FO79" s="172"/>
      <c r="FP79" s="172"/>
      <c r="FQ79" s="172"/>
      <c r="FR79" s="172"/>
      <c r="FS79" s="172"/>
      <c r="FT79" s="172"/>
      <c r="FU79" s="172"/>
      <c r="FV79" s="172"/>
      <c r="FW79" s="172"/>
      <c r="FX79" s="172"/>
      <c r="FY79" s="172"/>
      <c r="FZ79" s="172"/>
      <c r="GA79" s="172"/>
      <c r="GB79" s="172"/>
      <c r="GC79" s="172"/>
      <c r="GD79" s="172"/>
      <c r="GE79" s="172"/>
      <c r="GF79" s="172"/>
      <c r="GG79" s="172"/>
      <c r="GH79" s="172"/>
      <c r="GI79" s="172"/>
      <c r="GJ79" s="172"/>
      <c r="GK79" s="172"/>
      <c r="GL79" s="172"/>
      <c r="GM79" s="172"/>
      <c r="GN79" s="172"/>
      <c r="GO79" s="172"/>
      <c r="GP79" s="172"/>
      <c r="GQ79" s="172"/>
      <c r="GR79" s="172"/>
      <c r="GS79" s="172"/>
      <c r="GT79" s="172"/>
      <c r="GU79" s="172"/>
      <c r="GV79" s="172"/>
      <c r="GW79" s="172"/>
      <c r="GX79" s="172"/>
      <c r="GY79" s="172"/>
      <c r="GZ79" s="172"/>
      <c r="HA79" s="172"/>
      <c r="HB79" s="172"/>
      <c r="HC79" s="172"/>
      <c r="HD79" s="172"/>
      <c r="HE79" s="172"/>
      <c r="HF79" s="172"/>
      <c r="HG79" s="172"/>
      <c r="HH79" s="172"/>
      <c r="HI79" s="172"/>
      <c r="HJ79" s="172"/>
      <c r="HK79" s="172"/>
      <c r="HL79" s="172"/>
      <c r="HM79" s="172"/>
      <c r="HN79" s="172"/>
      <c r="HO79" s="172"/>
      <c r="HP79" s="172"/>
      <c r="HQ79" s="172"/>
      <c r="HR79" s="172"/>
      <c r="HS79" s="172"/>
      <c r="HT79" s="172"/>
      <c r="HU79" s="172"/>
      <c r="HV79" s="172"/>
      <c r="HW79" s="172"/>
      <c r="HX79" s="172"/>
      <c r="HY79" s="172"/>
      <c r="HZ79" s="172"/>
      <c r="IA79" s="172"/>
      <c r="IB79" s="172"/>
      <c r="IC79" s="172"/>
      <c r="ID79" s="172"/>
      <c r="IE79" s="172"/>
      <c r="IF79" s="172"/>
      <c r="IG79" s="172"/>
      <c r="IH79" s="172"/>
      <c r="II79" s="172"/>
      <c r="IJ79" s="172"/>
      <c r="IK79" s="172"/>
      <c r="IL79" s="172"/>
      <c r="IM79" s="172"/>
      <c r="IN79" s="172"/>
      <c r="IO79" s="172"/>
      <c r="IP79" s="172"/>
      <c r="IQ79" s="172"/>
      <c r="IR79" s="172"/>
      <c r="IS79" s="172"/>
      <c r="IT79" s="172"/>
      <c r="IU79" s="172"/>
      <c r="IV79" s="172"/>
    </row>
    <row r="80" spans="3:256" s="167" customFormat="1" ht="25.5">
      <c r="C80" s="162" t="s">
        <v>509</v>
      </c>
      <c r="D80" s="163" t="s">
        <v>571</v>
      </c>
      <c r="E80" s="164" t="s">
        <v>19</v>
      </c>
      <c r="F80" s="165">
        <v>2</v>
      </c>
      <c r="G80" s="166" t="s">
        <v>507</v>
      </c>
      <c r="H80" s="161"/>
      <c r="AY80" s="148" t="s">
        <v>511</v>
      </c>
      <c r="AZ80" s="149">
        <v>35.58</v>
      </c>
      <c r="BA80" s="150">
        <v>0.1</v>
      </c>
      <c r="BB80" s="149">
        <f t="shared" si="7"/>
        <v>32.021999999999998</v>
      </c>
      <c r="BC80" s="149">
        <f t="shared" si="8"/>
        <v>71.16</v>
      </c>
      <c r="BD80" s="149">
        <f t="shared" si="9"/>
        <v>64.043999999999997</v>
      </c>
      <c r="BE80" s="168"/>
      <c r="BF80" s="150"/>
      <c r="BG80" s="152"/>
      <c r="BH80" s="152">
        <f t="shared" si="10"/>
        <v>0</v>
      </c>
      <c r="BI80" s="152">
        <f t="shared" si="11"/>
        <v>0</v>
      </c>
      <c r="BJ80" s="169"/>
      <c r="BK80" s="152">
        <f t="shared" si="12"/>
        <v>32.021999999999998</v>
      </c>
      <c r="BL80" s="152">
        <f t="shared" si="13"/>
        <v>64.043999999999997</v>
      </c>
    </row>
    <row r="81" spans="3:256" s="167" customFormat="1" ht="25.5">
      <c r="C81" s="162" t="s">
        <v>509</v>
      </c>
      <c r="D81" s="163" t="s">
        <v>573</v>
      </c>
      <c r="E81" s="164" t="s">
        <v>19</v>
      </c>
      <c r="F81" s="165">
        <v>16</v>
      </c>
      <c r="G81" s="166"/>
      <c r="H81" s="161" t="str">
        <f>IF(G81=0," ",F81*G81)</f>
        <v xml:space="preserve"> </v>
      </c>
      <c r="I81" s="172"/>
      <c r="J81" s="172"/>
      <c r="K81" s="172"/>
      <c r="L81" s="172"/>
      <c r="M81" s="172"/>
      <c r="N81" s="172"/>
      <c r="O81" s="172"/>
      <c r="P81" s="172"/>
      <c r="Q81" s="172"/>
      <c r="R81" s="172"/>
      <c r="S81" s="172"/>
      <c r="T81" s="172"/>
      <c r="U81" s="172"/>
      <c r="V81" s="172"/>
      <c r="W81" s="172"/>
      <c r="X81" s="172"/>
      <c r="Y81" s="172"/>
      <c r="Z81" s="172"/>
      <c r="AA81" s="172"/>
      <c r="AB81" s="172"/>
      <c r="AC81" s="172"/>
      <c r="AD81" s="172"/>
      <c r="AE81" s="172"/>
      <c r="AF81" s="172"/>
      <c r="AG81" s="172"/>
      <c r="AH81" s="172"/>
      <c r="AI81" s="172"/>
      <c r="AJ81" s="172"/>
      <c r="AK81" s="172"/>
      <c r="AL81" s="172"/>
      <c r="AM81" s="172"/>
      <c r="AN81" s="172"/>
      <c r="AO81" s="172"/>
      <c r="AP81" s="172"/>
      <c r="AQ81" s="172"/>
      <c r="AR81" s="172"/>
      <c r="AS81" s="172"/>
      <c r="AT81" s="172"/>
      <c r="AU81" s="172"/>
      <c r="AV81" s="172"/>
      <c r="AW81" s="172"/>
      <c r="AX81" s="172"/>
      <c r="AY81" s="148" t="s">
        <v>511</v>
      </c>
      <c r="AZ81" s="173">
        <v>1.31</v>
      </c>
      <c r="BA81" s="174">
        <v>0.1</v>
      </c>
      <c r="BB81" s="149">
        <f t="shared" si="7"/>
        <v>1.179</v>
      </c>
      <c r="BC81" s="149">
        <f t="shared" si="8"/>
        <v>20.96</v>
      </c>
      <c r="BD81" s="149">
        <f t="shared" si="9"/>
        <v>18.864000000000001</v>
      </c>
      <c r="BE81" s="175"/>
      <c r="BF81" s="174"/>
      <c r="BG81" s="152"/>
      <c r="BH81" s="152">
        <f t="shared" si="10"/>
        <v>0</v>
      </c>
      <c r="BI81" s="152">
        <f t="shared" si="11"/>
        <v>0</v>
      </c>
      <c r="BJ81" s="176"/>
      <c r="BK81" s="152">
        <f t="shared" si="12"/>
        <v>1.179</v>
      </c>
      <c r="BL81" s="152">
        <f t="shared" si="13"/>
        <v>18.864000000000001</v>
      </c>
      <c r="BM81" s="172"/>
      <c r="BN81" s="172"/>
      <c r="BO81" s="172"/>
      <c r="BP81" s="172"/>
      <c r="BQ81" s="172"/>
      <c r="BR81" s="172"/>
      <c r="BS81" s="172"/>
      <c r="BT81" s="172"/>
      <c r="BU81" s="172"/>
      <c r="BV81" s="172"/>
      <c r="BW81" s="172"/>
      <c r="BX81" s="172"/>
      <c r="BY81" s="172"/>
      <c r="BZ81" s="172"/>
      <c r="CA81" s="172"/>
      <c r="CB81" s="172"/>
      <c r="CC81" s="172"/>
      <c r="CD81" s="172"/>
      <c r="CE81" s="172"/>
      <c r="CF81" s="172"/>
      <c r="CG81" s="172"/>
      <c r="CH81" s="172"/>
      <c r="CI81" s="172"/>
      <c r="CJ81" s="172"/>
      <c r="CK81" s="172"/>
      <c r="CL81" s="172"/>
      <c r="CM81" s="172"/>
      <c r="CN81" s="172"/>
      <c r="CO81" s="172"/>
      <c r="CP81" s="172"/>
      <c r="CQ81" s="172"/>
      <c r="CR81" s="172"/>
      <c r="CS81" s="172"/>
      <c r="CT81" s="172"/>
      <c r="CU81" s="172"/>
      <c r="CV81" s="172"/>
      <c r="CW81" s="172"/>
      <c r="CX81" s="172"/>
      <c r="CY81" s="172"/>
      <c r="CZ81" s="172"/>
      <c r="DA81" s="172"/>
      <c r="DB81" s="172"/>
      <c r="DC81" s="172"/>
      <c r="DD81" s="172"/>
      <c r="DE81" s="172"/>
      <c r="DF81" s="172"/>
      <c r="DG81" s="172"/>
      <c r="DH81" s="172"/>
      <c r="DI81" s="172"/>
      <c r="DJ81" s="172"/>
      <c r="DK81" s="172"/>
      <c r="DL81" s="172"/>
      <c r="DM81" s="172"/>
      <c r="DN81" s="172"/>
      <c r="DO81" s="172"/>
      <c r="DP81" s="172"/>
      <c r="DQ81" s="172"/>
      <c r="DR81" s="172"/>
      <c r="DS81" s="172"/>
      <c r="DT81" s="172"/>
      <c r="DU81" s="172"/>
      <c r="DV81" s="172"/>
      <c r="DW81" s="172"/>
      <c r="DX81" s="172"/>
      <c r="DY81" s="172"/>
      <c r="DZ81" s="172"/>
      <c r="EA81" s="172"/>
      <c r="EB81" s="172"/>
      <c r="EC81" s="172"/>
      <c r="ED81" s="172"/>
      <c r="EE81" s="172"/>
      <c r="EF81" s="172"/>
      <c r="EG81" s="172"/>
      <c r="EH81" s="172"/>
      <c r="EI81" s="172"/>
      <c r="EJ81" s="172"/>
      <c r="EK81" s="172"/>
      <c r="EL81" s="172"/>
      <c r="EM81" s="172"/>
      <c r="EN81" s="172"/>
      <c r="EO81" s="172"/>
      <c r="EP81" s="172"/>
      <c r="EQ81" s="172"/>
      <c r="ER81" s="172"/>
      <c r="ES81" s="172"/>
      <c r="ET81" s="172"/>
      <c r="EU81" s="172"/>
      <c r="EV81" s="172"/>
      <c r="EW81" s="172"/>
      <c r="EX81" s="172"/>
      <c r="EY81" s="172"/>
      <c r="EZ81" s="172"/>
      <c r="FA81" s="172"/>
      <c r="FB81" s="172"/>
      <c r="FC81" s="172"/>
      <c r="FD81" s="172"/>
      <c r="FE81" s="172"/>
      <c r="FF81" s="172"/>
      <c r="FG81" s="172"/>
      <c r="FH81" s="172"/>
      <c r="FI81" s="172"/>
      <c r="FJ81" s="172"/>
      <c r="FK81" s="172"/>
      <c r="FL81" s="172"/>
      <c r="FM81" s="172"/>
      <c r="FN81" s="172"/>
      <c r="FO81" s="172"/>
      <c r="FP81" s="172"/>
      <c r="FQ81" s="172"/>
      <c r="FR81" s="172"/>
      <c r="FS81" s="172"/>
      <c r="FT81" s="172"/>
      <c r="FU81" s="172"/>
      <c r="FV81" s="172"/>
      <c r="FW81" s="172"/>
      <c r="FX81" s="172"/>
      <c r="FY81" s="172"/>
      <c r="FZ81" s="172"/>
      <c r="GA81" s="172"/>
      <c r="GB81" s="172"/>
      <c r="GC81" s="172"/>
      <c r="GD81" s="172"/>
      <c r="GE81" s="172"/>
      <c r="GF81" s="172"/>
      <c r="GG81" s="172"/>
      <c r="GH81" s="172"/>
      <c r="GI81" s="172"/>
      <c r="GJ81" s="172"/>
      <c r="GK81" s="172"/>
      <c r="GL81" s="172"/>
      <c r="GM81" s="172"/>
      <c r="GN81" s="172"/>
      <c r="GO81" s="172"/>
      <c r="GP81" s="172"/>
      <c r="GQ81" s="172"/>
      <c r="GR81" s="172"/>
      <c r="GS81" s="172"/>
      <c r="GT81" s="172"/>
      <c r="GU81" s="172"/>
      <c r="GV81" s="172"/>
      <c r="GW81" s="172"/>
      <c r="GX81" s="172"/>
      <c r="GY81" s="172"/>
      <c r="GZ81" s="172"/>
      <c r="HA81" s="172"/>
      <c r="HB81" s="172"/>
      <c r="HC81" s="172"/>
      <c r="HD81" s="172"/>
      <c r="HE81" s="172"/>
      <c r="HF81" s="172"/>
      <c r="HG81" s="172"/>
      <c r="HH81" s="172"/>
      <c r="HI81" s="172"/>
      <c r="HJ81" s="172"/>
      <c r="HK81" s="172"/>
      <c r="HL81" s="172"/>
      <c r="HM81" s="172"/>
      <c r="HN81" s="172"/>
      <c r="HO81" s="172"/>
      <c r="HP81" s="172"/>
      <c r="HQ81" s="172"/>
      <c r="HR81" s="172"/>
      <c r="HS81" s="172"/>
      <c r="HT81" s="172"/>
      <c r="HU81" s="172"/>
      <c r="HV81" s="172"/>
      <c r="HW81" s="172"/>
      <c r="HX81" s="172"/>
      <c r="HY81" s="172"/>
      <c r="HZ81" s="172"/>
      <c r="IA81" s="172"/>
      <c r="IB81" s="172"/>
      <c r="IC81" s="172"/>
      <c r="ID81" s="172"/>
      <c r="IE81" s="172"/>
      <c r="IF81" s="172"/>
      <c r="IG81" s="172"/>
      <c r="IH81" s="172"/>
      <c r="II81" s="172"/>
      <c r="IJ81" s="172"/>
      <c r="IK81" s="172"/>
      <c r="IL81" s="172"/>
      <c r="IM81" s="172"/>
      <c r="IN81" s="172"/>
      <c r="IO81" s="172"/>
      <c r="IP81" s="172"/>
      <c r="IQ81" s="172"/>
      <c r="IR81" s="172"/>
      <c r="IS81" s="172"/>
      <c r="IT81" s="172"/>
      <c r="IU81" s="172"/>
      <c r="IV81" s="172"/>
    </row>
    <row r="82" spans="3:256" s="167" customFormat="1" ht="25.5">
      <c r="C82" s="162" t="s">
        <v>509</v>
      </c>
      <c r="D82" s="163" t="s">
        <v>574</v>
      </c>
      <c r="E82" s="164" t="s">
        <v>19</v>
      </c>
      <c r="F82" s="165">
        <v>2</v>
      </c>
      <c r="G82" s="166"/>
      <c r="H82" s="161" t="str">
        <f>IF(G82=0," ",F82*G82)</f>
        <v xml:space="preserve"> </v>
      </c>
      <c r="I82" s="172"/>
      <c r="J82" s="172"/>
      <c r="K82" s="172"/>
      <c r="L82" s="172"/>
      <c r="M82" s="172"/>
      <c r="N82" s="172"/>
      <c r="O82" s="172"/>
      <c r="P82" s="172"/>
      <c r="Q82" s="172"/>
      <c r="R82" s="172"/>
      <c r="S82" s="172"/>
      <c r="T82" s="172"/>
      <c r="U82" s="172"/>
      <c r="V82" s="172"/>
      <c r="W82" s="172"/>
      <c r="X82" s="172"/>
      <c r="Y82" s="172"/>
      <c r="Z82" s="172"/>
      <c r="AA82" s="172"/>
      <c r="AB82" s="172"/>
      <c r="AC82" s="172"/>
      <c r="AD82" s="172"/>
      <c r="AE82" s="172"/>
      <c r="AF82" s="172"/>
      <c r="AG82" s="172"/>
      <c r="AH82" s="172"/>
      <c r="AI82" s="172"/>
      <c r="AJ82" s="172"/>
      <c r="AK82" s="172"/>
      <c r="AL82" s="172"/>
      <c r="AM82" s="172"/>
      <c r="AN82" s="172"/>
      <c r="AO82" s="172"/>
      <c r="AP82" s="172"/>
      <c r="AQ82" s="172"/>
      <c r="AR82" s="172"/>
      <c r="AS82" s="172"/>
      <c r="AT82" s="172"/>
      <c r="AU82" s="172"/>
      <c r="AV82" s="172"/>
      <c r="AW82" s="172"/>
      <c r="AX82" s="172"/>
      <c r="AY82" s="148" t="s">
        <v>511</v>
      </c>
      <c r="AZ82" s="173">
        <v>12.12</v>
      </c>
      <c r="BA82" s="174">
        <v>0.1</v>
      </c>
      <c r="BB82" s="149">
        <f t="shared" si="7"/>
        <v>10.907999999999999</v>
      </c>
      <c r="BC82" s="149">
        <f t="shared" si="8"/>
        <v>24.24</v>
      </c>
      <c r="BD82" s="149">
        <f t="shared" si="9"/>
        <v>21.815999999999999</v>
      </c>
      <c r="BE82" s="175"/>
      <c r="BF82" s="174"/>
      <c r="BG82" s="152"/>
      <c r="BH82" s="152">
        <f t="shared" si="10"/>
        <v>0</v>
      </c>
      <c r="BI82" s="152">
        <f t="shared" si="11"/>
        <v>0</v>
      </c>
      <c r="BJ82" s="176"/>
      <c r="BK82" s="152">
        <f t="shared" si="12"/>
        <v>10.907999999999999</v>
      </c>
      <c r="BL82" s="152">
        <f t="shared" si="13"/>
        <v>21.815999999999999</v>
      </c>
      <c r="BM82" s="172"/>
      <c r="BN82" s="172"/>
      <c r="BO82" s="172"/>
      <c r="BP82" s="172"/>
      <c r="BQ82" s="172"/>
      <c r="BR82" s="172"/>
      <c r="BS82" s="172"/>
      <c r="BT82" s="172"/>
      <c r="BU82" s="172"/>
      <c r="BV82" s="172"/>
      <c r="BW82" s="172"/>
      <c r="BX82" s="172"/>
      <c r="BY82" s="172"/>
      <c r="BZ82" s="172"/>
      <c r="CA82" s="172"/>
      <c r="CB82" s="172"/>
      <c r="CC82" s="172"/>
      <c r="CD82" s="172"/>
      <c r="CE82" s="172"/>
      <c r="CF82" s="172"/>
      <c r="CG82" s="172"/>
      <c r="CH82" s="172"/>
      <c r="CI82" s="172"/>
      <c r="CJ82" s="172"/>
      <c r="CK82" s="172"/>
      <c r="CL82" s="172"/>
      <c r="CM82" s="172"/>
      <c r="CN82" s="172"/>
      <c r="CO82" s="172"/>
      <c r="CP82" s="172"/>
      <c r="CQ82" s="172"/>
      <c r="CR82" s="172"/>
      <c r="CS82" s="172"/>
      <c r="CT82" s="172"/>
      <c r="CU82" s="172"/>
      <c r="CV82" s="172"/>
      <c r="CW82" s="172"/>
      <c r="CX82" s="172"/>
      <c r="CY82" s="172"/>
      <c r="CZ82" s="172"/>
      <c r="DA82" s="172"/>
      <c r="DB82" s="172"/>
      <c r="DC82" s="172"/>
      <c r="DD82" s="172"/>
      <c r="DE82" s="172"/>
      <c r="DF82" s="172"/>
      <c r="DG82" s="172"/>
      <c r="DH82" s="172"/>
      <c r="DI82" s="172"/>
      <c r="DJ82" s="172"/>
      <c r="DK82" s="172"/>
      <c r="DL82" s="172"/>
      <c r="DM82" s="172"/>
      <c r="DN82" s="172"/>
      <c r="DO82" s="172"/>
      <c r="DP82" s="172"/>
      <c r="DQ82" s="172"/>
      <c r="DR82" s="172"/>
      <c r="DS82" s="172"/>
      <c r="DT82" s="172"/>
      <c r="DU82" s="172"/>
      <c r="DV82" s="172"/>
      <c r="DW82" s="172"/>
      <c r="DX82" s="172"/>
      <c r="DY82" s="172"/>
      <c r="DZ82" s="172"/>
      <c r="EA82" s="172"/>
      <c r="EB82" s="172"/>
      <c r="EC82" s="172"/>
      <c r="ED82" s="172"/>
      <c r="EE82" s="172"/>
      <c r="EF82" s="172"/>
      <c r="EG82" s="172"/>
      <c r="EH82" s="172"/>
      <c r="EI82" s="172"/>
      <c r="EJ82" s="172"/>
      <c r="EK82" s="172"/>
      <c r="EL82" s="172"/>
      <c r="EM82" s="172"/>
      <c r="EN82" s="172"/>
      <c r="EO82" s="172"/>
      <c r="EP82" s="172"/>
      <c r="EQ82" s="172"/>
      <c r="ER82" s="172"/>
      <c r="ES82" s="172"/>
      <c r="ET82" s="172"/>
      <c r="EU82" s="172"/>
      <c r="EV82" s="172"/>
      <c r="EW82" s="172"/>
      <c r="EX82" s="172"/>
      <c r="EY82" s="172"/>
      <c r="EZ82" s="172"/>
      <c r="FA82" s="172"/>
      <c r="FB82" s="172"/>
      <c r="FC82" s="172"/>
      <c r="FD82" s="172"/>
      <c r="FE82" s="172"/>
      <c r="FF82" s="172"/>
      <c r="FG82" s="172"/>
      <c r="FH82" s="172"/>
      <c r="FI82" s="172"/>
      <c r="FJ82" s="172"/>
      <c r="FK82" s="172"/>
      <c r="FL82" s="172"/>
      <c r="FM82" s="172"/>
      <c r="FN82" s="172"/>
      <c r="FO82" s="172"/>
      <c r="FP82" s="172"/>
      <c r="FQ82" s="172"/>
      <c r="FR82" s="172"/>
      <c r="FS82" s="172"/>
      <c r="FT82" s="172"/>
      <c r="FU82" s="172"/>
      <c r="FV82" s="172"/>
      <c r="FW82" s="172"/>
      <c r="FX82" s="172"/>
      <c r="FY82" s="172"/>
      <c r="FZ82" s="172"/>
      <c r="GA82" s="172"/>
      <c r="GB82" s="172"/>
      <c r="GC82" s="172"/>
      <c r="GD82" s="172"/>
      <c r="GE82" s="172"/>
      <c r="GF82" s="172"/>
      <c r="GG82" s="172"/>
      <c r="GH82" s="172"/>
      <c r="GI82" s="172"/>
      <c r="GJ82" s="172"/>
      <c r="GK82" s="172"/>
      <c r="GL82" s="172"/>
      <c r="GM82" s="172"/>
      <c r="GN82" s="172"/>
      <c r="GO82" s="172"/>
      <c r="GP82" s="172"/>
      <c r="GQ82" s="172"/>
      <c r="GR82" s="172"/>
      <c r="GS82" s="172"/>
      <c r="GT82" s="172"/>
      <c r="GU82" s="172"/>
      <c r="GV82" s="172"/>
      <c r="GW82" s="172"/>
      <c r="GX82" s="172"/>
      <c r="GY82" s="172"/>
      <c r="GZ82" s="172"/>
      <c r="HA82" s="172"/>
      <c r="HB82" s="172"/>
      <c r="HC82" s="172"/>
      <c r="HD82" s="172"/>
      <c r="HE82" s="172"/>
      <c r="HF82" s="172"/>
      <c r="HG82" s="172"/>
      <c r="HH82" s="172"/>
      <c r="HI82" s="172"/>
      <c r="HJ82" s="172"/>
      <c r="HK82" s="172"/>
      <c r="HL82" s="172"/>
      <c r="HM82" s="172"/>
      <c r="HN82" s="172"/>
      <c r="HO82" s="172"/>
      <c r="HP82" s="172"/>
      <c r="HQ82" s="172"/>
      <c r="HR82" s="172"/>
      <c r="HS82" s="172"/>
      <c r="HT82" s="172"/>
      <c r="HU82" s="172"/>
      <c r="HV82" s="172"/>
      <c r="HW82" s="172"/>
      <c r="HX82" s="172"/>
      <c r="HY82" s="172"/>
      <c r="HZ82" s="172"/>
      <c r="IA82" s="172"/>
      <c r="IB82" s="172"/>
      <c r="IC82" s="172"/>
      <c r="ID82" s="172"/>
      <c r="IE82" s="172"/>
      <c r="IF82" s="172"/>
      <c r="IG82" s="172"/>
      <c r="IH82" s="172"/>
      <c r="II82" s="172"/>
      <c r="IJ82" s="172"/>
      <c r="IK82" s="172"/>
      <c r="IL82" s="172"/>
      <c r="IM82" s="172"/>
      <c r="IN82" s="172"/>
      <c r="IO82" s="172"/>
      <c r="IP82" s="172"/>
      <c r="IQ82" s="172"/>
      <c r="IR82" s="172"/>
      <c r="IS82" s="172"/>
      <c r="IT82" s="172"/>
      <c r="IU82" s="172"/>
      <c r="IV82" s="172"/>
    </row>
    <row r="83" spans="3:256" s="167" customFormat="1" ht="38.25">
      <c r="C83" s="162" t="s">
        <v>509</v>
      </c>
      <c r="D83" s="163" t="s">
        <v>575</v>
      </c>
      <c r="E83" s="164" t="s">
        <v>19</v>
      </c>
      <c r="F83" s="165">
        <v>2</v>
      </c>
      <c r="G83" s="166" t="s">
        <v>507</v>
      </c>
      <c r="H83" s="161"/>
      <c r="AY83" s="148" t="s">
        <v>511</v>
      </c>
      <c r="AZ83" s="149">
        <v>14.1</v>
      </c>
      <c r="BA83" s="150">
        <v>0.1</v>
      </c>
      <c r="BB83" s="149">
        <f t="shared" si="7"/>
        <v>12.69</v>
      </c>
      <c r="BC83" s="149">
        <f t="shared" si="8"/>
        <v>28.2</v>
      </c>
      <c r="BD83" s="149">
        <f t="shared" si="9"/>
        <v>25.38</v>
      </c>
      <c r="BE83" s="168"/>
      <c r="BF83" s="150"/>
      <c r="BG83" s="152"/>
      <c r="BH83" s="152">
        <f t="shared" si="10"/>
        <v>0</v>
      </c>
      <c r="BI83" s="152">
        <f t="shared" si="11"/>
        <v>0</v>
      </c>
      <c r="BJ83" s="169"/>
      <c r="BK83" s="152">
        <f t="shared" si="12"/>
        <v>12.69</v>
      </c>
      <c r="BL83" s="152">
        <f t="shared" si="13"/>
        <v>25.38</v>
      </c>
    </row>
    <row r="84" spans="3:256" s="167" customFormat="1" ht="38.25">
      <c r="C84" s="162" t="s">
        <v>509</v>
      </c>
      <c r="D84" s="163" t="s">
        <v>1243</v>
      </c>
      <c r="E84" s="164" t="s">
        <v>19</v>
      </c>
      <c r="F84" s="165">
        <v>3</v>
      </c>
      <c r="G84" s="166"/>
      <c r="H84" s="161" t="str">
        <f>IF(G84=0," ",F84*G84)</f>
        <v xml:space="preserve"> </v>
      </c>
      <c r="I84" s="172"/>
      <c r="J84" s="172"/>
      <c r="K84" s="172"/>
      <c r="L84" s="172"/>
      <c r="M84" s="172"/>
      <c r="N84" s="172"/>
      <c r="O84" s="172"/>
      <c r="P84" s="172"/>
      <c r="Q84" s="172"/>
      <c r="R84" s="172"/>
      <c r="S84" s="172"/>
      <c r="T84" s="172"/>
      <c r="U84" s="172"/>
      <c r="V84" s="172"/>
      <c r="W84" s="172"/>
      <c r="X84" s="172"/>
      <c r="Y84" s="172"/>
      <c r="Z84" s="172"/>
      <c r="AA84" s="172"/>
      <c r="AB84" s="172"/>
      <c r="AC84" s="172"/>
      <c r="AD84" s="172"/>
      <c r="AE84" s="172"/>
      <c r="AF84" s="172"/>
      <c r="AG84" s="172"/>
      <c r="AH84" s="172"/>
      <c r="AI84" s="172"/>
      <c r="AJ84" s="172"/>
      <c r="AK84" s="172"/>
      <c r="AL84" s="172"/>
      <c r="AM84" s="172"/>
      <c r="AN84" s="172"/>
      <c r="AO84" s="172"/>
      <c r="AP84" s="172"/>
      <c r="AQ84" s="172"/>
      <c r="AR84" s="172"/>
      <c r="AS84" s="172"/>
      <c r="AT84" s="172"/>
      <c r="AU84" s="172"/>
      <c r="AV84" s="172"/>
      <c r="AW84" s="172"/>
      <c r="AX84" s="172"/>
      <c r="AY84" s="148" t="s">
        <v>511</v>
      </c>
      <c r="AZ84" s="173">
        <v>14.2</v>
      </c>
      <c r="BA84" s="174">
        <v>0.1</v>
      </c>
      <c r="BB84" s="149">
        <f t="shared" si="7"/>
        <v>12.78</v>
      </c>
      <c r="BC84" s="149">
        <f t="shared" si="8"/>
        <v>42.599999999999994</v>
      </c>
      <c r="BD84" s="149">
        <f t="shared" si="9"/>
        <v>38.339999999999996</v>
      </c>
      <c r="BE84" s="175"/>
      <c r="BF84" s="174"/>
      <c r="BG84" s="152"/>
      <c r="BH84" s="152">
        <f t="shared" si="10"/>
        <v>0</v>
      </c>
      <c r="BI84" s="152">
        <f t="shared" si="11"/>
        <v>0</v>
      </c>
      <c r="BJ84" s="176"/>
      <c r="BK84" s="152">
        <f t="shared" si="12"/>
        <v>12.78</v>
      </c>
      <c r="BL84" s="152">
        <f t="shared" si="13"/>
        <v>38.339999999999996</v>
      </c>
      <c r="BM84" s="172"/>
      <c r="BN84" s="172"/>
      <c r="BO84" s="172"/>
      <c r="BP84" s="172"/>
      <c r="BQ84" s="172"/>
      <c r="BR84" s="172"/>
      <c r="BS84" s="172"/>
      <c r="BT84" s="172"/>
      <c r="BU84" s="172"/>
      <c r="BV84" s="172"/>
      <c r="BW84" s="172"/>
      <c r="BX84" s="172"/>
      <c r="BY84" s="172"/>
      <c r="BZ84" s="172"/>
      <c r="CA84" s="172"/>
      <c r="CB84" s="172"/>
      <c r="CC84" s="172"/>
      <c r="CD84" s="172"/>
      <c r="CE84" s="172"/>
      <c r="CF84" s="172"/>
      <c r="CG84" s="172"/>
      <c r="CH84" s="172"/>
      <c r="CI84" s="172"/>
      <c r="CJ84" s="172"/>
      <c r="CK84" s="172"/>
      <c r="CL84" s="172"/>
      <c r="CM84" s="172"/>
      <c r="CN84" s="172"/>
      <c r="CO84" s="172"/>
      <c r="CP84" s="172"/>
      <c r="CQ84" s="172"/>
      <c r="CR84" s="172"/>
      <c r="CS84" s="172"/>
      <c r="CT84" s="172"/>
      <c r="CU84" s="172"/>
      <c r="CV84" s="172"/>
      <c r="CW84" s="172"/>
      <c r="CX84" s="172"/>
      <c r="CY84" s="172"/>
      <c r="CZ84" s="172"/>
      <c r="DA84" s="172"/>
      <c r="DB84" s="172"/>
      <c r="DC84" s="172"/>
      <c r="DD84" s="172"/>
      <c r="DE84" s="172"/>
      <c r="DF84" s="172"/>
      <c r="DG84" s="172"/>
      <c r="DH84" s="172"/>
      <c r="DI84" s="172"/>
      <c r="DJ84" s="172"/>
      <c r="DK84" s="172"/>
      <c r="DL84" s="172"/>
      <c r="DM84" s="172"/>
      <c r="DN84" s="172"/>
      <c r="DO84" s="172"/>
      <c r="DP84" s="172"/>
      <c r="DQ84" s="172"/>
      <c r="DR84" s="172"/>
      <c r="DS84" s="172"/>
      <c r="DT84" s="172"/>
      <c r="DU84" s="172"/>
      <c r="DV84" s="172"/>
      <c r="DW84" s="172"/>
      <c r="DX84" s="172"/>
      <c r="DY84" s="172"/>
      <c r="DZ84" s="172"/>
      <c r="EA84" s="172"/>
      <c r="EB84" s="172"/>
      <c r="EC84" s="172"/>
      <c r="ED84" s="172"/>
      <c r="EE84" s="172"/>
      <c r="EF84" s="172"/>
      <c r="EG84" s="172"/>
      <c r="EH84" s="172"/>
      <c r="EI84" s="172"/>
      <c r="EJ84" s="172"/>
      <c r="EK84" s="172"/>
      <c r="EL84" s="172"/>
      <c r="EM84" s="172"/>
      <c r="EN84" s="172"/>
      <c r="EO84" s="172"/>
      <c r="EP84" s="172"/>
      <c r="EQ84" s="172"/>
      <c r="ER84" s="172"/>
      <c r="ES84" s="172"/>
      <c r="ET84" s="172"/>
      <c r="EU84" s="172"/>
      <c r="EV84" s="172"/>
      <c r="EW84" s="172"/>
      <c r="EX84" s="172"/>
      <c r="EY84" s="172"/>
      <c r="EZ84" s="172"/>
      <c r="FA84" s="172"/>
      <c r="FB84" s="172"/>
      <c r="FC84" s="172"/>
      <c r="FD84" s="172"/>
      <c r="FE84" s="172"/>
      <c r="FF84" s="172"/>
      <c r="FG84" s="172"/>
      <c r="FH84" s="172"/>
      <c r="FI84" s="172"/>
      <c r="FJ84" s="172"/>
      <c r="FK84" s="172"/>
      <c r="FL84" s="172"/>
      <c r="FM84" s="172"/>
      <c r="FN84" s="172"/>
      <c r="FO84" s="172"/>
      <c r="FP84" s="172"/>
      <c r="FQ84" s="172"/>
      <c r="FR84" s="172"/>
      <c r="FS84" s="172"/>
      <c r="FT84" s="172"/>
      <c r="FU84" s="172"/>
      <c r="FV84" s="172"/>
      <c r="FW84" s="172"/>
      <c r="FX84" s="172"/>
      <c r="FY84" s="172"/>
      <c r="FZ84" s="172"/>
      <c r="GA84" s="172"/>
      <c r="GB84" s="172"/>
      <c r="GC84" s="172"/>
      <c r="GD84" s="172"/>
      <c r="GE84" s="172"/>
      <c r="GF84" s="172"/>
      <c r="GG84" s="172"/>
      <c r="GH84" s="172"/>
      <c r="GI84" s="172"/>
      <c r="GJ84" s="172"/>
      <c r="GK84" s="172"/>
      <c r="GL84" s="172"/>
      <c r="GM84" s="172"/>
      <c r="GN84" s="172"/>
      <c r="GO84" s="172"/>
      <c r="GP84" s="172"/>
      <c r="GQ84" s="172"/>
      <c r="GR84" s="172"/>
      <c r="GS84" s="172"/>
      <c r="GT84" s="172"/>
      <c r="GU84" s="172"/>
      <c r="GV84" s="172"/>
      <c r="GW84" s="172"/>
      <c r="GX84" s="172"/>
      <c r="GY84" s="172"/>
      <c r="GZ84" s="172"/>
      <c r="HA84" s="172"/>
      <c r="HB84" s="172"/>
      <c r="HC84" s="172"/>
      <c r="HD84" s="172"/>
      <c r="HE84" s="172"/>
      <c r="HF84" s="172"/>
      <c r="HG84" s="172"/>
      <c r="HH84" s="172"/>
      <c r="HI84" s="172"/>
      <c r="HJ84" s="172"/>
      <c r="HK84" s="172"/>
      <c r="HL84" s="172"/>
      <c r="HM84" s="172"/>
      <c r="HN84" s="172"/>
      <c r="HO84" s="172"/>
      <c r="HP84" s="172"/>
      <c r="HQ84" s="172"/>
      <c r="HR84" s="172"/>
      <c r="HS84" s="172"/>
      <c r="HT84" s="172"/>
      <c r="HU84" s="172"/>
      <c r="HV84" s="172"/>
      <c r="HW84" s="172"/>
      <c r="HX84" s="172"/>
      <c r="HY84" s="172"/>
      <c r="HZ84" s="172"/>
      <c r="IA84" s="172"/>
      <c r="IB84" s="172"/>
      <c r="IC84" s="172"/>
      <c r="ID84" s="172"/>
      <c r="IE84" s="172"/>
      <c r="IF84" s="172"/>
      <c r="IG84" s="172"/>
      <c r="IH84" s="172"/>
      <c r="II84" s="172"/>
      <c r="IJ84" s="172"/>
      <c r="IK84" s="172"/>
      <c r="IL84" s="172"/>
      <c r="IM84" s="172"/>
      <c r="IN84" s="172"/>
      <c r="IO84" s="172"/>
      <c r="IP84" s="172"/>
      <c r="IQ84" s="172"/>
      <c r="IR84" s="172"/>
      <c r="IS84" s="172"/>
      <c r="IT84" s="172"/>
      <c r="IU84" s="172"/>
      <c r="IV84" s="172"/>
    </row>
    <row r="85" spans="3:256" s="167" customFormat="1" ht="38.25">
      <c r="C85" s="162" t="s">
        <v>509</v>
      </c>
      <c r="D85" s="163" t="s">
        <v>576</v>
      </c>
      <c r="E85" s="164" t="s">
        <v>19</v>
      </c>
      <c r="F85" s="165">
        <v>1</v>
      </c>
      <c r="G85" s="166" t="s">
        <v>507</v>
      </c>
      <c r="H85" s="161"/>
      <c r="AY85" s="148" t="s">
        <v>511</v>
      </c>
      <c r="AZ85" s="149">
        <v>20.05</v>
      </c>
      <c r="BA85" s="150">
        <v>0.1</v>
      </c>
      <c r="BB85" s="149">
        <f t="shared" si="7"/>
        <v>18.045000000000002</v>
      </c>
      <c r="BC85" s="149">
        <f t="shared" si="8"/>
        <v>20.05</v>
      </c>
      <c r="BD85" s="149">
        <f t="shared" si="9"/>
        <v>18.045000000000002</v>
      </c>
      <c r="BE85" s="168"/>
      <c r="BF85" s="150"/>
      <c r="BG85" s="152"/>
      <c r="BH85" s="152">
        <f t="shared" si="10"/>
        <v>0</v>
      </c>
      <c r="BI85" s="152">
        <f t="shared" si="11"/>
        <v>0</v>
      </c>
      <c r="BJ85" s="169"/>
      <c r="BK85" s="152">
        <f t="shared" si="12"/>
        <v>18.045000000000002</v>
      </c>
      <c r="BL85" s="152">
        <f t="shared" si="13"/>
        <v>18.045000000000002</v>
      </c>
    </row>
    <row r="86" spans="3:256" s="167" customFormat="1" ht="25.5">
      <c r="C86" s="162" t="s">
        <v>509</v>
      </c>
      <c r="D86" s="163" t="s">
        <v>577</v>
      </c>
      <c r="E86" s="164" t="s">
        <v>19</v>
      </c>
      <c r="F86" s="165">
        <v>20</v>
      </c>
      <c r="G86" s="166" t="s">
        <v>507</v>
      </c>
      <c r="H86" s="161"/>
      <c r="AY86" s="148" t="s">
        <v>511</v>
      </c>
      <c r="AZ86" s="149">
        <v>4.1900000000000004</v>
      </c>
      <c r="BA86" s="150">
        <v>0.1</v>
      </c>
      <c r="BB86" s="149">
        <f t="shared" si="7"/>
        <v>3.7710000000000004</v>
      </c>
      <c r="BC86" s="149">
        <f t="shared" si="8"/>
        <v>83.800000000000011</v>
      </c>
      <c r="BD86" s="149">
        <f t="shared" si="9"/>
        <v>75.420000000000016</v>
      </c>
      <c r="BE86" s="168"/>
      <c r="BF86" s="150"/>
      <c r="BG86" s="152"/>
      <c r="BH86" s="152">
        <f t="shared" si="10"/>
        <v>0</v>
      </c>
      <c r="BI86" s="152">
        <f t="shared" si="11"/>
        <v>0</v>
      </c>
      <c r="BJ86" s="169"/>
      <c r="BK86" s="152">
        <f t="shared" si="12"/>
        <v>3.7710000000000004</v>
      </c>
      <c r="BL86" s="152">
        <f t="shared" si="13"/>
        <v>75.420000000000016</v>
      </c>
    </row>
    <row r="87" spans="3:256" s="157" customFormat="1" ht="25.5">
      <c r="C87" s="162" t="s">
        <v>509</v>
      </c>
      <c r="D87" s="163" t="s">
        <v>578</v>
      </c>
      <c r="E87" s="164" t="s">
        <v>19</v>
      </c>
      <c r="F87" s="165">
        <v>1</v>
      </c>
      <c r="G87" s="166" t="s">
        <v>507</v>
      </c>
      <c r="H87" s="161"/>
      <c r="I87" s="167"/>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c r="AG87" s="167"/>
      <c r="AH87" s="167"/>
      <c r="AI87" s="167"/>
      <c r="AJ87" s="167"/>
      <c r="AK87" s="167"/>
      <c r="AL87" s="167"/>
      <c r="AM87" s="167"/>
      <c r="AN87" s="167"/>
      <c r="AO87" s="167"/>
      <c r="AP87" s="167"/>
      <c r="AQ87" s="167"/>
      <c r="AR87" s="167"/>
      <c r="AS87" s="167"/>
      <c r="AT87" s="167"/>
      <c r="AU87" s="167"/>
      <c r="AV87" s="167"/>
      <c r="AW87" s="167"/>
      <c r="AX87" s="167"/>
      <c r="AY87" s="148" t="s">
        <v>511</v>
      </c>
      <c r="AZ87" s="149">
        <v>49.01</v>
      </c>
      <c r="BA87" s="150">
        <v>0.1</v>
      </c>
      <c r="BB87" s="149">
        <f t="shared" si="7"/>
        <v>44.108999999999995</v>
      </c>
      <c r="BC87" s="149">
        <f t="shared" si="8"/>
        <v>49.01</v>
      </c>
      <c r="BD87" s="149">
        <f t="shared" si="9"/>
        <v>44.108999999999995</v>
      </c>
      <c r="BE87" s="168"/>
      <c r="BF87" s="150"/>
      <c r="BG87" s="152"/>
      <c r="BH87" s="152">
        <f t="shared" si="10"/>
        <v>0</v>
      </c>
      <c r="BI87" s="152">
        <f t="shared" si="11"/>
        <v>0</v>
      </c>
      <c r="BJ87" s="169"/>
      <c r="BK87" s="152">
        <f t="shared" si="12"/>
        <v>44.108999999999995</v>
      </c>
      <c r="BL87" s="152">
        <f t="shared" si="13"/>
        <v>44.108999999999995</v>
      </c>
      <c r="BM87" s="167"/>
      <c r="BN87" s="167"/>
      <c r="BO87" s="167"/>
      <c r="BP87" s="167"/>
      <c r="BQ87" s="167"/>
      <c r="BR87" s="167"/>
      <c r="BS87" s="167"/>
      <c r="BT87" s="167"/>
      <c r="BU87" s="167"/>
      <c r="BV87" s="167"/>
      <c r="BW87" s="167"/>
      <c r="BX87" s="167"/>
      <c r="BY87" s="167"/>
      <c r="BZ87" s="167"/>
      <c r="CA87" s="167"/>
      <c r="CB87" s="167"/>
      <c r="CC87" s="167"/>
      <c r="CD87" s="167"/>
      <c r="CE87" s="167"/>
      <c r="CF87" s="167"/>
      <c r="CG87" s="167"/>
      <c r="CH87" s="167"/>
      <c r="CI87" s="167"/>
      <c r="CJ87" s="167"/>
      <c r="CK87" s="167"/>
      <c r="CL87" s="167"/>
      <c r="CM87" s="167"/>
      <c r="CN87" s="167"/>
      <c r="CO87" s="167"/>
      <c r="CP87" s="167"/>
      <c r="CQ87" s="167"/>
      <c r="CR87" s="167"/>
      <c r="CS87" s="167"/>
      <c r="CT87" s="167"/>
      <c r="CU87" s="167"/>
      <c r="CV87" s="167"/>
      <c r="CW87" s="167"/>
      <c r="CX87" s="167"/>
      <c r="CY87" s="167"/>
      <c r="CZ87" s="167"/>
      <c r="DA87" s="167"/>
      <c r="DB87" s="167"/>
      <c r="DC87" s="167"/>
      <c r="DD87" s="167"/>
      <c r="DE87" s="167"/>
      <c r="DF87" s="167"/>
      <c r="DG87" s="167"/>
      <c r="DH87" s="167"/>
      <c r="DI87" s="167"/>
      <c r="DJ87" s="167"/>
      <c r="DK87" s="167"/>
      <c r="DL87" s="167"/>
      <c r="DM87" s="167"/>
      <c r="DN87" s="167"/>
      <c r="DO87" s="167"/>
      <c r="DP87" s="167"/>
      <c r="DQ87" s="167"/>
      <c r="DR87" s="167"/>
      <c r="DS87" s="167"/>
      <c r="DT87" s="167"/>
      <c r="DU87" s="167"/>
      <c r="DV87" s="167"/>
      <c r="DW87" s="167"/>
      <c r="DX87" s="167"/>
      <c r="DY87" s="167"/>
      <c r="DZ87" s="167"/>
      <c r="EA87" s="167"/>
      <c r="EB87" s="167"/>
      <c r="EC87" s="167"/>
      <c r="ED87" s="167"/>
      <c r="EE87" s="167"/>
      <c r="EF87" s="167"/>
      <c r="EG87" s="167"/>
      <c r="EH87" s="167"/>
      <c r="EI87" s="167"/>
      <c r="EJ87" s="167"/>
      <c r="EK87" s="167"/>
      <c r="EL87" s="167"/>
      <c r="EM87" s="167"/>
      <c r="EN87" s="167"/>
      <c r="EO87" s="167"/>
      <c r="EP87" s="167"/>
      <c r="EQ87" s="167"/>
      <c r="ER87" s="167"/>
      <c r="ES87" s="167"/>
      <c r="ET87" s="167"/>
      <c r="EU87" s="167"/>
      <c r="EV87" s="167"/>
      <c r="EW87" s="167"/>
      <c r="EX87" s="167"/>
      <c r="EY87" s="167"/>
      <c r="EZ87" s="167"/>
      <c r="FA87" s="167"/>
      <c r="FB87" s="167"/>
      <c r="FC87" s="167"/>
      <c r="FD87" s="167"/>
      <c r="FE87" s="167"/>
      <c r="FF87" s="167"/>
      <c r="FG87" s="167"/>
      <c r="FH87" s="167"/>
      <c r="FI87" s="167"/>
      <c r="FJ87" s="167"/>
      <c r="FK87" s="167"/>
      <c r="FL87" s="167"/>
      <c r="FM87" s="167"/>
      <c r="FN87" s="167"/>
      <c r="FO87" s="167"/>
      <c r="FP87" s="167"/>
      <c r="FQ87" s="167"/>
      <c r="FR87" s="167"/>
      <c r="FS87" s="167"/>
      <c r="FT87" s="167"/>
      <c r="FU87" s="167"/>
      <c r="FV87" s="167"/>
      <c r="FW87" s="167"/>
      <c r="FX87" s="167"/>
      <c r="FY87" s="167"/>
      <c r="FZ87" s="167"/>
      <c r="GA87" s="167"/>
      <c r="GB87" s="167"/>
      <c r="GC87" s="167"/>
      <c r="GD87" s="167"/>
      <c r="GE87" s="167"/>
      <c r="GF87" s="167"/>
      <c r="GG87" s="167"/>
      <c r="GH87" s="167"/>
      <c r="GI87" s="167"/>
      <c r="GJ87" s="167"/>
      <c r="GK87" s="167"/>
      <c r="GL87" s="167"/>
      <c r="GM87" s="167"/>
      <c r="GN87" s="167"/>
      <c r="GO87" s="167"/>
      <c r="GP87" s="167"/>
      <c r="GQ87" s="167"/>
      <c r="GR87" s="167"/>
      <c r="GS87" s="167"/>
      <c r="GT87" s="167"/>
      <c r="GU87" s="167"/>
      <c r="GV87" s="167"/>
      <c r="GW87" s="167"/>
      <c r="GX87" s="167"/>
      <c r="GY87" s="167"/>
      <c r="GZ87" s="167"/>
      <c r="HA87" s="167"/>
      <c r="HB87" s="167"/>
      <c r="HC87" s="167"/>
      <c r="HD87" s="167"/>
      <c r="HE87" s="167"/>
      <c r="HF87" s="167"/>
      <c r="HG87" s="167"/>
      <c r="HH87" s="167"/>
      <c r="HI87" s="167"/>
      <c r="HJ87" s="167"/>
      <c r="HK87" s="167"/>
      <c r="HL87" s="167"/>
      <c r="HM87" s="167"/>
      <c r="HN87" s="167"/>
      <c r="HO87" s="167"/>
      <c r="HP87" s="167"/>
      <c r="HQ87" s="167"/>
      <c r="HR87" s="167"/>
      <c r="HS87" s="167"/>
      <c r="HT87" s="167"/>
      <c r="HU87" s="167"/>
      <c r="HV87" s="167"/>
      <c r="HW87" s="167"/>
      <c r="HX87" s="167"/>
      <c r="HY87" s="167"/>
      <c r="HZ87" s="167"/>
      <c r="IA87" s="167"/>
      <c r="IB87" s="167"/>
      <c r="IC87" s="167"/>
      <c r="ID87" s="167"/>
      <c r="IE87" s="167"/>
      <c r="IF87" s="167"/>
      <c r="IG87" s="167"/>
      <c r="IH87" s="167"/>
      <c r="II87" s="167"/>
      <c r="IJ87" s="167"/>
      <c r="IK87" s="167"/>
      <c r="IL87" s="167"/>
      <c r="IM87" s="167"/>
      <c r="IN87" s="167"/>
      <c r="IO87" s="167"/>
      <c r="IP87" s="167"/>
      <c r="IQ87" s="167"/>
      <c r="IR87" s="167"/>
      <c r="IS87" s="167"/>
      <c r="IT87" s="167"/>
      <c r="IU87" s="167"/>
      <c r="IV87" s="167"/>
    </row>
    <row r="88" spans="3:256" s="157" customFormat="1" ht="25.5">
      <c r="C88" s="162" t="s">
        <v>509</v>
      </c>
      <c r="D88" s="163" t="s">
        <v>579</v>
      </c>
      <c r="E88" s="164" t="s">
        <v>19</v>
      </c>
      <c r="F88" s="165">
        <v>1</v>
      </c>
      <c r="G88" s="166" t="s">
        <v>507</v>
      </c>
      <c r="H88" s="161"/>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167"/>
      <c r="AL88" s="167"/>
      <c r="AM88" s="167"/>
      <c r="AN88" s="167"/>
      <c r="AO88" s="167"/>
      <c r="AP88" s="167"/>
      <c r="AQ88" s="167"/>
      <c r="AR88" s="167"/>
      <c r="AS88" s="167"/>
      <c r="AT88" s="167"/>
      <c r="AU88" s="167"/>
      <c r="AV88" s="167"/>
      <c r="AW88" s="167"/>
      <c r="AX88" s="167"/>
      <c r="AY88" s="148" t="s">
        <v>511</v>
      </c>
      <c r="AZ88" s="149">
        <v>5.17</v>
      </c>
      <c r="BA88" s="150">
        <v>0.1</v>
      </c>
      <c r="BB88" s="149">
        <f t="shared" si="7"/>
        <v>4.6529999999999996</v>
      </c>
      <c r="BC88" s="149">
        <f t="shared" si="8"/>
        <v>5.17</v>
      </c>
      <c r="BD88" s="149">
        <f t="shared" si="9"/>
        <v>4.6529999999999996</v>
      </c>
      <c r="BE88" s="168"/>
      <c r="BF88" s="150"/>
      <c r="BG88" s="152"/>
      <c r="BH88" s="152">
        <f t="shared" si="10"/>
        <v>0</v>
      </c>
      <c r="BI88" s="152">
        <f t="shared" si="11"/>
        <v>0</v>
      </c>
      <c r="BJ88" s="169"/>
      <c r="BK88" s="152">
        <f t="shared" si="12"/>
        <v>4.6529999999999996</v>
      </c>
      <c r="BL88" s="152">
        <f t="shared" si="13"/>
        <v>4.6529999999999996</v>
      </c>
      <c r="BM88" s="167"/>
      <c r="BN88" s="167"/>
      <c r="BO88" s="167"/>
      <c r="BP88" s="167"/>
      <c r="BQ88" s="167"/>
      <c r="BR88" s="167"/>
      <c r="BS88" s="167"/>
      <c r="BT88" s="167"/>
      <c r="BU88" s="167"/>
      <c r="BV88" s="167"/>
      <c r="BW88" s="167"/>
      <c r="BX88" s="167"/>
      <c r="BY88" s="167"/>
      <c r="BZ88" s="167"/>
      <c r="CA88" s="167"/>
      <c r="CB88" s="167"/>
      <c r="CC88" s="167"/>
      <c r="CD88" s="167"/>
      <c r="CE88" s="167"/>
      <c r="CF88" s="167"/>
      <c r="CG88" s="167"/>
      <c r="CH88" s="167"/>
      <c r="CI88" s="167"/>
      <c r="CJ88" s="167"/>
      <c r="CK88" s="167"/>
      <c r="CL88" s="167"/>
      <c r="CM88" s="167"/>
      <c r="CN88" s="167"/>
      <c r="CO88" s="167"/>
      <c r="CP88" s="167"/>
      <c r="CQ88" s="167"/>
      <c r="CR88" s="167"/>
      <c r="CS88" s="167"/>
      <c r="CT88" s="167"/>
      <c r="CU88" s="167"/>
      <c r="CV88" s="167"/>
      <c r="CW88" s="167"/>
      <c r="CX88" s="167"/>
      <c r="CY88" s="167"/>
      <c r="CZ88" s="167"/>
      <c r="DA88" s="167"/>
      <c r="DB88" s="167"/>
      <c r="DC88" s="167"/>
      <c r="DD88" s="167"/>
      <c r="DE88" s="167"/>
      <c r="DF88" s="167"/>
      <c r="DG88" s="167"/>
      <c r="DH88" s="167"/>
      <c r="DI88" s="167"/>
      <c r="DJ88" s="167"/>
      <c r="DK88" s="167"/>
      <c r="DL88" s="167"/>
      <c r="DM88" s="167"/>
      <c r="DN88" s="167"/>
      <c r="DO88" s="167"/>
      <c r="DP88" s="167"/>
      <c r="DQ88" s="167"/>
      <c r="DR88" s="167"/>
      <c r="DS88" s="167"/>
      <c r="DT88" s="167"/>
      <c r="DU88" s="167"/>
      <c r="DV88" s="167"/>
      <c r="DW88" s="167"/>
      <c r="DX88" s="167"/>
      <c r="DY88" s="167"/>
      <c r="DZ88" s="167"/>
      <c r="EA88" s="167"/>
      <c r="EB88" s="167"/>
      <c r="EC88" s="167"/>
      <c r="ED88" s="167"/>
      <c r="EE88" s="167"/>
      <c r="EF88" s="167"/>
      <c r="EG88" s="167"/>
      <c r="EH88" s="167"/>
      <c r="EI88" s="167"/>
      <c r="EJ88" s="167"/>
      <c r="EK88" s="167"/>
      <c r="EL88" s="167"/>
      <c r="EM88" s="167"/>
      <c r="EN88" s="167"/>
      <c r="EO88" s="167"/>
      <c r="EP88" s="167"/>
      <c r="EQ88" s="167"/>
      <c r="ER88" s="167"/>
      <c r="ES88" s="167"/>
      <c r="ET88" s="167"/>
      <c r="EU88" s="167"/>
      <c r="EV88" s="167"/>
      <c r="EW88" s="167"/>
      <c r="EX88" s="167"/>
      <c r="EY88" s="167"/>
      <c r="EZ88" s="167"/>
      <c r="FA88" s="167"/>
      <c r="FB88" s="167"/>
      <c r="FC88" s="167"/>
      <c r="FD88" s="167"/>
      <c r="FE88" s="167"/>
      <c r="FF88" s="167"/>
      <c r="FG88" s="167"/>
      <c r="FH88" s="167"/>
      <c r="FI88" s="167"/>
      <c r="FJ88" s="167"/>
      <c r="FK88" s="167"/>
      <c r="FL88" s="167"/>
      <c r="FM88" s="167"/>
      <c r="FN88" s="167"/>
      <c r="FO88" s="167"/>
      <c r="FP88" s="167"/>
      <c r="FQ88" s="167"/>
      <c r="FR88" s="167"/>
      <c r="FS88" s="167"/>
      <c r="FT88" s="167"/>
      <c r="FU88" s="167"/>
      <c r="FV88" s="167"/>
      <c r="FW88" s="167"/>
      <c r="FX88" s="167"/>
      <c r="FY88" s="167"/>
      <c r="FZ88" s="167"/>
      <c r="GA88" s="167"/>
      <c r="GB88" s="167"/>
      <c r="GC88" s="167"/>
      <c r="GD88" s="167"/>
      <c r="GE88" s="167"/>
      <c r="GF88" s="167"/>
      <c r="GG88" s="167"/>
      <c r="GH88" s="167"/>
      <c r="GI88" s="167"/>
      <c r="GJ88" s="167"/>
      <c r="GK88" s="167"/>
      <c r="GL88" s="167"/>
      <c r="GM88" s="167"/>
      <c r="GN88" s="167"/>
      <c r="GO88" s="167"/>
      <c r="GP88" s="167"/>
      <c r="GQ88" s="167"/>
      <c r="GR88" s="167"/>
      <c r="GS88" s="167"/>
      <c r="GT88" s="167"/>
      <c r="GU88" s="167"/>
      <c r="GV88" s="167"/>
      <c r="GW88" s="167"/>
      <c r="GX88" s="167"/>
      <c r="GY88" s="167"/>
      <c r="GZ88" s="167"/>
      <c r="HA88" s="167"/>
      <c r="HB88" s="167"/>
      <c r="HC88" s="167"/>
      <c r="HD88" s="167"/>
      <c r="HE88" s="167"/>
      <c r="HF88" s="167"/>
      <c r="HG88" s="167"/>
      <c r="HH88" s="167"/>
      <c r="HI88" s="167"/>
      <c r="HJ88" s="167"/>
      <c r="HK88" s="167"/>
      <c r="HL88" s="167"/>
      <c r="HM88" s="167"/>
      <c r="HN88" s="167"/>
      <c r="HO88" s="167"/>
      <c r="HP88" s="167"/>
      <c r="HQ88" s="167"/>
      <c r="HR88" s="167"/>
      <c r="HS88" s="167"/>
      <c r="HT88" s="167"/>
      <c r="HU88" s="167"/>
      <c r="HV88" s="167"/>
      <c r="HW88" s="167"/>
      <c r="HX88" s="167"/>
      <c r="HY88" s="167"/>
      <c r="HZ88" s="167"/>
      <c r="IA88" s="167"/>
      <c r="IB88" s="167"/>
      <c r="IC88" s="167"/>
      <c r="ID88" s="167"/>
      <c r="IE88" s="167"/>
      <c r="IF88" s="167"/>
      <c r="IG88" s="167"/>
      <c r="IH88" s="167"/>
      <c r="II88" s="167"/>
      <c r="IJ88" s="167"/>
      <c r="IK88" s="167"/>
      <c r="IL88" s="167"/>
      <c r="IM88" s="167"/>
      <c r="IN88" s="167"/>
      <c r="IO88" s="167"/>
      <c r="IP88" s="167"/>
      <c r="IQ88" s="167"/>
      <c r="IR88" s="167"/>
      <c r="IS88" s="167"/>
      <c r="IT88" s="167"/>
      <c r="IU88" s="167"/>
      <c r="IV88" s="167"/>
    </row>
    <row r="89" spans="3:256" s="157" customFormat="1" ht="25.5">
      <c r="C89" s="162" t="s">
        <v>509</v>
      </c>
      <c r="D89" s="163" t="s">
        <v>580</v>
      </c>
      <c r="E89" s="164" t="s">
        <v>19</v>
      </c>
      <c r="F89" s="165">
        <v>21</v>
      </c>
      <c r="G89" s="166" t="s">
        <v>507</v>
      </c>
      <c r="H89" s="161"/>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167"/>
      <c r="AL89" s="167"/>
      <c r="AM89" s="167"/>
      <c r="AN89" s="167"/>
      <c r="AO89" s="167"/>
      <c r="AP89" s="167"/>
      <c r="AQ89" s="167"/>
      <c r="AR89" s="167"/>
      <c r="AS89" s="167"/>
      <c r="AT89" s="167"/>
      <c r="AU89" s="167"/>
      <c r="AV89" s="167"/>
      <c r="AW89" s="167"/>
      <c r="AX89" s="167"/>
      <c r="AY89" s="148" t="s">
        <v>511</v>
      </c>
      <c r="AZ89" s="149">
        <v>2.82</v>
      </c>
      <c r="BA89" s="150">
        <v>0.1</v>
      </c>
      <c r="BB89" s="149">
        <f t="shared" si="7"/>
        <v>2.5379999999999998</v>
      </c>
      <c r="BC89" s="149">
        <f t="shared" si="8"/>
        <v>59.22</v>
      </c>
      <c r="BD89" s="149">
        <f t="shared" si="9"/>
        <v>53.298000000000002</v>
      </c>
      <c r="BE89" s="168"/>
      <c r="BF89" s="150"/>
      <c r="BG89" s="152"/>
      <c r="BH89" s="152">
        <f t="shared" si="10"/>
        <v>0</v>
      </c>
      <c r="BI89" s="152">
        <f t="shared" si="11"/>
        <v>0</v>
      </c>
      <c r="BJ89" s="169"/>
      <c r="BK89" s="152">
        <f t="shared" si="12"/>
        <v>2.5379999999999998</v>
      </c>
      <c r="BL89" s="152">
        <f t="shared" si="13"/>
        <v>53.298000000000002</v>
      </c>
      <c r="BM89" s="167"/>
      <c r="BN89" s="167"/>
      <c r="BO89" s="167"/>
      <c r="BP89" s="167"/>
      <c r="BQ89" s="167"/>
      <c r="BR89" s="167"/>
      <c r="BS89" s="167"/>
      <c r="BT89" s="167"/>
      <c r="BU89" s="167"/>
      <c r="BV89" s="167"/>
      <c r="BW89" s="167"/>
      <c r="BX89" s="167"/>
      <c r="BY89" s="167"/>
      <c r="BZ89" s="167"/>
      <c r="CA89" s="167"/>
      <c r="CB89" s="167"/>
      <c r="CC89" s="167"/>
      <c r="CD89" s="167"/>
      <c r="CE89" s="167"/>
      <c r="CF89" s="167"/>
      <c r="CG89" s="167"/>
      <c r="CH89" s="167"/>
      <c r="CI89" s="167"/>
      <c r="CJ89" s="167"/>
      <c r="CK89" s="167"/>
      <c r="CL89" s="167"/>
      <c r="CM89" s="167"/>
      <c r="CN89" s="167"/>
      <c r="CO89" s="167"/>
      <c r="CP89" s="167"/>
      <c r="CQ89" s="167"/>
      <c r="CR89" s="167"/>
      <c r="CS89" s="167"/>
      <c r="CT89" s="167"/>
      <c r="CU89" s="167"/>
      <c r="CV89" s="167"/>
      <c r="CW89" s="167"/>
      <c r="CX89" s="167"/>
      <c r="CY89" s="167"/>
      <c r="CZ89" s="167"/>
      <c r="DA89" s="167"/>
      <c r="DB89" s="167"/>
      <c r="DC89" s="167"/>
      <c r="DD89" s="167"/>
      <c r="DE89" s="167"/>
      <c r="DF89" s="167"/>
      <c r="DG89" s="167"/>
      <c r="DH89" s="167"/>
      <c r="DI89" s="167"/>
      <c r="DJ89" s="167"/>
      <c r="DK89" s="167"/>
      <c r="DL89" s="167"/>
      <c r="DM89" s="167"/>
      <c r="DN89" s="167"/>
      <c r="DO89" s="167"/>
      <c r="DP89" s="167"/>
      <c r="DQ89" s="167"/>
      <c r="DR89" s="167"/>
      <c r="DS89" s="167"/>
      <c r="DT89" s="167"/>
      <c r="DU89" s="167"/>
      <c r="DV89" s="167"/>
      <c r="DW89" s="167"/>
      <c r="DX89" s="167"/>
      <c r="DY89" s="167"/>
      <c r="DZ89" s="167"/>
      <c r="EA89" s="167"/>
      <c r="EB89" s="167"/>
      <c r="EC89" s="167"/>
      <c r="ED89" s="167"/>
      <c r="EE89" s="167"/>
      <c r="EF89" s="167"/>
      <c r="EG89" s="167"/>
      <c r="EH89" s="167"/>
      <c r="EI89" s="167"/>
      <c r="EJ89" s="167"/>
      <c r="EK89" s="167"/>
      <c r="EL89" s="167"/>
      <c r="EM89" s="167"/>
      <c r="EN89" s="167"/>
      <c r="EO89" s="167"/>
      <c r="EP89" s="167"/>
      <c r="EQ89" s="167"/>
      <c r="ER89" s="167"/>
      <c r="ES89" s="167"/>
      <c r="ET89" s="167"/>
      <c r="EU89" s="167"/>
      <c r="EV89" s="167"/>
      <c r="EW89" s="167"/>
      <c r="EX89" s="167"/>
      <c r="EY89" s="167"/>
      <c r="EZ89" s="167"/>
      <c r="FA89" s="167"/>
      <c r="FB89" s="167"/>
      <c r="FC89" s="167"/>
      <c r="FD89" s="167"/>
      <c r="FE89" s="167"/>
      <c r="FF89" s="167"/>
      <c r="FG89" s="167"/>
      <c r="FH89" s="167"/>
      <c r="FI89" s="167"/>
      <c r="FJ89" s="167"/>
      <c r="FK89" s="167"/>
      <c r="FL89" s="167"/>
      <c r="FM89" s="167"/>
      <c r="FN89" s="167"/>
      <c r="FO89" s="167"/>
      <c r="FP89" s="167"/>
      <c r="FQ89" s="167"/>
      <c r="FR89" s="167"/>
      <c r="FS89" s="167"/>
      <c r="FT89" s="167"/>
      <c r="FU89" s="167"/>
      <c r="FV89" s="167"/>
      <c r="FW89" s="167"/>
      <c r="FX89" s="167"/>
      <c r="FY89" s="167"/>
      <c r="FZ89" s="167"/>
      <c r="GA89" s="167"/>
      <c r="GB89" s="167"/>
      <c r="GC89" s="167"/>
      <c r="GD89" s="167"/>
      <c r="GE89" s="167"/>
      <c r="GF89" s="167"/>
      <c r="GG89" s="167"/>
      <c r="GH89" s="167"/>
      <c r="GI89" s="167"/>
      <c r="GJ89" s="167"/>
      <c r="GK89" s="167"/>
      <c r="GL89" s="167"/>
      <c r="GM89" s="167"/>
      <c r="GN89" s="167"/>
      <c r="GO89" s="167"/>
      <c r="GP89" s="167"/>
      <c r="GQ89" s="167"/>
      <c r="GR89" s="167"/>
      <c r="GS89" s="167"/>
      <c r="GT89" s="167"/>
      <c r="GU89" s="167"/>
      <c r="GV89" s="167"/>
      <c r="GW89" s="167"/>
      <c r="GX89" s="167"/>
      <c r="GY89" s="167"/>
      <c r="GZ89" s="167"/>
      <c r="HA89" s="167"/>
      <c r="HB89" s="167"/>
      <c r="HC89" s="167"/>
      <c r="HD89" s="167"/>
      <c r="HE89" s="167"/>
      <c r="HF89" s="167"/>
      <c r="HG89" s="167"/>
      <c r="HH89" s="167"/>
      <c r="HI89" s="167"/>
      <c r="HJ89" s="167"/>
      <c r="HK89" s="167"/>
      <c r="HL89" s="167"/>
      <c r="HM89" s="167"/>
      <c r="HN89" s="167"/>
      <c r="HO89" s="167"/>
      <c r="HP89" s="167"/>
      <c r="HQ89" s="167"/>
      <c r="HR89" s="167"/>
      <c r="HS89" s="167"/>
      <c r="HT89" s="167"/>
      <c r="HU89" s="167"/>
      <c r="HV89" s="167"/>
      <c r="HW89" s="167"/>
      <c r="HX89" s="167"/>
      <c r="HY89" s="167"/>
      <c r="HZ89" s="167"/>
      <c r="IA89" s="167"/>
      <c r="IB89" s="167"/>
      <c r="IC89" s="167"/>
      <c r="ID89" s="167"/>
      <c r="IE89" s="167"/>
      <c r="IF89" s="167"/>
      <c r="IG89" s="167"/>
      <c r="IH89" s="167"/>
      <c r="II89" s="167"/>
      <c r="IJ89" s="167"/>
      <c r="IK89" s="167"/>
      <c r="IL89" s="167"/>
      <c r="IM89" s="167"/>
      <c r="IN89" s="167"/>
      <c r="IO89" s="167"/>
      <c r="IP89" s="167"/>
      <c r="IQ89" s="167"/>
      <c r="IR89" s="167"/>
      <c r="IS89" s="167"/>
      <c r="IT89" s="167"/>
      <c r="IU89" s="167"/>
      <c r="IV89" s="167"/>
    </row>
    <row r="90" spans="3:256" s="157" customFormat="1" ht="25.5">
      <c r="C90" s="162" t="s">
        <v>509</v>
      </c>
      <c r="D90" s="163" t="s">
        <v>581</v>
      </c>
      <c r="E90" s="164" t="s">
        <v>19</v>
      </c>
      <c r="F90" s="165">
        <v>21</v>
      </c>
      <c r="G90" s="166"/>
      <c r="H90" s="161" t="str">
        <f>IF(G90=0," ",F90*G90)</f>
        <v xml:space="preserve"> </v>
      </c>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172"/>
      <c r="AL90" s="172"/>
      <c r="AM90" s="172"/>
      <c r="AN90" s="172"/>
      <c r="AO90" s="172"/>
      <c r="AP90" s="172"/>
      <c r="AQ90" s="172"/>
      <c r="AR90" s="172"/>
      <c r="AS90" s="172"/>
      <c r="AT90" s="172"/>
      <c r="AU90" s="172"/>
      <c r="AV90" s="172"/>
      <c r="AW90" s="172"/>
      <c r="AX90" s="172"/>
      <c r="AY90" s="148" t="s">
        <v>511</v>
      </c>
      <c r="AZ90" s="173">
        <v>0.1</v>
      </c>
      <c r="BA90" s="174">
        <v>0.1</v>
      </c>
      <c r="BB90" s="149">
        <f t="shared" si="7"/>
        <v>0.09</v>
      </c>
      <c r="BC90" s="149">
        <f t="shared" si="8"/>
        <v>2.1</v>
      </c>
      <c r="BD90" s="149">
        <f t="shared" si="9"/>
        <v>1.8900000000000001</v>
      </c>
      <c r="BE90" s="175"/>
      <c r="BF90" s="174"/>
      <c r="BG90" s="152"/>
      <c r="BH90" s="152">
        <f t="shared" si="10"/>
        <v>0</v>
      </c>
      <c r="BI90" s="152">
        <f t="shared" si="11"/>
        <v>0</v>
      </c>
      <c r="BJ90" s="176"/>
      <c r="BK90" s="152">
        <f t="shared" si="12"/>
        <v>0.09</v>
      </c>
      <c r="BL90" s="152">
        <f t="shared" si="13"/>
        <v>1.8900000000000001</v>
      </c>
      <c r="BM90" s="172"/>
      <c r="BN90" s="172"/>
      <c r="BO90" s="172"/>
      <c r="BP90" s="172"/>
      <c r="BQ90" s="172"/>
      <c r="BR90" s="172"/>
      <c r="BS90" s="172"/>
      <c r="BT90" s="172"/>
      <c r="BU90" s="172"/>
      <c r="BV90" s="172"/>
      <c r="BW90" s="172"/>
      <c r="BX90" s="172"/>
      <c r="BY90" s="172"/>
      <c r="BZ90" s="172"/>
      <c r="CA90" s="172"/>
      <c r="CB90" s="172"/>
      <c r="CC90" s="172"/>
      <c r="CD90" s="172"/>
      <c r="CE90" s="172"/>
      <c r="CF90" s="172"/>
      <c r="CG90" s="172"/>
      <c r="CH90" s="172"/>
      <c r="CI90" s="172"/>
      <c r="CJ90" s="172"/>
      <c r="CK90" s="172"/>
      <c r="CL90" s="172"/>
      <c r="CM90" s="172"/>
      <c r="CN90" s="172"/>
      <c r="CO90" s="172"/>
      <c r="CP90" s="172"/>
      <c r="CQ90" s="172"/>
      <c r="CR90" s="172"/>
      <c r="CS90" s="172"/>
      <c r="CT90" s="172"/>
      <c r="CU90" s="172"/>
      <c r="CV90" s="172"/>
      <c r="CW90" s="172"/>
      <c r="CX90" s="172"/>
      <c r="CY90" s="172"/>
      <c r="CZ90" s="172"/>
      <c r="DA90" s="172"/>
      <c r="DB90" s="172"/>
      <c r="DC90" s="172"/>
      <c r="DD90" s="172"/>
      <c r="DE90" s="172"/>
      <c r="DF90" s="172"/>
      <c r="DG90" s="172"/>
      <c r="DH90" s="172"/>
      <c r="DI90" s="172"/>
      <c r="DJ90" s="172"/>
      <c r="DK90" s="172"/>
      <c r="DL90" s="172"/>
      <c r="DM90" s="172"/>
      <c r="DN90" s="172"/>
      <c r="DO90" s="172"/>
      <c r="DP90" s="172"/>
      <c r="DQ90" s="172"/>
      <c r="DR90" s="172"/>
      <c r="DS90" s="172"/>
      <c r="DT90" s="172"/>
      <c r="DU90" s="172"/>
      <c r="DV90" s="172"/>
      <c r="DW90" s="172"/>
      <c r="DX90" s="172"/>
      <c r="DY90" s="172"/>
      <c r="DZ90" s="172"/>
      <c r="EA90" s="172"/>
      <c r="EB90" s="172"/>
      <c r="EC90" s="172"/>
      <c r="ED90" s="172"/>
      <c r="EE90" s="172"/>
      <c r="EF90" s="172"/>
      <c r="EG90" s="172"/>
      <c r="EH90" s="172"/>
      <c r="EI90" s="172"/>
      <c r="EJ90" s="172"/>
      <c r="EK90" s="172"/>
      <c r="EL90" s="172"/>
      <c r="EM90" s="172"/>
      <c r="EN90" s="172"/>
      <c r="EO90" s="172"/>
      <c r="EP90" s="172"/>
      <c r="EQ90" s="172"/>
      <c r="ER90" s="172"/>
      <c r="ES90" s="172"/>
      <c r="ET90" s="172"/>
      <c r="EU90" s="172"/>
      <c r="EV90" s="172"/>
      <c r="EW90" s="172"/>
      <c r="EX90" s="172"/>
      <c r="EY90" s="172"/>
      <c r="EZ90" s="172"/>
      <c r="FA90" s="172"/>
      <c r="FB90" s="172"/>
      <c r="FC90" s="172"/>
      <c r="FD90" s="172"/>
      <c r="FE90" s="172"/>
      <c r="FF90" s="172"/>
      <c r="FG90" s="172"/>
      <c r="FH90" s="172"/>
      <c r="FI90" s="172"/>
      <c r="FJ90" s="172"/>
      <c r="FK90" s="172"/>
      <c r="FL90" s="172"/>
      <c r="FM90" s="172"/>
      <c r="FN90" s="172"/>
      <c r="FO90" s="172"/>
      <c r="FP90" s="172"/>
      <c r="FQ90" s="172"/>
      <c r="FR90" s="172"/>
      <c r="FS90" s="172"/>
      <c r="FT90" s="172"/>
      <c r="FU90" s="172"/>
      <c r="FV90" s="172"/>
      <c r="FW90" s="172"/>
      <c r="FX90" s="172"/>
      <c r="FY90" s="172"/>
      <c r="FZ90" s="172"/>
      <c r="GA90" s="172"/>
      <c r="GB90" s="172"/>
      <c r="GC90" s="172"/>
      <c r="GD90" s="172"/>
      <c r="GE90" s="172"/>
      <c r="GF90" s="172"/>
      <c r="GG90" s="172"/>
      <c r="GH90" s="172"/>
      <c r="GI90" s="172"/>
      <c r="GJ90" s="172"/>
      <c r="GK90" s="172"/>
      <c r="GL90" s="172"/>
      <c r="GM90" s="172"/>
      <c r="GN90" s="172"/>
      <c r="GO90" s="172"/>
      <c r="GP90" s="172"/>
      <c r="GQ90" s="172"/>
      <c r="GR90" s="172"/>
      <c r="GS90" s="172"/>
      <c r="GT90" s="172"/>
      <c r="GU90" s="172"/>
      <c r="GV90" s="172"/>
      <c r="GW90" s="172"/>
      <c r="GX90" s="172"/>
      <c r="GY90" s="172"/>
      <c r="GZ90" s="172"/>
      <c r="HA90" s="172"/>
      <c r="HB90" s="172"/>
      <c r="HC90" s="172"/>
      <c r="HD90" s="172"/>
      <c r="HE90" s="172"/>
      <c r="HF90" s="172"/>
      <c r="HG90" s="172"/>
      <c r="HH90" s="172"/>
      <c r="HI90" s="172"/>
      <c r="HJ90" s="172"/>
      <c r="HK90" s="172"/>
      <c r="HL90" s="172"/>
      <c r="HM90" s="172"/>
      <c r="HN90" s="172"/>
      <c r="HO90" s="172"/>
      <c r="HP90" s="172"/>
      <c r="HQ90" s="172"/>
      <c r="HR90" s="172"/>
      <c r="HS90" s="172"/>
      <c r="HT90" s="172"/>
      <c r="HU90" s="172"/>
      <c r="HV90" s="172"/>
      <c r="HW90" s="172"/>
      <c r="HX90" s="172"/>
      <c r="HY90" s="172"/>
      <c r="HZ90" s="172"/>
      <c r="IA90" s="172"/>
      <c r="IB90" s="172"/>
      <c r="IC90" s="172"/>
      <c r="ID90" s="172"/>
      <c r="IE90" s="172"/>
      <c r="IF90" s="172"/>
      <c r="IG90" s="172"/>
      <c r="IH90" s="172"/>
      <c r="II90" s="172"/>
      <c r="IJ90" s="172"/>
      <c r="IK90" s="172"/>
      <c r="IL90" s="172"/>
      <c r="IM90" s="172"/>
      <c r="IN90" s="172"/>
      <c r="IO90" s="172"/>
      <c r="IP90" s="172"/>
      <c r="IQ90" s="172"/>
      <c r="IR90" s="172"/>
      <c r="IS90" s="172"/>
      <c r="IT90" s="172"/>
      <c r="IU90" s="172"/>
      <c r="IV90" s="172"/>
    </row>
    <row r="91" spans="3:256" s="157" customFormat="1" ht="25.5">
      <c r="C91" s="162" t="s">
        <v>509</v>
      </c>
      <c r="D91" s="163" t="s">
        <v>582</v>
      </c>
      <c r="E91" s="164" t="s">
        <v>19</v>
      </c>
      <c r="F91" s="165">
        <v>12</v>
      </c>
      <c r="G91" s="166" t="s">
        <v>507</v>
      </c>
      <c r="H91" s="161"/>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67"/>
      <c r="AT91" s="167"/>
      <c r="AU91" s="167"/>
      <c r="AV91" s="167"/>
      <c r="AW91" s="167"/>
      <c r="AX91" s="167"/>
      <c r="AY91" s="148" t="s">
        <v>511</v>
      </c>
      <c r="AZ91" s="149">
        <v>1.6</v>
      </c>
      <c r="BA91" s="150">
        <v>0.1</v>
      </c>
      <c r="BB91" s="149">
        <f t="shared" si="7"/>
        <v>1.44</v>
      </c>
      <c r="BC91" s="149">
        <f t="shared" si="8"/>
        <v>19.200000000000003</v>
      </c>
      <c r="BD91" s="149">
        <f t="shared" si="9"/>
        <v>17.28</v>
      </c>
      <c r="BE91" s="168"/>
      <c r="BF91" s="150"/>
      <c r="BG91" s="152"/>
      <c r="BH91" s="152">
        <f t="shared" si="10"/>
        <v>0</v>
      </c>
      <c r="BI91" s="152">
        <f t="shared" si="11"/>
        <v>0</v>
      </c>
      <c r="BJ91" s="169"/>
      <c r="BK91" s="152">
        <f t="shared" si="12"/>
        <v>1.44</v>
      </c>
      <c r="BL91" s="152">
        <f t="shared" si="13"/>
        <v>17.28</v>
      </c>
      <c r="BM91" s="167"/>
      <c r="BN91" s="167"/>
      <c r="BO91" s="167"/>
      <c r="BP91" s="167"/>
      <c r="BQ91" s="167"/>
      <c r="BR91" s="167"/>
      <c r="BS91" s="167"/>
      <c r="BT91" s="167"/>
      <c r="BU91" s="167"/>
      <c r="BV91" s="167"/>
      <c r="BW91" s="167"/>
      <c r="BX91" s="167"/>
      <c r="BY91" s="167"/>
      <c r="BZ91" s="167"/>
      <c r="CA91" s="167"/>
      <c r="CB91" s="167"/>
      <c r="CC91" s="167"/>
      <c r="CD91" s="167"/>
      <c r="CE91" s="167"/>
      <c r="CF91" s="167"/>
      <c r="CG91" s="167"/>
      <c r="CH91" s="167"/>
      <c r="CI91" s="167"/>
      <c r="CJ91" s="167"/>
      <c r="CK91" s="167"/>
      <c r="CL91" s="167"/>
      <c r="CM91" s="167"/>
      <c r="CN91" s="167"/>
      <c r="CO91" s="167"/>
      <c r="CP91" s="167"/>
      <c r="CQ91" s="167"/>
      <c r="CR91" s="167"/>
      <c r="CS91" s="167"/>
      <c r="CT91" s="167"/>
      <c r="CU91" s="167"/>
      <c r="CV91" s="167"/>
      <c r="CW91" s="167"/>
      <c r="CX91" s="167"/>
      <c r="CY91" s="167"/>
      <c r="CZ91" s="167"/>
      <c r="DA91" s="167"/>
      <c r="DB91" s="167"/>
      <c r="DC91" s="167"/>
      <c r="DD91" s="167"/>
      <c r="DE91" s="167"/>
      <c r="DF91" s="167"/>
      <c r="DG91" s="167"/>
      <c r="DH91" s="167"/>
      <c r="DI91" s="167"/>
      <c r="DJ91" s="167"/>
      <c r="DK91" s="167"/>
      <c r="DL91" s="167"/>
      <c r="DM91" s="167"/>
      <c r="DN91" s="167"/>
      <c r="DO91" s="167"/>
      <c r="DP91" s="167"/>
      <c r="DQ91" s="167"/>
      <c r="DR91" s="167"/>
      <c r="DS91" s="167"/>
      <c r="DT91" s="167"/>
      <c r="DU91" s="167"/>
      <c r="DV91" s="167"/>
      <c r="DW91" s="167"/>
      <c r="DX91" s="167"/>
      <c r="DY91" s="167"/>
      <c r="DZ91" s="167"/>
      <c r="EA91" s="167"/>
      <c r="EB91" s="167"/>
      <c r="EC91" s="167"/>
      <c r="ED91" s="167"/>
      <c r="EE91" s="167"/>
      <c r="EF91" s="167"/>
      <c r="EG91" s="167"/>
      <c r="EH91" s="167"/>
      <c r="EI91" s="167"/>
      <c r="EJ91" s="167"/>
      <c r="EK91" s="167"/>
      <c r="EL91" s="167"/>
      <c r="EM91" s="167"/>
      <c r="EN91" s="167"/>
      <c r="EO91" s="167"/>
      <c r="EP91" s="167"/>
      <c r="EQ91" s="167"/>
      <c r="ER91" s="167"/>
      <c r="ES91" s="167"/>
      <c r="ET91" s="167"/>
      <c r="EU91" s="167"/>
      <c r="EV91" s="167"/>
      <c r="EW91" s="167"/>
      <c r="EX91" s="167"/>
      <c r="EY91" s="167"/>
      <c r="EZ91" s="167"/>
      <c r="FA91" s="167"/>
      <c r="FB91" s="167"/>
      <c r="FC91" s="167"/>
      <c r="FD91" s="167"/>
      <c r="FE91" s="167"/>
      <c r="FF91" s="167"/>
      <c r="FG91" s="167"/>
      <c r="FH91" s="167"/>
      <c r="FI91" s="167"/>
      <c r="FJ91" s="167"/>
      <c r="FK91" s="167"/>
      <c r="FL91" s="167"/>
      <c r="FM91" s="167"/>
      <c r="FN91" s="167"/>
      <c r="FO91" s="167"/>
      <c r="FP91" s="167"/>
      <c r="FQ91" s="167"/>
      <c r="FR91" s="167"/>
      <c r="FS91" s="167"/>
      <c r="FT91" s="167"/>
      <c r="FU91" s="167"/>
      <c r="FV91" s="167"/>
      <c r="FW91" s="167"/>
      <c r="FX91" s="167"/>
      <c r="FY91" s="167"/>
      <c r="FZ91" s="167"/>
      <c r="GA91" s="167"/>
      <c r="GB91" s="167"/>
      <c r="GC91" s="167"/>
      <c r="GD91" s="167"/>
      <c r="GE91" s="167"/>
      <c r="GF91" s="167"/>
      <c r="GG91" s="167"/>
      <c r="GH91" s="167"/>
      <c r="GI91" s="167"/>
      <c r="GJ91" s="167"/>
      <c r="GK91" s="167"/>
      <c r="GL91" s="167"/>
      <c r="GM91" s="167"/>
      <c r="GN91" s="167"/>
      <c r="GO91" s="167"/>
      <c r="GP91" s="167"/>
      <c r="GQ91" s="167"/>
      <c r="GR91" s="167"/>
      <c r="GS91" s="167"/>
      <c r="GT91" s="167"/>
      <c r="GU91" s="167"/>
      <c r="GV91" s="167"/>
      <c r="GW91" s="167"/>
      <c r="GX91" s="167"/>
      <c r="GY91" s="167"/>
      <c r="GZ91" s="167"/>
      <c r="HA91" s="167"/>
      <c r="HB91" s="167"/>
      <c r="HC91" s="167"/>
      <c r="HD91" s="167"/>
      <c r="HE91" s="167"/>
      <c r="HF91" s="167"/>
      <c r="HG91" s="167"/>
      <c r="HH91" s="167"/>
      <c r="HI91" s="167"/>
      <c r="HJ91" s="167"/>
      <c r="HK91" s="167"/>
      <c r="HL91" s="167"/>
      <c r="HM91" s="167"/>
      <c r="HN91" s="167"/>
      <c r="HO91" s="167"/>
      <c r="HP91" s="167"/>
      <c r="HQ91" s="167"/>
      <c r="HR91" s="167"/>
      <c r="HS91" s="167"/>
      <c r="HT91" s="167"/>
      <c r="HU91" s="167"/>
      <c r="HV91" s="167"/>
      <c r="HW91" s="167"/>
      <c r="HX91" s="167"/>
      <c r="HY91" s="167"/>
      <c r="HZ91" s="167"/>
      <c r="IA91" s="167"/>
      <c r="IB91" s="167"/>
      <c r="IC91" s="167"/>
      <c r="ID91" s="167"/>
      <c r="IE91" s="167"/>
      <c r="IF91" s="167"/>
      <c r="IG91" s="167"/>
      <c r="IH91" s="167"/>
      <c r="II91" s="167"/>
      <c r="IJ91" s="167"/>
      <c r="IK91" s="167"/>
      <c r="IL91" s="167"/>
      <c r="IM91" s="167"/>
      <c r="IN91" s="167"/>
      <c r="IO91" s="167"/>
      <c r="IP91" s="167"/>
      <c r="IQ91" s="167"/>
      <c r="IR91" s="167"/>
      <c r="IS91" s="167"/>
      <c r="IT91" s="167"/>
      <c r="IU91" s="167"/>
      <c r="IV91" s="167"/>
    </row>
    <row r="92" spans="3:256" s="157" customFormat="1" ht="25.5">
      <c r="C92" s="162" t="s">
        <v>509</v>
      </c>
      <c r="D92" s="163" t="s">
        <v>583</v>
      </c>
      <c r="E92" s="164" t="s">
        <v>19</v>
      </c>
      <c r="F92" s="165">
        <v>4</v>
      </c>
      <c r="G92" s="166" t="s">
        <v>507</v>
      </c>
      <c r="H92" s="161"/>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67"/>
      <c r="AT92" s="167"/>
      <c r="AU92" s="167"/>
      <c r="AV92" s="167"/>
      <c r="AW92" s="167"/>
      <c r="AX92" s="167"/>
      <c r="AY92" s="148" t="s">
        <v>511</v>
      </c>
      <c r="AZ92" s="149">
        <v>1.73</v>
      </c>
      <c r="BA92" s="150">
        <v>0.1</v>
      </c>
      <c r="BB92" s="149">
        <f t="shared" si="7"/>
        <v>1.5569999999999999</v>
      </c>
      <c r="BC92" s="149">
        <f t="shared" si="8"/>
        <v>6.92</v>
      </c>
      <c r="BD92" s="149">
        <f t="shared" si="9"/>
        <v>6.2279999999999998</v>
      </c>
      <c r="BE92" s="168"/>
      <c r="BF92" s="150"/>
      <c r="BG92" s="152"/>
      <c r="BH92" s="152">
        <f t="shared" si="10"/>
        <v>0</v>
      </c>
      <c r="BI92" s="152">
        <f t="shared" si="11"/>
        <v>0</v>
      </c>
      <c r="BJ92" s="169"/>
      <c r="BK92" s="152">
        <f t="shared" si="12"/>
        <v>1.5569999999999999</v>
      </c>
      <c r="BL92" s="152">
        <f t="shared" si="13"/>
        <v>6.2279999999999998</v>
      </c>
      <c r="BM92" s="167"/>
      <c r="BN92" s="167"/>
      <c r="BO92" s="167"/>
      <c r="BP92" s="167"/>
      <c r="BQ92" s="167"/>
      <c r="BR92" s="167"/>
      <c r="BS92" s="167"/>
      <c r="BT92" s="167"/>
      <c r="BU92" s="167"/>
      <c r="BV92" s="167"/>
      <c r="BW92" s="167"/>
      <c r="BX92" s="167"/>
      <c r="BY92" s="167"/>
      <c r="BZ92" s="167"/>
      <c r="CA92" s="167"/>
      <c r="CB92" s="167"/>
      <c r="CC92" s="167"/>
      <c r="CD92" s="167"/>
      <c r="CE92" s="167"/>
      <c r="CF92" s="167"/>
      <c r="CG92" s="167"/>
      <c r="CH92" s="167"/>
      <c r="CI92" s="167"/>
      <c r="CJ92" s="167"/>
      <c r="CK92" s="167"/>
      <c r="CL92" s="167"/>
      <c r="CM92" s="167"/>
      <c r="CN92" s="167"/>
      <c r="CO92" s="167"/>
      <c r="CP92" s="167"/>
      <c r="CQ92" s="167"/>
      <c r="CR92" s="167"/>
      <c r="CS92" s="167"/>
      <c r="CT92" s="167"/>
      <c r="CU92" s="167"/>
      <c r="CV92" s="167"/>
      <c r="CW92" s="167"/>
      <c r="CX92" s="167"/>
      <c r="CY92" s="167"/>
      <c r="CZ92" s="167"/>
      <c r="DA92" s="167"/>
      <c r="DB92" s="167"/>
      <c r="DC92" s="167"/>
      <c r="DD92" s="167"/>
      <c r="DE92" s="167"/>
      <c r="DF92" s="167"/>
      <c r="DG92" s="167"/>
      <c r="DH92" s="167"/>
      <c r="DI92" s="167"/>
      <c r="DJ92" s="167"/>
      <c r="DK92" s="167"/>
      <c r="DL92" s="167"/>
      <c r="DM92" s="167"/>
      <c r="DN92" s="167"/>
      <c r="DO92" s="167"/>
      <c r="DP92" s="167"/>
      <c r="DQ92" s="167"/>
      <c r="DR92" s="167"/>
      <c r="DS92" s="167"/>
      <c r="DT92" s="167"/>
      <c r="DU92" s="167"/>
      <c r="DV92" s="167"/>
      <c r="DW92" s="167"/>
      <c r="DX92" s="167"/>
      <c r="DY92" s="167"/>
      <c r="DZ92" s="167"/>
      <c r="EA92" s="167"/>
      <c r="EB92" s="167"/>
      <c r="EC92" s="167"/>
      <c r="ED92" s="167"/>
      <c r="EE92" s="167"/>
      <c r="EF92" s="167"/>
      <c r="EG92" s="167"/>
      <c r="EH92" s="167"/>
      <c r="EI92" s="167"/>
      <c r="EJ92" s="167"/>
      <c r="EK92" s="167"/>
      <c r="EL92" s="167"/>
      <c r="EM92" s="167"/>
      <c r="EN92" s="167"/>
      <c r="EO92" s="167"/>
      <c r="EP92" s="167"/>
      <c r="EQ92" s="167"/>
      <c r="ER92" s="167"/>
      <c r="ES92" s="167"/>
      <c r="ET92" s="167"/>
      <c r="EU92" s="167"/>
      <c r="EV92" s="167"/>
      <c r="EW92" s="167"/>
      <c r="EX92" s="167"/>
      <c r="EY92" s="167"/>
      <c r="EZ92" s="167"/>
      <c r="FA92" s="167"/>
      <c r="FB92" s="167"/>
      <c r="FC92" s="167"/>
      <c r="FD92" s="167"/>
      <c r="FE92" s="167"/>
      <c r="FF92" s="167"/>
      <c r="FG92" s="167"/>
      <c r="FH92" s="167"/>
      <c r="FI92" s="167"/>
      <c r="FJ92" s="167"/>
      <c r="FK92" s="167"/>
      <c r="FL92" s="167"/>
      <c r="FM92" s="167"/>
      <c r="FN92" s="167"/>
      <c r="FO92" s="167"/>
      <c r="FP92" s="167"/>
      <c r="FQ92" s="167"/>
      <c r="FR92" s="167"/>
      <c r="FS92" s="167"/>
      <c r="FT92" s="167"/>
      <c r="FU92" s="167"/>
      <c r="FV92" s="167"/>
      <c r="FW92" s="167"/>
      <c r="FX92" s="167"/>
      <c r="FY92" s="167"/>
      <c r="FZ92" s="167"/>
      <c r="GA92" s="167"/>
      <c r="GB92" s="167"/>
      <c r="GC92" s="167"/>
      <c r="GD92" s="167"/>
      <c r="GE92" s="167"/>
      <c r="GF92" s="167"/>
      <c r="GG92" s="167"/>
      <c r="GH92" s="167"/>
      <c r="GI92" s="167"/>
      <c r="GJ92" s="167"/>
      <c r="GK92" s="167"/>
      <c r="GL92" s="167"/>
      <c r="GM92" s="167"/>
      <c r="GN92" s="167"/>
      <c r="GO92" s="167"/>
      <c r="GP92" s="167"/>
      <c r="GQ92" s="167"/>
      <c r="GR92" s="167"/>
      <c r="GS92" s="167"/>
      <c r="GT92" s="167"/>
      <c r="GU92" s="167"/>
      <c r="GV92" s="167"/>
      <c r="GW92" s="167"/>
      <c r="GX92" s="167"/>
      <c r="GY92" s="167"/>
      <c r="GZ92" s="167"/>
      <c r="HA92" s="167"/>
      <c r="HB92" s="167"/>
      <c r="HC92" s="167"/>
      <c r="HD92" s="167"/>
      <c r="HE92" s="167"/>
      <c r="HF92" s="167"/>
      <c r="HG92" s="167"/>
      <c r="HH92" s="167"/>
      <c r="HI92" s="167"/>
      <c r="HJ92" s="167"/>
      <c r="HK92" s="167"/>
      <c r="HL92" s="167"/>
      <c r="HM92" s="167"/>
      <c r="HN92" s="167"/>
      <c r="HO92" s="167"/>
      <c r="HP92" s="167"/>
      <c r="HQ92" s="167"/>
      <c r="HR92" s="167"/>
      <c r="HS92" s="167"/>
      <c r="HT92" s="167"/>
      <c r="HU92" s="167"/>
      <c r="HV92" s="167"/>
      <c r="HW92" s="167"/>
      <c r="HX92" s="167"/>
      <c r="HY92" s="167"/>
      <c r="HZ92" s="167"/>
      <c r="IA92" s="167"/>
      <c r="IB92" s="167"/>
      <c r="IC92" s="167"/>
      <c r="ID92" s="167"/>
      <c r="IE92" s="167"/>
      <c r="IF92" s="167"/>
      <c r="IG92" s="167"/>
      <c r="IH92" s="167"/>
      <c r="II92" s="167"/>
      <c r="IJ92" s="167"/>
      <c r="IK92" s="167"/>
      <c r="IL92" s="167"/>
      <c r="IM92" s="167"/>
      <c r="IN92" s="167"/>
      <c r="IO92" s="167"/>
      <c r="IP92" s="167"/>
      <c r="IQ92" s="167"/>
      <c r="IR92" s="167"/>
      <c r="IS92" s="167"/>
      <c r="IT92" s="167"/>
      <c r="IU92" s="167"/>
      <c r="IV92" s="167"/>
    </row>
    <row r="93" spans="3:256" s="157" customFormat="1" ht="25.5">
      <c r="C93" s="162" t="s">
        <v>509</v>
      </c>
      <c r="D93" s="163" t="s">
        <v>584</v>
      </c>
      <c r="E93" s="164" t="s">
        <v>19</v>
      </c>
      <c r="F93" s="165">
        <v>1</v>
      </c>
      <c r="G93" s="166" t="s">
        <v>507</v>
      </c>
      <c r="H93" s="161"/>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7"/>
      <c r="AQ93" s="167"/>
      <c r="AR93" s="167"/>
      <c r="AS93" s="167"/>
      <c r="AT93" s="167"/>
      <c r="AU93" s="167"/>
      <c r="AV93" s="167"/>
      <c r="AW93" s="167"/>
      <c r="AX93" s="167"/>
      <c r="AY93" s="148" t="s">
        <v>511</v>
      </c>
      <c r="AZ93" s="149">
        <v>1.92</v>
      </c>
      <c r="BA93" s="150">
        <v>0.1</v>
      </c>
      <c r="BB93" s="149">
        <f t="shared" si="7"/>
        <v>1.728</v>
      </c>
      <c r="BC93" s="149">
        <f t="shared" si="8"/>
        <v>1.92</v>
      </c>
      <c r="BD93" s="149">
        <f t="shared" si="9"/>
        <v>1.728</v>
      </c>
      <c r="BE93" s="168"/>
      <c r="BF93" s="150"/>
      <c r="BG93" s="152"/>
      <c r="BH93" s="152">
        <f t="shared" si="10"/>
        <v>0</v>
      </c>
      <c r="BI93" s="152">
        <f t="shared" si="11"/>
        <v>0</v>
      </c>
      <c r="BJ93" s="169"/>
      <c r="BK93" s="152">
        <f t="shared" si="12"/>
        <v>1.728</v>
      </c>
      <c r="BL93" s="152">
        <f t="shared" si="13"/>
        <v>1.728</v>
      </c>
      <c r="BM93" s="167"/>
      <c r="BN93" s="167"/>
      <c r="BO93" s="167"/>
      <c r="BP93" s="167"/>
      <c r="BQ93" s="167"/>
      <c r="BR93" s="167"/>
      <c r="BS93" s="167"/>
      <c r="BT93" s="167"/>
      <c r="BU93" s="167"/>
      <c r="BV93" s="167"/>
      <c r="BW93" s="167"/>
      <c r="BX93" s="167"/>
      <c r="BY93" s="167"/>
      <c r="BZ93" s="167"/>
      <c r="CA93" s="167"/>
      <c r="CB93" s="167"/>
      <c r="CC93" s="167"/>
      <c r="CD93" s="167"/>
      <c r="CE93" s="167"/>
      <c r="CF93" s="167"/>
      <c r="CG93" s="167"/>
      <c r="CH93" s="167"/>
      <c r="CI93" s="167"/>
      <c r="CJ93" s="167"/>
      <c r="CK93" s="167"/>
      <c r="CL93" s="167"/>
      <c r="CM93" s="167"/>
      <c r="CN93" s="167"/>
      <c r="CO93" s="167"/>
      <c r="CP93" s="167"/>
      <c r="CQ93" s="167"/>
      <c r="CR93" s="167"/>
      <c r="CS93" s="167"/>
      <c r="CT93" s="167"/>
      <c r="CU93" s="167"/>
      <c r="CV93" s="167"/>
      <c r="CW93" s="167"/>
      <c r="CX93" s="167"/>
      <c r="CY93" s="167"/>
      <c r="CZ93" s="167"/>
      <c r="DA93" s="167"/>
      <c r="DB93" s="167"/>
      <c r="DC93" s="167"/>
      <c r="DD93" s="167"/>
      <c r="DE93" s="167"/>
      <c r="DF93" s="167"/>
      <c r="DG93" s="167"/>
      <c r="DH93" s="167"/>
      <c r="DI93" s="167"/>
      <c r="DJ93" s="167"/>
      <c r="DK93" s="167"/>
      <c r="DL93" s="167"/>
      <c r="DM93" s="167"/>
      <c r="DN93" s="167"/>
      <c r="DO93" s="167"/>
      <c r="DP93" s="167"/>
      <c r="DQ93" s="167"/>
      <c r="DR93" s="167"/>
      <c r="DS93" s="167"/>
      <c r="DT93" s="167"/>
      <c r="DU93" s="167"/>
      <c r="DV93" s="167"/>
      <c r="DW93" s="167"/>
      <c r="DX93" s="167"/>
      <c r="DY93" s="167"/>
      <c r="DZ93" s="167"/>
      <c r="EA93" s="167"/>
      <c r="EB93" s="167"/>
      <c r="EC93" s="167"/>
      <c r="ED93" s="167"/>
      <c r="EE93" s="167"/>
      <c r="EF93" s="167"/>
      <c r="EG93" s="167"/>
      <c r="EH93" s="167"/>
      <c r="EI93" s="167"/>
      <c r="EJ93" s="167"/>
      <c r="EK93" s="167"/>
      <c r="EL93" s="167"/>
      <c r="EM93" s="167"/>
      <c r="EN93" s="167"/>
      <c r="EO93" s="167"/>
      <c r="EP93" s="167"/>
      <c r="EQ93" s="167"/>
      <c r="ER93" s="167"/>
      <c r="ES93" s="167"/>
      <c r="ET93" s="167"/>
      <c r="EU93" s="167"/>
      <c r="EV93" s="167"/>
      <c r="EW93" s="167"/>
      <c r="EX93" s="167"/>
      <c r="EY93" s="167"/>
      <c r="EZ93" s="167"/>
      <c r="FA93" s="167"/>
      <c r="FB93" s="167"/>
      <c r="FC93" s="167"/>
      <c r="FD93" s="167"/>
      <c r="FE93" s="167"/>
      <c r="FF93" s="167"/>
      <c r="FG93" s="167"/>
      <c r="FH93" s="167"/>
      <c r="FI93" s="167"/>
      <c r="FJ93" s="167"/>
      <c r="FK93" s="167"/>
      <c r="FL93" s="167"/>
      <c r="FM93" s="167"/>
      <c r="FN93" s="167"/>
      <c r="FO93" s="167"/>
      <c r="FP93" s="167"/>
      <c r="FQ93" s="167"/>
      <c r="FR93" s="167"/>
      <c r="FS93" s="167"/>
      <c r="FT93" s="167"/>
      <c r="FU93" s="167"/>
      <c r="FV93" s="167"/>
      <c r="FW93" s="167"/>
      <c r="FX93" s="167"/>
      <c r="FY93" s="167"/>
      <c r="FZ93" s="167"/>
      <c r="GA93" s="167"/>
      <c r="GB93" s="167"/>
      <c r="GC93" s="167"/>
      <c r="GD93" s="167"/>
      <c r="GE93" s="167"/>
      <c r="GF93" s="167"/>
      <c r="GG93" s="167"/>
      <c r="GH93" s="167"/>
      <c r="GI93" s="167"/>
      <c r="GJ93" s="167"/>
      <c r="GK93" s="167"/>
      <c r="GL93" s="167"/>
      <c r="GM93" s="167"/>
      <c r="GN93" s="167"/>
      <c r="GO93" s="167"/>
      <c r="GP93" s="167"/>
      <c r="GQ93" s="167"/>
      <c r="GR93" s="167"/>
      <c r="GS93" s="167"/>
      <c r="GT93" s="167"/>
      <c r="GU93" s="167"/>
      <c r="GV93" s="167"/>
      <c r="GW93" s="167"/>
      <c r="GX93" s="167"/>
      <c r="GY93" s="167"/>
      <c r="GZ93" s="167"/>
      <c r="HA93" s="167"/>
      <c r="HB93" s="167"/>
      <c r="HC93" s="167"/>
      <c r="HD93" s="167"/>
      <c r="HE93" s="167"/>
      <c r="HF93" s="167"/>
      <c r="HG93" s="167"/>
      <c r="HH93" s="167"/>
      <c r="HI93" s="167"/>
      <c r="HJ93" s="167"/>
      <c r="HK93" s="167"/>
      <c r="HL93" s="167"/>
      <c r="HM93" s="167"/>
      <c r="HN93" s="167"/>
      <c r="HO93" s="167"/>
      <c r="HP93" s="167"/>
      <c r="HQ93" s="167"/>
      <c r="HR93" s="167"/>
      <c r="HS93" s="167"/>
      <c r="HT93" s="167"/>
      <c r="HU93" s="167"/>
      <c r="HV93" s="167"/>
      <c r="HW93" s="167"/>
      <c r="HX93" s="167"/>
      <c r="HY93" s="167"/>
      <c r="HZ93" s="167"/>
      <c r="IA93" s="167"/>
      <c r="IB93" s="167"/>
      <c r="IC93" s="167"/>
      <c r="ID93" s="167"/>
      <c r="IE93" s="167"/>
      <c r="IF93" s="167"/>
      <c r="IG93" s="167"/>
      <c r="IH93" s="167"/>
      <c r="II93" s="167"/>
      <c r="IJ93" s="167"/>
      <c r="IK93" s="167"/>
      <c r="IL93" s="167"/>
      <c r="IM93" s="167"/>
      <c r="IN93" s="167"/>
      <c r="IO93" s="167"/>
      <c r="IP93" s="167"/>
      <c r="IQ93" s="167"/>
      <c r="IR93" s="167"/>
      <c r="IS93" s="167"/>
      <c r="IT93" s="167"/>
      <c r="IU93" s="167"/>
      <c r="IV93" s="167"/>
    </row>
    <row r="94" spans="3:256" s="157" customFormat="1" ht="25.5">
      <c r="C94" s="162" t="s">
        <v>509</v>
      </c>
      <c r="D94" s="163" t="s">
        <v>1274</v>
      </c>
      <c r="E94" s="164" t="s">
        <v>19</v>
      </c>
      <c r="F94" s="165">
        <v>3</v>
      </c>
      <c r="G94" s="166"/>
      <c r="H94" s="161" t="str">
        <f t="shared" ref="H94:H99" si="14">IF(G94=0," ",F94*G94)</f>
        <v xml:space="preserve"> </v>
      </c>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c r="AP94" s="172"/>
      <c r="AQ94" s="172"/>
      <c r="AR94" s="172"/>
      <c r="AS94" s="172"/>
      <c r="AT94" s="172"/>
      <c r="AU94" s="172"/>
      <c r="AV94" s="172"/>
      <c r="AW94" s="172"/>
      <c r="AX94" s="172"/>
      <c r="AY94" s="148"/>
      <c r="AZ94" s="173"/>
      <c r="BA94" s="174"/>
      <c r="BB94" s="149">
        <f t="shared" si="7"/>
        <v>0</v>
      </c>
      <c r="BC94" s="149">
        <f t="shared" si="8"/>
        <v>0</v>
      </c>
      <c r="BD94" s="149">
        <f t="shared" si="9"/>
        <v>0</v>
      </c>
      <c r="BE94" s="175"/>
      <c r="BF94" s="174"/>
      <c r="BG94" s="152"/>
      <c r="BH94" s="152">
        <f t="shared" si="10"/>
        <v>0</v>
      </c>
      <c r="BI94" s="152">
        <f t="shared" si="11"/>
        <v>0</v>
      </c>
      <c r="BJ94" s="176"/>
      <c r="BK94" s="152">
        <f t="shared" si="12"/>
        <v>0</v>
      </c>
      <c r="BL94" s="152">
        <f t="shared" si="13"/>
        <v>0</v>
      </c>
      <c r="BM94" s="172"/>
      <c r="BN94" s="172"/>
      <c r="BO94" s="172"/>
      <c r="BP94" s="172"/>
      <c r="BQ94" s="172"/>
      <c r="BR94" s="172"/>
      <c r="BS94" s="172"/>
      <c r="BT94" s="172"/>
      <c r="BU94" s="172"/>
      <c r="BV94" s="172"/>
      <c r="BW94" s="172"/>
      <c r="BX94" s="172"/>
      <c r="BY94" s="172"/>
      <c r="BZ94" s="172"/>
      <c r="CA94" s="172"/>
      <c r="CB94" s="172"/>
      <c r="CC94" s="172"/>
      <c r="CD94" s="172"/>
      <c r="CE94" s="172"/>
      <c r="CF94" s="172"/>
      <c r="CG94" s="172"/>
      <c r="CH94" s="172"/>
      <c r="CI94" s="172"/>
      <c r="CJ94" s="172"/>
      <c r="CK94" s="172"/>
      <c r="CL94" s="172"/>
      <c r="CM94" s="172"/>
      <c r="CN94" s="172"/>
      <c r="CO94" s="172"/>
      <c r="CP94" s="172"/>
      <c r="CQ94" s="172"/>
      <c r="CR94" s="172"/>
      <c r="CS94" s="172"/>
      <c r="CT94" s="172"/>
      <c r="CU94" s="172"/>
      <c r="CV94" s="172"/>
      <c r="CW94" s="172"/>
      <c r="CX94" s="172"/>
      <c r="CY94" s="172"/>
      <c r="CZ94" s="172"/>
      <c r="DA94" s="172"/>
      <c r="DB94" s="172"/>
      <c r="DC94" s="172"/>
      <c r="DD94" s="172"/>
      <c r="DE94" s="172"/>
      <c r="DF94" s="172"/>
      <c r="DG94" s="172"/>
      <c r="DH94" s="172"/>
      <c r="DI94" s="172"/>
      <c r="DJ94" s="172"/>
      <c r="DK94" s="172"/>
      <c r="DL94" s="172"/>
      <c r="DM94" s="172"/>
      <c r="DN94" s="172"/>
      <c r="DO94" s="172"/>
      <c r="DP94" s="172"/>
      <c r="DQ94" s="172"/>
      <c r="DR94" s="172"/>
      <c r="DS94" s="172"/>
      <c r="DT94" s="172"/>
      <c r="DU94" s="172"/>
      <c r="DV94" s="172"/>
      <c r="DW94" s="172"/>
      <c r="DX94" s="172"/>
      <c r="DY94" s="172"/>
      <c r="DZ94" s="172"/>
      <c r="EA94" s="172"/>
      <c r="EB94" s="172"/>
      <c r="EC94" s="172"/>
      <c r="ED94" s="172"/>
      <c r="EE94" s="172"/>
      <c r="EF94" s="172"/>
      <c r="EG94" s="172"/>
      <c r="EH94" s="172"/>
      <c r="EI94" s="172"/>
      <c r="EJ94" s="172"/>
      <c r="EK94" s="172"/>
      <c r="EL94" s="172"/>
      <c r="EM94" s="172"/>
      <c r="EN94" s="172"/>
      <c r="EO94" s="172"/>
      <c r="EP94" s="172"/>
      <c r="EQ94" s="172"/>
      <c r="ER94" s="172"/>
      <c r="ES94" s="172"/>
      <c r="ET94" s="172"/>
      <c r="EU94" s="172"/>
      <c r="EV94" s="172"/>
      <c r="EW94" s="172"/>
      <c r="EX94" s="172"/>
      <c r="EY94" s="172"/>
      <c r="EZ94" s="172"/>
      <c r="FA94" s="172"/>
      <c r="FB94" s="172"/>
      <c r="FC94" s="172"/>
      <c r="FD94" s="172"/>
      <c r="FE94" s="172"/>
      <c r="FF94" s="172"/>
      <c r="FG94" s="172"/>
      <c r="FH94" s="172"/>
      <c r="FI94" s="172"/>
      <c r="FJ94" s="172"/>
      <c r="FK94" s="172"/>
      <c r="FL94" s="172"/>
      <c r="FM94" s="172"/>
      <c r="FN94" s="172"/>
      <c r="FO94" s="172"/>
      <c r="FP94" s="172"/>
      <c r="FQ94" s="172"/>
      <c r="FR94" s="172"/>
      <c r="FS94" s="172"/>
      <c r="FT94" s="172"/>
      <c r="FU94" s="172"/>
      <c r="FV94" s="172"/>
      <c r="FW94" s="172"/>
      <c r="FX94" s="172"/>
      <c r="FY94" s="172"/>
      <c r="FZ94" s="172"/>
      <c r="GA94" s="172"/>
      <c r="GB94" s="172"/>
      <c r="GC94" s="172"/>
      <c r="GD94" s="172"/>
      <c r="GE94" s="172"/>
      <c r="GF94" s="172"/>
      <c r="GG94" s="172"/>
      <c r="GH94" s="172"/>
      <c r="GI94" s="172"/>
      <c r="GJ94" s="172"/>
      <c r="GK94" s="172"/>
      <c r="GL94" s="172"/>
      <c r="GM94" s="172"/>
      <c r="GN94" s="172"/>
      <c r="GO94" s="172"/>
      <c r="GP94" s="172"/>
      <c r="GQ94" s="172"/>
      <c r="GR94" s="172"/>
      <c r="GS94" s="172"/>
      <c r="GT94" s="172"/>
      <c r="GU94" s="172"/>
      <c r="GV94" s="172"/>
      <c r="GW94" s="172"/>
      <c r="GX94" s="172"/>
      <c r="GY94" s="172"/>
      <c r="GZ94" s="172"/>
      <c r="HA94" s="172"/>
      <c r="HB94" s="172"/>
      <c r="HC94" s="172"/>
      <c r="HD94" s="172"/>
      <c r="HE94" s="172"/>
      <c r="HF94" s="172"/>
      <c r="HG94" s="172"/>
      <c r="HH94" s="172"/>
      <c r="HI94" s="172"/>
      <c r="HJ94" s="172"/>
      <c r="HK94" s="172"/>
      <c r="HL94" s="172"/>
      <c r="HM94" s="172"/>
      <c r="HN94" s="172"/>
      <c r="HO94" s="172"/>
      <c r="HP94" s="172"/>
      <c r="HQ94" s="172"/>
      <c r="HR94" s="172"/>
      <c r="HS94" s="172"/>
      <c r="HT94" s="172"/>
      <c r="HU94" s="172"/>
      <c r="HV94" s="172"/>
      <c r="HW94" s="172"/>
      <c r="HX94" s="172"/>
      <c r="HY94" s="172"/>
      <c r="HZ94" s="172"/>
      <c r="IA94" s="172"/>
      <c r="IB94" s="172"/>
      <c r="IC94" s="172"/>
      <c r="ID94" s="172"/>
      <c r="IE94" s="172"/>
      <c r="IF94" s="172"/>
      <c r="IG94" s="172"/>
      <c r="IH94" s="172"/>
      <c r="II94" s="172"/>
      <c r="IJ94" s="172"/>
      <c r="IK94" s="172"/>
      <c r="IL94" s="172"/>
      <c r="IM94" s="172"/>
      <c r="IN94" s="172"/>
      <c r="IO94" s="172"/>
      <c r="IP94" s="172"/>
      <c r="IQ94" s="172"/>
      <c r="IR94" s="172"/>
      <c r="IS94" s="172"/>
      <c r="IT94" s="172"/>
      <c r="IU94" s="172"/>
      <c r="IV94" s="172"/>
    </row>
    <row r="95" spans="3:256" s="157" customFormat="1" ht="25.5">
      <c r="C95" s="162" t="s">
        <v>509</v>
      </c>
      <c r="D95" s="163" t="s">
        <v>572</v>
      </c>
      <c r="E95" s="164" t="s">
        <v>19</v>
      </c>
      <c r="F95" s="165">
        <v>3</v>
      </c>
      <c r="G95" s="166"/>
      <c r="H95" s="161" t="str">
        <f t="shared" si="14"/>
        <v xml:space="preserve"> </v>
      </c>
      <c r="I95" s="172"/>
      <c r="J95" s="172"/>
      <c r="K95" s="172"/>
      <c r="L95" s="172"/>
      <c r="M95" s="172"/>
      <c r="N95" s="172"/>
      <c r="O95" s="172"/>
      <c r="P95" s="172"/>
      <c r="Q95" s="172"/>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2"/>
      <c r="AQ95" s="172"/>
      <c r="AR95" s="172"/>
      <c r="AS95" s="172"/>
      <c r="AT95" s="172"/>
      <c r="AU95" s="172"/>
      <c r="AV95" s="172"/>
      <c r="AW95" s="172"/>
      <c r="AX95" s="172"/>
      <c r="AY95" s="148"/>
      <c r="AZ95" s="173"/>
      <c r="BA95" s="174"/>
      <c r="BB95" s="149">
        <f t="shared" si="7"/>
        <v>0</v>
      </c>
      <c r="BC95" s="149">
        <f t="shared" si="8"/>
        <v>0</v>
      </c>
      <c r="BD95" s="149">
        <f t="shared" si="9"/>
        <v>0</v>
      </c>
      <c r="BE95" s="175"/>
      <c r="BF95" s="174"/>
      <c r="BG95" s="152"/>
      <c r="BH95" s="152">
        <f t="shared" si="10"/>
        <v>0</v>
      </c>
      <c r="BI95" s="152">
        <f t="shared" si="11"/>
        <v>0</v>
      </c>
      <c r="BJ95" s="176"/>
      <c r="BK95" s="152">
        <f t="shared" si="12"/>
        <v>0</v>
      </c>
      <c r="BL95" s="152">
        <f t="shared" si="13"/>
        <v>0</v>
      </c>
      <c r="BM95" s="172"/>
      <c r="BN95" s="172"/>
      <c r="BO95" s="172"/>
      <c r="BP95" s="172"/>
      <c r="BQ95" s="172"/>
      <c r="BR95" s="172"/>
      <c r="BS95" s="172"/>
      <c r="BT95" s="172"/>
      <c r="BU95" s="172"/>
      <c r="BV95" s="172"/>
      <c r="BW95" s="172"/>
      <c r="BX95" s="172"/>
      <c r="BY95" s="172"/>
      <c r="BZ95" s="172"/>
      <c r="CA95" s="172"/>
      <c r="CB95" s="172"/>
      <c r="CC95" s="172"/>
      <c r="CD95" s="172"/>
      <c r="CE95" s="172"/>
      <c r="CF95" s="172"/>
      <c r="CG95" s="172"/>
      <c r="CH95" s="172"/>
      <c r="CI95" s="172"/>
      <c r="CJ95" s="172"/>
      <c r="CK95" s="172"/>
      <c r="CL95" s="172"/>
      <c r="CM95" s="172"/>
      <c r="CN95" s="172"/>
      <c r="CO95" s="172"/>
      <c r="CP95" s="172"/>
      <c r="CQ95" s="172"/>
      <c r="CR95" s="172"/>
      <c r="CS95" s="172"/>
      <c r="CT95" s="172"/>
      <c r="CU95" s="172"/>
      <c r="CV95" s="172"/>
      <c r="CW95" s="172"/>
      <c r="CX95" s="172"/>
      <c r="CY95" s="172"/>
      <c r="CZ95" s="172"/>
      <c r="DA95" s="172"/>
      <c r="DB95" s="172"/>
      <c r="DC95" s="172"/>
      <c r="DD95" s="172"/>
      <c r="DE95" s="172"/>
      <c r="DF95" s="172"/>
      <c r="DG95" s="172"/>
      <c r="DH95" s="172"/>
      <c r="DI95" s="172"/>
      <c r="DJ95" s="172"/>
      <c r="DK95" s="172"/>
      <c r="DL95" s="172"/>
      <c r="DM95" s="172"/>
      <c r="DN95" s="172"/>
      <c r="DO95" s="172"/>
      <c r="DP95" s="172"/>
      <c r="DQ95" s="172"/>
      <c r="DR95" s="172"/>
      <c r="DS95" s="172"/>
      <c r="DT95" s="172"/>
      <c r="DU95" s="172"/>
      <c r="DV95" s="172"/>
      <c r="DW95" s="172"/>
      <c r="DX95" s="172"/>
      <c r="DY95" s="172"/>
      <c r="DZ95" s="172"/>
      <c r="EA95" s="172"/>
      <c r="EB95" s="172"/>
      <c r="EC95" s="172"/>
      <c r="ED95" s="172"/>
      <c r="EE95" s="172"/>
      <c r="EF95" s="172"/>
      <c r="EG95" s="172"/>
      <c r="EH95" s="172"/>
      <c r="EI95" s="172"/>
      <c r="EJ95" s="172"/>
      <c r="EK95" s="172"/>
      <c r="EL95" s="172"/>
      <c r="EM95" s="172"/>
      <c r="EN95" s="172"/>
      <c r="EO95" s="172"/>
      <c r="EP95" s="172"/>
      <c r="EQ95" s="172"/>
      <c r="ER95" s="172"/>
      <c r="ES95" s="172"/>
      <c r="ET95" s="172"/>
      <c r="EU95" s="172"/>
      <c r="EV95" s="172"/>
      <c r="EW95" s="172"/>
      <c r="EX95" s="172"/>
      <c r="EY95" s="172"/>
      <c r="EZ95" s="172"/>
      <c r="FA95" s="172"/>
      <c r="FB95" s="172"/>
      <c r="FC95" s="172"/>
      <c r="FD95" s="172"/>
      <c r="FE95" s="172"/>
      <c r="FF95" s="172"/>
      <c r="FG95" s="172"/>
      <c r="FH95" s="172"/>
      <c r="FI95" s="172"/>
      <c r="FJ95" s="172"/>
      <c r="FK95" s="172"/>
      <c r="FL95" s="172"/>
      <c r="FM95" s="172"/>
      <c r="FN95" s="172"/>
      <c r="FO95" s="172"/>
      <c r="FP95" s="172"/>
      <c r="FQ95" s="172"/>
      <c r="FR95" s="172"/>
      <c r="FS95" s="172"/>
      <c r="FT95" s="172"/>
      <c r="FU95" s="172"/>
      <c r="FV95" s="172"/>
      <c r="FW95" s="172"/>
      <c r="FX95" s="172"/>
      <c r="FY95" s="172"/>
      <c r="FZ95" s="172"/>
      <c r="GA95" s="172"/>
      <c r="GB95" s="172"/>
      <c r="GC95" s="172"/>
      <c r="GD95" s="172"/>
      <c r="GE95" s="172"/>
      <c r="GF95" s="172"/>
      <c r="GG95" s="172"/>
      <c r="GH95" s="172"/>
      <c r="GI95" s="172"/>
      <c r="GJ95" s="172"/>
      <c r="GK95" s="172"/>
      <c r="GL95" s="172"/>
      <c r="GM95" s="172"/>
      <c r="GN95" s="172"/>
      <c r="GO95" s="172"/>
      <c r="GP95" s="172"/>
      <c r="GQ95" s="172"/>
      <c r="GR95" s="172"/>
      <c r="GS95" s="172"/>
      <c r="GT95" s="172"/>
      <c r="GU95" s="172"/>
      <c r="GV95" s="172"/>
      <c r="GW95" s="172"/>
      <c r="GX95" s="172"/>
      <c r="GY95" s="172"/>
      <c r="GZ95" s="172"/>
      <c r="HA95" s="172"/>
      <c r="HB95" s="172"/>
      <c r="HC95" s="172"/>
      <c r="HD95" s="172"/>
      <c r="HE95" s="172"/>
      <c r="HF95" s="172"/>
      <c r="HG95" s="172"/>
      <c r="HH95" s="172"/>
      <c r="HI95" s="172"/>
      <c r="HJ95" s="172"/>
      <c r="HK95" s="172"/>
      <c r="HL95" s="172"/>
      <c r="HM95" s="172"/>
      <c r="HN95" s="172"/>
      <c r="HO95" s="172"/>
      <c r="HP95" s="172"/>
      <c r="HQ95" s="172"/>
      <c r="HR95" s="172"/>
      <c r="HS95" s="172"/>
      <c r="HT95" s="172"/>
      <c r="HU95" s="172"/>
      <c r="HV95" s="172"/>
      <c r="HW95" s="172"/>
      <c r="HX95" s="172"/>
      <c r="HY95" s="172"/>
      <c r="HZ95" s="172"/>
      <c r="IA95" s="172"/>
      <c r="IB95" s="172"/>
      <c r="IC95" s="172"/>
      <c r="ID95" s="172"/>
      <c r="IE95" s="172"/>
      <c r="IF95" s="172"/>
      <c r="IG95" s="172"/>
      <c r="IH95" s="172"/>
      <c r="II95" s="172"/>
      <c r="IJ95" s="172"/>
      <c r="IK95" s="172"/>
      <c r="IL95" s="172"/>
      <c r="IM95" s="172"/>
      <c r="IN95" s="172"/>
      <c r="IO95" s="172"/>
      <c r="IP95" s="172"/>
      <c r="IQ95" s="172"/>
      <c r="IR95" s="172"/>
      <c r="IS95" s="172"/>
      <c r="IT95" s="172"/>
      <c r="IU95" s="172"/>
      <c r="IV95" s="172"/>
    </row>
    <row r="96" spans="3:256" s="157" customFormat="1" ht="63.75">
      <c r="C96" s="162" t="s">
        <v>509</v>
      </c>
      <c r="D96" s="163" t="s">
        <v>1275</v>
      </c>
      <c r="E96" s="164" t="s">
        <v>19</v>
      </c>
      <c r="F96" s="165">
        <v>3</v>
      </c>
      <c r="G96" s="166"/>
      <c r="H96" s="161" t="str">
        <f t="shared" si="14"/>
        <v xml:space="preserve"> </v>
      </c>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c r="AS96" s="172"/>
      <c r="AT96" s="172"/>
      <c r="AU96" s="172"/>
      <c r="AV96" s="172"/>
      <c r="AW96" s="172"/>
      <c r="AX96" s="172"/>
      <c r="AY96" s="148"/>
      <c r="AZ96" s="173"/>
      <c r="BA96" s="174"/>
      <c r="BB96" s="149">
        <f t="shared" si="7"/>
        <v>0</v>
      </c>
      <c r="BC96" s="149">
        <f t="shared" si="8"/>
        <v>0</v>
      </c>
      <c r="BD96" s="149">
        <f t="shared" si="9"/>
        <v>0</v>
      </c>
      <c r="BE96" s="175"/>
      <c r="BF96" s="174"/>
      <c r="BG96" s="152"/>
      <c r="BH96" s="152">
        <f t="shared" si="10"/>
        <v>0</v>
      </c>
      <c r="BI96" s="152">
        <f t="shared" si="11"/>
        <v>0</v>
      </c>
      <c r="BJ96" s="176"/>
      <c r="BK96" s="152">
        <f t="shared" si="12"/>
        <v>0</v>
      </c>
      <c r="BL96" s="152">
        <f t="shared" si="13"/>
        <v>0</v>
      </c>
      <c r="BM96" s="172"/>
      <c r="BN96" s="172"/>
      <c r="BO96" s="172"/>
      <c r="BP96" s="172"/>
      <c r="BQ96" s="172"/>
      <c r="BR96" s="172"/>
      <c r="BS96" s="172"/>
      <c r="BT96" s="172"/>
      <c r="BU96" s="172"/>
      <c r="BV96" s="172"/>
      <c r="BW96" s="172"/>
      <c r="BX96" s="172"/>
      <c r="BY96" s="172"/>
      <c r="BZ96" s="172"/>
      <c r="CA96" s="172"/>
      <c r="CB96" s="172"/>
      <c r="CC96" s="172"/>
      <c r="CD96" s="172"/>
      <c r="CE96" s="172"/>
      <c r="CF96" s="172"/>
      <c r="CG96" s="172"/>
      <c r="CH96" s="172"/>
      <c r="CI96" s="172"/>
      <c r="CJ96" s="172"/>
      <c r="CK96" s="172"/>
      <c r="CL96" s="172"/>
      <c r="CM96" s="172"/>
      <c r="CN96" s="172"/>
      <c r="CO96" s="172"/>
      <c r="CP96" s="172"/>
      <c r="CQ96" s="172"/>
      <c r="CR96" s="172"/>
      <c r="CS96" s="172"/>
      <c r="CT96" s="172"/>
      <c r="CU96" s="172"/>
      <c r="CV96" s="172"/>
      <c r="CW96" s="172"/>
      <c r="CX96" s="172"/>
      <c r="CY96" s="172"/>
      <c r="CZ96" s="172"/>
      <c r="DA96" s="172"/>
      <c r="DB96" s="172"/>
      <c r="DC96" s="172"/>
      <c r="DD96" s="172"/>
      <c r="DE96" s="172"/>
      <c r="DF96" s="172"/>
      <c r="DG96" s="172"/>
      <c r="DH96" s="172"/>
      <c r="DI96" s="172"/>
      <c r="DJ96" s="172"/>
      <c r="DK96" s="172"/>
      <c r="DL96" s="172"/>
      <c r="DM96" s="172"/>
      <c r="DN96" s="172"/>
      <c r="DO96" s="172"/>
      <c r="DP96" s="172"/>
      <c r="DQ96" s="172"/>
      <c r="DR96" s="172"/>
      <c r="DS96" s="172"/>
      <c r="DT96" s="172"/>
      <c r="DU96" s="172"/>
      <c r="DV96" s="172"/>
      <c r="DW96" s="172"/>
      <c r="DX96" s="172"/>
      <c r="DY96" s="172"/>
      <c r="DZ96" s="172"/>
      <c r="EA96" s="172"/>
      <c r="EB96" s="172"/>
      <c r="EC96" s="172"/>
      <c r="ED96" s="172"/>
      <c r="EE96" s="172"/>
      <c r="EF96" s="172"/>
      <c r="EG96" s="172"/>
      <c r="EH96" s="172"/>
      <c r="EI96" s="172"/>
      <c r="EJ96" s="172"/>
      <c r="EK96" s="172"/>
      <c r="EL96" s="172"/>
      <c r="EM96" s="172"/>
      <c r="EN96" s="172"/>
      <c r="EO96" s="172"/>
      <c r="EP96" s="172"/>
      <c r="EQ96" s="172"/>
      <c r="ER96" s="172"/>
      <c r="ES96" s="172"/>
      <c r="ET96" s="172"/>
      <c r="EU96" s="172"/>
      <c r="EV96" s="172"/>
      <c r="EW96" s="172"/>
      <c r="EX96" s="172"/>
      <c r="EY96" s="172"/>
      <c r="EZ96" s="172"/>
      <c r="FA96" s="172"/>
      <c r="FB96" s="172"/>
      <c r="FC96" s="172"/>
      <c r="FD96" s="172"/>
      <c r="FE96" s="172"/>
      <c r="FF96" s="172"/>
      <c r="FG96" s="172"/>
      <c r="FH96" s="172"/>
      <c r="FI96" s="172"/>
      <c r="FJ96" s="172"/>
      <c r="FK96" s="172"/>
      <c r="FL96" s="172"/>
      <c r="FM96" s="172"/>
      <c r="FN96" s="172"/>
      <c r="FO96" s="172"/>
      <c r="FP96" s="172"/>
      <c r="FQ96" s="172"/>
      <c r="FR96" s="172"/>
      <c r="FS96" s="172"/>
      <c r="FT96" s="172"/>
      <c r="FU96" s="172"/>
      <c r="FV96" s="172"/>
      <c r="FW96" s="172"/>
      <c r="FX96" s="172"/>
      <c r="FY96" s="172"/>
      <c r="FZ96" s="172"/>
      <c r="GA96" s="172"/>
      <c r="GB96" s="172"/>
      <c r="GC96" s="172"/>
      <c r="GD96" s="172"/>
      <c r="GE96" s="172"/>
      <c r="GF96" s="172"/>
      <c r="GG96" s="172"/>
      <c r="GH96" s="172"/>
      <c r="GI96" s="172"/>
      <c r="GJ96" s="172"/>
      <c r="GK96" s="172"/>
      <c r="GL96" s="172"/>
      <c r="GM96" s="172"/>
      <c r="GN96" s="172"/>
      <c r="GO96" s="172"/>
      <c r="GP96" s="172"/>
      <c r="GQ96" s="172"/>
      <c r="GR96" s="172"/>
      <c r="GS96" s="172"/>
      <c r="GT96" s="172"/>
      <c r="GU96" s="172"/>
      <c r="GV96" s="172"/>
      <c r="GW96" s="172"/>
      <c r="GX96" s="172"/>
      <c r="GY96" s="172"/>
      <c r="GZ96" s="172"/>
      <c r="HA96" s="172"/>
      <c r="HB96" s="172"/>
      <c r="HC96" s="172"/>
      <c r="HD96" s="172"/>
      <c r="HE96" s="172"/>
      <c r="HF96" s="172"/>
      <c r="HG96" s="172"/>
      <c r="HH96" s="172"/>
      <c r="HI96" s="172"/>
      <c r="HJ96" s="172"/>
      <c r="HK96" s="172"/>
      <c r="HL96" s="172"/>
      <c r="HM96" s="172"/>
      <c r="HN96" s="172"/>
      <c r="HO96" s="172"/>
      <c r="HP96" s="172"/>
      <c r="HQ96" s="172"/>
      <c r="HR96" s="172"/>
      <c r="HS96" s="172"/>
      <c r="HT96" s="172"/>
      <c r="HU96" s="172"/>
      <c r="HV96" s="172"/>
      <c r="HW96" s="172"/>
      <c r="HX96" s="172"/>
      <c r="HY96" s="172"/>
      <c r="HZ96" s="172"/>
      <c r="IA96" s="172"/>
      <c r="IB96" s="172"/>
      <c r="IC96" s="172"/>
      <c r="ID96" s="172"/>
      <c r="IE96" s="172"/>
      <c r="IF96" s="172"/>
      <c r="IG96" s="172"/>
      <c r="IH96" s="172"/>
      <c r="II96" s="172"/>
      <c r="IJ96" s="172"/>
      <c r="IK96" s="172"/>
      <c r="IL96" s="172"/>
      <c r="IM96" s="172"/>
      <c r="IN96" s="172"/>
      <c r="IO96" s="172"/>
      <c r="IP96" s="172"/>
      <c r="IQ96" s="172"/>
      <c r="IR96" s="172"/>
      <c r="IS96" s="172"/>
      <c r="IT96" s="172"/>
      <c r="IU96" s="172"/>
      <c r="IV96" s="172"/>
    </row>
    <row r="97" spans="2:256" s="157" customFormat="1" ht="38.25">
      <c r="C97" s="162" t="s">
        <v>509</v>
      </c>
      <c r="D97" s="163" t="s">
        <v>585</v>
      </c>
      <c r="E97" s="164" t="s">
        <v>19</v>
      </c>
      <c r="F97" s="165">
        <v>1</v>
      </c>
      <c r="G97" s="166"/>
      <c r="H97" s="161" t="str">
        <f t="shared" si="14"/>
        <v xml:space="preserve"> </v>
      </c>
      <c r="I97" s="172"/>
      <c r="J97" s="172"/>
      <c r="K97" s="172"/>
      <c r="L97" s="172"/>
      <c r="M97" s="172"/>
      <c r="N97" s="172"/>
      <c r="O97" s="172"/>
      <c r="P97" s="172"/>
      <c r="Q97" s="172"/>
      <c r="R97" s="172"/>
      <c r="S97" s="172"/>
      <c r="T97" s="172"/>
      <c r="U97" s="172"/>
      <c r="V97" s="172"/>
      <c r="W97" s="172"/>
      <c r="X97" s="172"/>
      <c r="Y97" s="172"/>
      <c r="Z97" s="172"/>
      <c r="AA97" s="172"/>
      <c r="AB97" s="172"/>
      <c r="AC97" s="172"/>
      <c r="AD97" s="172"/>
      <c r="AE97" s="172"/>
      <c r="AF97" s="172"/>
      <c r="AG97" s="172"/>
      <c r="AH97" s="172"/>
      <c r="AI97" s="172"/>
      <c r="AJ97" s="172"/>
      <c r="AK97" s="172"/>
      <c r="AL97" s="172"/>
      <c r="AM97" s="172"/>
      <c r="AN97" s="172"/>
      <c r="AO97" s="172"/>
      <c r="AP97" s="172"/>
      <c r="AQ97" s="172"/>
      <c r="AR97" s="172"/>
      <c r="AS97" s="172"/>
      <c r="AT97" s="172"/>
      <c r="AU97" s="172"/>
      <c r="AV97" s="172"/>
      <c r="AW97" s="172"/>
      <c r="AX97" s="172"/>
      <c r="AY97" s="148" t="s">
        <v>586</v>
      </c>
      <c r="AZ97" s="173">
        <v>330.8</v>
      </c>
      <c r="BA97" s="174"/>
      <c r="BB97" s="149">
        <f t="shared" si="7"/>
        <v>330.8</v>
      </c>
      <c r="BC97" s="149">
        <f t="shared" si="8"/>
        <v>330.8</v>
      </c>
      <c r="BD97" s="149">
        <f t="shared" si="9"/>
        <v>330.8</v>
      </c>
      <c r="BE97" s="175"/>
      <c r="BF97" s="174"/>
      <c r="BG97" s="152"/>
      <c r="BH97" s="152">
        <f t="shared" si="10"/>
        <v>0</v>
      </c>
      <c r="BI97" s="152">
        <f t="shared" si="11"/>
        <v>0</v>
      </c>
      <c r="BJ97" s="176"/>
      <c r="BK97" s="152">
        <f t="shared" si="12"/>
        <v>330.8</v>
      </c>
      <c r="BL97" s="152">
        <f t="shared" si="13"/>
        <v>330.8</v>
      </c>
      <c r="BM97" s="172"/>
      <c r="BN97" s="172"/>
      <c r="BO97" s="172"/>
      <c r="BP97" s="172"/>
      <c r="BQ97" s="172"/>
      <c r="BR97" s="172"/>
      <c r="BS97" s="172"/>
      <c r="BT97" s="172"/>
      <c r="BU97" s="172"/>
      <c r="BV97" s="172"/>
      <c r="BW97" s="172"/>
      <c r="BX97" s="172"/>
      <c r="BY97" s="172"/>
      <c r="BZ97" s="172"/>
      <c r="CA97" s="172"/>
      <c r="CB97" s="172"/>
      <c r="CC97" s="172"/>
      <c r="CD97" s="172"/>
      <c r="CE97" s="172"/>
      <c r="CF97" s="172"/>
      <c r="CG97" s="172"/>
      <c r="CH97" s="172"/>
      <c r="CI97" s="172"/>
      <c r="CJ97" s="172"/>
      <c r="CK97" s="172"/>
      <c r="CL97" s="172"/>
      <c r="CM97" s="172"/>
      <c r="CN97" s="172"/>
      <c r="CO97" s="172"/>
      <c r="CP97" s="172"/>
      <c r="CQ97" s="172"/>
      <c r="CR97" s="172"/>
      <c r="CS97" s="172"/>
      <c r="CT97" s="172"/>
      <c r="CU97" s="172"/>
      <c r="CV97" s="172"/>
      <c r="CW97" s="172"/>
      <c r="CX97" s="172"/>
      <c r="CY97" s="172"/>
      <c r="CZ97" s="172"/>
      <c r="DA97" s="172"/>
      <c r="DB97" s="172"/>
      <c r="DC97" s="172"/>
      <c r="DD97" s="172"/>
      <c r="DE97" s="172"/>
      <c r="DF97" s="172"/>
      <c r="DG97" s="172"/>
      <c r="DH97" s="172"/>
      <c r="DI97" s="172"/>
      <c r="DJ97" s="172"/>
      <c r="DK97" s="172"/>
      <c r="DL97" s="172"/>
      <c r="DM97" s="172"/>
      <c r="DN97" s="172"/>
      <c r="DO97" s="172"/>
      <c r="DP97" s="172"/>
      <c r="DQ97" s="172"/>
      <c r="DR97" s="172"/>
      <c r="DS97" s="172"/>
      <c r="DT97" s="172"/>
      <c r="DU97" s="172"/>
      <c r="DV97" s="172"/>
      <c r="DW97" s="172"/>
      <c r="DX97" s="172"/>
      <c r="DY97" s="172"/>
      <c r="DZ97" s="172"/>
      <c r="EA97" s="172"/>
      <c r="EB97" s="172"/>
      <c r="EC97" s="172"/>
      <c r="ED97" s="172"/>
      <c r="EE97" s="172"/>
      <c r="EF97" s="172"/>
      <c r="EG97" s="172"/>
      <c r="EH97" s="172"/>
      <c r="EI97" s="172"/>
      <c r="EJ97" s="172"/>
      <c r="EK97" s="172"/>
      <c r="EL97" s="172"/>
      <c r="EM97" s="172"/>
      <c r="EN97" s="172"/>
      <c r="EO97" s="172"/>
      <c r="EP97" s="172"/>
      <c r="EQ97" s="172"/>
      <c r="ER97" s="172"/>
      <c r="ES97" s="172"/>
      <c r="ET97" s="172"/>
      <c r="EU97" s="172"/>
      <c r="EV97" s="172"/>
      <c r="EW97" s="172"/>
      <c r="EX97" s="172"/>
      <c r="EY97" s="172"/>
      <c r="EZ97" s="172"/>
      <c r="FA97" s="172"/>
      <c r="FB97" s="172"/>
      <c r="FC97" s="172"/>
      <c r="FD97" s="172"/>
      <c r="FE97" s="172"/>
      <c r="FF97" s="172"/>
      <c r="FG97" s="172"/>
      <c r="FH97" s="172"/>
      <c r="FI97" s="172"/>
      <c r="FJ97" s="172"/>
      <c r="FK97" s="172"/>
      <c r="FL97" s="172"/>
      <c r="FM97" s="172"/>
      <c r="FN97" s="172"/>
      <c r="FO97" s="172"/>
      <c r="FP97" s="172"/>
      <c r="FQ97" s="172"/>
      <c r="FR97" s="172"/>
      <c r="FS97" s="172"/>
      <c r="FT97" s="172"/>
      <c r="FU97" s="172"/>
      <c r="FV97" s="172"/>
      <c r="FW97" s="172"/>
      <c r="FX97" s="172"/>
      <c r="FY97" s="172"/>
      <c r="FZ97" s="172"/>
      <c r="GA97" s="172"/>
      <c r="GB97" s="172"/>
      <c r="GC97" s="172"/>
      <c r="GD97" s="172"/>
      <c r="GE97" s="172"/>
      <c r="GF97" s="172"/>
      <c r="GG97" s="172"/>
      <c r="GH97" s="172"/>
      <c r="GI97" s="172"/>
      <c r="GJ97" s="172"/>
      <c r="GK97" s="172"/>
      <c r="GL97" s="172"/>
      <c r="GM97" s="172"/>
      <c r="GN97" s="172"/>
      <c r="GO97" s="172"/>
      <c r="GP97" s="172"/>
      <c r="GQ97" s="172"/>
      <c r="GR97" s="172"/>
      <c r="GS97" s="172"/>
      <c r="GT97" s="172"/>
      <c r="GU97" s="172"/>
      <c r="GV97" s="172"/>
      <c r="GW97" s="172"/>
      <c r="GX97" s="172"/>
      <c r="GY97" s="172"/>
      <c r="GZ97" s="172"/>
      <c r="HA97" s="172"/>
      <c r="HB97" s="172"/>
      <c r="HC97" s="172"/>
      <c r="HD97" s="172"/>
      <c r="HE97" s="172"/>
      <c r="HF97" s="172"/>
      <c r="HG97" s="172"/>
      <c r="HH97" s="172"/>
      <c r="HI97" s="172"/>
      <c r="HJ97" s="172"/>
      <c r="HK97" s="172"/>
      <c r="HL97" s="172"/>
      <c r="HM97" s="172"/>
      <c r="HN97" s="172"/>
      <c r="HO97" s="172"/>
      <c r="HP97" s="172"/>
      <c r="HQ97" s="172"/>
      <c r="HR97" s="172"/>
      <c r="HS97" s="172"/>
      <c r="HT97" s="172"/>
      <c r="HU97" s="172"/>
      <c r="HV97" s="172"/>
      <c r="HW97" s="172"/>
      <c r="HX97" s="172"/>
      <c r="HY97" s="172"/>
      <c r="HZ97" s="172"/>
      <c r="IA97" s="172"/>
      <c r="IB97" s="172"/>
      <c r="IC97" s="172"/>
      <c r="ID97" s="172"/>
      <c r="IE97" s="172"/>
      <c r="IF97" s="172"/>
      <c r="IG97" s="172"/>
      <c r="IH97" s="172"/>
      <c r="II97" s="172"/>
      <c r="IJ97" s="172"/>
      <c r="IK97" s="172"/>
      <c r="IL97" s="172"/>
      <c r="IM97" s="172"/>
      <c r="IN97" s="172"/>
      <c r="IO97" s="172"/>
      <c r="IP97" s="172"/>
      <c r="IQ97" s="172"/>
      <c r="IR97" s="172"/>
      <c r="IS97" s="172"/>
      <c r="IT97" s="172"/>
      <c r="IU97" s="172"/>
      <c r="IV97" s="172"/>
    </row>
    <row r="98" spans="2:256" s="157" customFormat="1" ht="114.75">
      <c r="C98" s="162"/>
      <c r="D98" s="163" t="s">
        <v>587</v>
      </c>
      <c r="E98" s="164"/>
      <c r="F98" s="165"/>
      <c r="G98" s="166"/>
      <c r="H98" s="161" t="str">
        <f t="shared" si="14"/>
        <v xml:space="preserve"> </v>
      </c>
      <c r="I98" s="172"/>
      <c r="J98" s="172"/>
      <c r="K98" s="172"/>
      <c r="L98" s="172"/>
      <c r="M98" s="172"/>
      <c r="N98" s="172"/>
      <c r="O98" s="172"/>
      <c r="P98" s="172"/>
      <c r="Q98" s="172"/>
      <c r="R98" s="172"/>
      <c r="S98" s="172"/>
      <c r="T98" s="172"/>
      <c r="U98" s="172"/>
      <c r="V98" s="172"/>
      <c r="W98" s="172"/>
      <c r="X98" s="172"/>
      <c r="Y98" s="172"/>
      <c r="Z98" s="172"/>
      <c r="AA98" s="172"/>
      <c r="AB98" s="172"/>
      <c r="AC98" s="172"/>
      <c r="AD98" s="172"/>
      <c r="AE98" s="172"/>
      <c r="AF98" s="172"/>
      <c r="AG98" s="172"/>
      <c r="AH98" s="172"/>
      <c r="AI98" s="172"/>
      <c r="AJ98" s="172"/>
      <c r="AK98" s="172"/>
      <c r="AL98" s="172"/>
      <c r="AM98" s="172"/>
      <c r="AN98" s="172"/>
      <c r="AO98" s="172"/>
      <c r="AP98" s="172"/>
      <c r="AQ98" s="172"/>
      <c r="AR98" s="172"/>
      <c r="AS98" s="172"/>
      <c r="AT98" s="172"/>
      <c r="AU98" s="172"/>
      <c r="AV98" s="172"/>
      <c r="AW98" s="172"/>
      <c r="AX98" s="172"/>
      <c r="AY98" s="148"/>
      <c r="AZ98" s="173"/>
      <c r="BA98" s="174"/>
      <c r="BB98" s="149" t="str">
        <f t="shared" si="7"/>
        <v xml:space="preserve"> </v>
      </c>
      <c r="BC98" s="149" t="str">
        <f t="shared" si="8"/>
        <v xml:space="preserve"> </v>
      </c>
      <c r="BD98" s="149" t="str">
        <f t="shared" si="9"/>
        <v xml:space="preserve"> </v>
      </c>
      <c r="BE98" s="175"/>
      <c r="BF98" s="174"/>
      <c r="BG98" s="152"/>
      <c r="BH98" s="152" t="str">
        <f t="shared" si="10"/>
        <v xml:space="preserve"> </v>
      </c>
      <c r="BI98" s="152" t="str">
        <f t="shared" si="11"/>
        <v xml:space="preserve"> </v>
      </c>
      <c r="BJ98" s="176"/>
      <c r="BK98" s="152" t="str">
        <f t="shared" si="12"/>
        <v xml:space="preserve"> </v>
      </c>
      <c r="BL98" s="152" t="str">
        <f t="shared" si="13"/>
        <v xml:space="preserve"> </v>
      </c>
      <c r="BM98" s="172"/>
      <c r="BN98" s="172"/>
      <c r="BO98" s="172"/>
      <c r="BP98" s="172"/>
      <c r="BQ98" s="172"/>
      <c r="BR98" s="172"/>
      <c r="BS98" s="172"/>
      <c r="BT98" s="172"/>
      <c r="BU98" s="172"/>
      <c r="BV98" s="172"/>
      <c r="BW98" s="172"/>
      <c r="BX98" s="172"/>
      <c r="BY98" s="172"/>
      <c r="BZ98" s="172"/>
      <c r="CA98" s="172"/>
      <c r="CB98" s="172"/>
      <c r="CC98" s="172"/>
      <c r="CD98" s="172"/>
      <c r="CE98" s="172"/>
      <c r="CF98" s="172"/>
      <c r="CG98" s="172"/>
      <c r="CH98" s="172"/>
      <c r="CI98" s="172"/>
      <c r="CJ98" s="172"/>
      <c r="CK98" s="172"/>
      <c r="CL98" s="172"/>
      <c r="CM98" s="172"/>
      <c r="CN98" s="172"/>
      <c r="CO98" s="172"/>
      <c r="CP98" s="172"/>
      <c r="CQ98" s="172"/>
      <c r="CR98" s="172"/>
      <c r="CS98" s="172"/>
      <c r="CT98" s="172"/>
      <c r="CU98" s="172"/>
      <c r="CV98" s="172"/>
      <c r="CW98" s="172"/>
      <c r="CX98" s="172"/>
      <c r="CY98" s="172"/>
      <c r="CZ98" s="172"/>
      <c r="DA98" s="172"/>
      <c r="DB98" s="172"/>
      <c r="DC98" s="172"/>
      <c r="DD98" s="172"/>
      <c r="DE98" s="172"/>
      <c r="DF98" s="172"/>
      <c r="DG98" s="172"/>
      <c r="DH98" s="172"/>
      <c r="DI98" s="172"/>
      <c r="DJ98" s="172"/>
      <c r="DK98" s="172"/>
      <c r="DL98" s="172"/>
      <c r="DM98" s="172"/>
      <c r="DN98" s="172"/>
      <c r="DO98" s="172"/>
      <c r="DP98" s="172"/>
      <c r="DQ98" s="172"/>
      <c r="DR98" s="172"/>
      <c r="DS98" s="172"/>
      <c r="DT98" s="172"/>
      <c r="DU98" s="172"/>
      <c r="DV98" s="172"/>
      <c r="DW98" s="172"/>
      <c r="DX98" s="172"/>
      <c r="DY98" s="172"/>
      <c r="DZ98" s="172"/>
      <c r="EA98" s="172"/>
      <c r="EB98" s="172"/>
      <c r="EC98" s="172"/>
      <c r="ED98" s="172"/>
      <c r="EE98" s="172"/>
      <c r="EF98" s="172"/>
      <c r="EG98" s="172"/>
      <c r="EH98" s="172"/>
      <c r="EI98" s="172"/>
      <c r="EJ98" s="172"/>
      <c r="EK98" s="172"/>
      <c r="EL98" s="172"/>
      <c r="EM98" s="172"/>
      <c r="EN98" s="172"/>
      <c r="EO98" s="172"/>
      <c r="EP98" s="172"/>
      <c r="EQ98" s="172"/>
      <c r="ER98" s="172"/>
      <c r="ES98" s="172"/>
      <c r="ET98" s="172"/>
      <c r="EU98" s="172"/>
      <c r="EV98" s="172"/>
      <c r="EW98" s="172"/>
      <c r="EX98" s="172"/>
      <c r="EY98" s="172"/>
      <c r="EZ98" s="172"/>
      <c r="FA98" s="172"/>
      <c r="FB98" s="172"/>
      <c r="FC98" s="172"/>
      <c r="FD98" s="172"/>
      <c r="FE98" s="172"/>
      <c r="FF98" s="172"/>
      <c r="FG98" s="172"/>
      <c r="FH98" s="172"/>
      <c r="FI98" s="172"/>
      <c r="FJ98" s="172"/>
      <c r="FK98" s="172"/>
      <c r="FL98" s="172"/>
      <c r="FM98" s="172"/>
      <c r="FN98" s="172"/>
      <c r="FO98" s="172"/>
      <c r="FP98" s="172"/>
      <c r="FQ98" s="172"/>
      <c r="FR98" s="172"/>
      <c r="FS98" s="172"/>
      <c r="FT98" s="172"/>
      <c r="FU98" s="172"/>
      <c r="FV98" s="172"/>
      <c r="FW98" s="172"/>
      <c r="FX98" s="172"/>
      <c r="FY98" s="172"/>
      <c r="FZ98" s="172"/>
      <c r="GA98" s="172"/>
      <c r="GB98" s="172"/>
      <c r="GC98" s="172"/>
      <c r="GD98" s="172"/>
      <c r="GE98" s="172"/>
      <c r="GF98" s="172"/>
      <c r="GG98" s="172"/>
      <c r="GH98" s="172"/>
      <c r="GI98" s="172"/>
      <c r="GJ98" s="172"/>
      <c r="GK98" s="172"/>
      <c r="GL98" s="172"/>
      <c r="GM98" s="172"/>
      <c r="GN98" s="172"/>
      <c r="GO98" s="172"/>
      <c r="GP98" s="172"/>
      <c r="GQ98" s="172"/>
      <c r="GR98" s="172"/>
      <c r="GS98" s="172"/>
      <c r="GT98" s="172"/>
      <c r="GU98" s="172"/>
      <c r="GV98" s="172"/>
      <c r="GW98" s="172"/>
      <c r="GX98" s="172"/>
      <c r="GY98" s="172"/>
      <c r="GZ98" s="172"/>
      <c r="HA98" s="172"/>
      <c r="HB98" s="172"/>
      <c r="HC98" s="172"/>
      <c r="HD98" s="172"/>
      <c r="HE98" s="172"/>
      <c r="HF98" s="172"/>
      <c r="HG98" s="172"/>
      <c r="HH98" s="172"/>
      <c r="HI98" s="172"/>
      <c r="HJ98" s="172"/>
      <c r="HK98" s="172"/>
      <c r="HL98" s="172"/>
      <c r="HM98" s="172"/>
      <c r="HN98" s="172"/>
      <c r="HO98" s="172"/>
      <c r="HP98" s="172"/>
      <c r="HQ98" s="172"/>
      <c r="HR98" s="172"/>
      <c r="HS98" s="172"/>
      <c r="HT98" s="172"/>
      <c r="HU98" s="172"/>
      <c r="HV98" s="172"/>
      <c r="HW98" s="172"/>
      <c r="HX98" s="172"/>
      <c r="HY98" s="172"/>
      <c r="HZ98" s="172"/>
      <c r="IA98" s="172"/>
      <c r="IB98" s="172"/>
      <c r="IC98" s="172"/>
      <c r="ID98" s="172"/>
      <c r="IE98" s="172"/>
      <c r="IF98" s="172"/>
      <c r="IG98" s="172"/>
      <c r="IH98" s="172"/>
      <c r="II98" s="172"/>
      <c r="IJ98" s="172"/>
      <c r="IK98" s="172"/>
      <c r="IL98" s="172"/>
      <c r="IM98" s="172"/>
      <c r="IN98" s="172"/>
      <c r="IO98" s="172"/>
      <c r="IP98" s="172"/>
      <c r="IQ98" s="172"/>
      <c r="IR98" s="172"/>
      <c r="IS98" s="172"/>
      <c r="IT98" s="172"/>
      <c r="IU98" s="172"/>
      <c r="IV98" s="172"/>
    </row>
    <row r="99" spans="2:256" s="157" customFormat="1" ht="51">
      <c r="C99" s="162" t="s">
        <v>509</v>
      </c>
      <c r="D99" s="163" t="s">
        <v>588</v>
      </c>
      <c r="E99" s="164" t="s">
        <v>19</v>
      </c>
      <c r="F99" s="165">
        <v>2</v>
      </c>
      <c r="G99" s="166"/>
      <c r="H99" s="161" t="str">
        <f t="shared" si="14"/>
        <v xml:space="preserve"> </v>
      </c>
      <c r="I99" s="172"/>
      <c r="J99" s="172"/>
      <c r="K99" s="172"/>
      <c r="L99" s="172"/>
      <c r="M99" s="172"/>
      <c r="N99" s="172"/>
      <c r="O99" s="172"/>
      <c r="P99" s="172"/>
      <c r="Q99" s="172"/>
      <c r="R99" s="172"/>
      <c r="S99" s="172"/>
      <c r="T99" s="172"/>
      <c r="U99" s="172"/>
      <c r="V99" s="172"/>
      <c r="W99" s="172"/>
      <c r="X99" s="172"/>
      <c r="Y99" s="172"/>
      <c r="Z99" s="172"/>
      <c r="AA99" s="172"/>
      <c r="AB99" s="172"/>
      <c r="AC99" s="172"/>
      <c r="AD99" s="172"/>
      <c r="AE99" s="172"/>
      <c r="AF99" s="172"/>
      <c r="AG99" s="172"/>
      <c r="AH99" s="172"/>
      <c r="AI99" s="172"/>
      <c r="AJ99" s="172"/>
      <c r="AK99" s="172"/>
      <c r="AL99" s="172"/>
      <c r="AM99" s="172"/>
      <c r="AN99" s="172"/>
      <c r="AO99" s="172"/>
      <c r="AP99" s="172"/>
      <c r="AQ99" s="172"/>
      <c r="AR99" s="172"/>
      <c r="AS99" s="172"/>
      <c r="AT99" s="172"/>
      <c r="AU99" s="172"/>
      <c r="AV99" s="172"/>
      <c r="AW99" s="172"/>
      <c r="AX99" s="172"/>
      <c r="AY99" s="148" t="s">
        <v>586</v>
      </c>
      <c r="AZ99" s="173">
        <v>313.3</v>
      </c>
      <c r="BA99" s="174"/>
      <c r="BB99" s="149">
        <f t="shared" si="7"/>
        <v>313.3</v>
      </c>
      <c r="BC99" s="149">
        <f t="shared" si="8"/>
        <v>626.6</v>
      </c>
      <c r="BD99" s="149">
        <f t="shared" si="9"/>
        <v>626.6</v>
      </c>
      <c r="BE99" s="175"/>
      <c r="BF99" s="174"/>
      <c r="BG99" s="152"/>
      <c r="BH99" s="152">
        <f t="shared" si="10"/>
        <v>0</v>
      </c>
      <c r="BI99" s="152">
        <f t="shared" si="11"/>
        <v>0</v>
      </c>
      <c r="BJ99" s="176"/>
      <c r="BK99" s="152">
        <f t="shared" si="12"/>
        <v>313.3</v>
      </c>
      <c r="BL99" s="152">
        <f t="shared" si="13"/>
        <v>626.6</v>
      </c>
      <c r="BM99" s="172"/>
      <c r="BN99" s="172"/>
      <c r="BO99" s="172"/>
      <c r="BP99" s="172"/>
      <c r="BQ99" s="172"/>
      <c r="BR99" s="172"/>
      <c r="BS99" s="172"/>
      <c r="BT99" s="172"/>
      <c r="BU99" s="172"/>
      <c r="BV99" s="172"/>
      <c r="BW99" s="172"/>
      <c r="BX99" s="172"/>
      <c r="BY99" s="172"/>
      <c r="BZ99" s="172"/>
      <c r="CA99" s="172"/>
      <c r="CB99" s="172"/>
      <c r="CC99" s="172"/>
      <c r="CD99" s="172"/>
      <c r="CE99" s="172"/>
      <c r="CF99" s="172"/>
      <c r="CG99" s="172"/>
      <c r="CH99" s="172"/>
      <c r="CI99" s="172"/>
      <c r="CJ99" s="172"/>
      <c r="CK99" s="172"/>
      <c r="CL99" s="172"/>
      <c r="CM99" s="172"/>
      <c r="CN99" s="172"/>
      <c r="CO99" s="172"/>
      <c r="CP99" s="172"/>
      <c r="CQ99" s="172"/>
      <c r="CR99" s="172"/>
      <c r="CS99" s="172"/>
      <c r="CT99" s="172"/>
      <c r="CU99" s="172"/>
      <c r="CV99" s="172"/>
      <c r="CW99" s="172"/>
      <c r="CX99" s="172"/>
      <c r="CY99" s="172"/>
      <c r="CZ99" s="172"/>
      <c r="DA99" s="172"/>
      <c r="DB99" s="172"/>
      <c r="DC99" s="172"/>
      <c r="DD99" s="172"/>
      <c r="DE99" s="172"/>
      <c r="DF99" s="172"/>
      <c r="DG99" s="172"/>
      <c r="DH99" s="172"/>
      <c r="DI99" s="172"/>
      <c r="DJ99" s="172"/>
      <c r="DK99" s="172"/>
      <c r="DL99" s="172"/>
      <c r="DM99" s="172"/>
      <c r="DN99" s="172"/>
      <c r="DO99" s="172"/>
      <c r="DP99" s="172"/>
      <c r="DQ99" s="172"/>
      <c r="DR99" s="172"/>
      <c r="DS99" s="172"/>
      <c r="DT99" s="172"/>
      <c r="DU99" s="172"/>
      <c r="DV99" s="172"/>
      <c r="DW99" s="172"/>
      <c r="DX99" s="172"/>
      <c r="DY99" s="172"/>
      <c r="DZ99" s="172"/>
      <c r="EA99" s="172"/>
      <c r="EB99" s="172"/>
      <c r="EC99" s="172"/>
      <c r="ED99" s="172"/>
      <c r="EE99" s="172"/>
      <c r="EF99" s="172"/>
      <c r="EG99" s="172"/>
      <c r="EH99" s="172"/>
      <c r="EI99" s="172"/>
      <c r="EJ99" s="172"/>
      <c r="EK99" s="172"/>
      <c r="EL99" s="172"/>
      <c r="EM99" s="172"/>
      <c r="EN99" s="172"/>
      <c r="EO99" s="172"/>
      <c r="EP99" s="172"/>
      <c r="EQ99" s="172"/>
      <c r="ER99" s="172"/>
      <c r="ES99" s="172"/>
      <c r="ET99" s="172"/>
      <c r="EU99" s="172"/>
      <c r="EV99" s="172"/>
      <c r="EW99" s="172"/>
      <c r="EX99" s="172"/>
      <c r="EY99" s="172"/>
      <c r="EZ99" s="172"/>
      <c r="FA99" s="172"/>
      <c r="FB99" s="172"/>
      <c r="FC99" s="172"/>
      <c r="FD99" s="172"/>
      <c r="FE99" s="172"/>
      <c r="FF99" s="172"/>
      <c r="FG99" s="172"/>
      <c r="FH99" s="172"/>
      <c r="FI99" s="172"/>
      <c r="FJ99" s="172"/>
      <c r="FK99" s="172"/>
      <c r="FL99" s="172"/>
      <c r="FM99" s="172"/>
      <c r="FN99" s="172"/>
      <c r="FO99" s="172"/>
      <c r="FP99" s="172"/>
      <c r="FQ99" s="172"/>
      <c r="FR99" s="172"/>
      <c r="FS99" s="172"/>
      <c r="FT99" s="172"/>
      <c r="FU99" s="172"/>
      <c r="FV99" s="172"/>
      <c r="FW99" s="172"/>
      <c r="FX99" s="172"/>
      <c r="FY99" s="172"/>
      <c r="FZ99" s="172"/>
      <c r="GA99" s="172"/>
      <c r="GB99" s="172"/>
      <c r="GC99" s="172"/>
      <c r="GD99" s="172"/>
      <c r="GE99" s="172"/>
      <c r="GF99" s="172"/>
      <c r="GG99" s="172"/>
      <c r="GH99" s="172"/>
      <c r="GI99" s="172"/>
      <c r="GJ99" s="172"/>
      <c r="GK99" s="172"/>
      <c r="GL99" s="172"/>
      <c r="GM99" s="172"/>
      <c r="GN99" s="172"/>
      <c r="GO99" s="172"/>
      <c r="GP99" s="172"/>
      <c r="GQ99" s="172"/>
      <c r="GR99" s="172"/>
      <c r="GS99" s="172"/>
      <c r="GT99" s="172"/>
      <c r="GU99" s="172"/>
      <c r="GV99" s="172"/>
      <c r="GW99" s="172"/>
      <c r="GX99" s="172"/>
      <c r="GY99" s="172"/>
      <c r="GZ99" s="172"/>
      <c r="HA99" s="172"/>
      <c r="HB99" s="172"/>
      <c r="HC99" s="172"/>
      <c r="HD99" s="172"/>
      <c r="HE99" s="172"/>
      <c r="HF99" s="172"/>
      <c r="HG99" s="172"/>
      <c r="HH99" s="172"/>
      <c r="HI99" s="172"/>
      <c r="HJ99" s="172"/>
      <c r="HK99" s="172"/>
      <c r="HL99" s="172"/>
      <c r="HM99" s="172"/>
      <c r="HN99" s="172"/>
      <c r="HO99" s="172"/>
      <c r="HP99" s="172"/>
      <c r="HQ99" s="172"/>
      <c r="HR99" s="172"/>
      <c r="HS99" s="172"/>
      <c r="HT99" s="172"/>
      <c r="HU99" s="172"/>
      <c r="HV99" s="172"/>
      <c r="HW99" s="172"/>
      <c r="HX99" s="172"/>
      <c r="HY99" s="172"/>
      <c r="HZ99" s="172"/>
      <c r="IA99" s="172"/>
      <c r="IB99" s="172"/>
      <c r="IC99" s="172"/>
      <c r="ID99" s="172"/>
      <c r="IE99" s="172"/>
      <c r="IF99" s="172"/>
      <c r="IG99" s="172"/>
      <c r="IH99" s="172"/>
      <c r="II99" s="172"/>
      <c r="IJ99" s="172"/>
      <c r="IK99" s="172"/>
      <c r="IL99" s="172"/>
      <c r="IM99" s="172"/>
      <c r="IN99" s="172"/>
      <c r="IO99" s="172"/>
      <c r="IP99" s="172"/>
      <c r="IQ99" s="172"/>
      <c r="IR99" s="172"/>
      <c r="IS99" s="172"/>
      <c r="IT99" s="172"/>
      <c r="IU99" s="172"/>
      <c r="IV99" s="172"/>
    </row>
    <row r="100" spans="2:256" s="157" customFormat="1" ht="25.5">
      <c r="C100" s="162" t="s">
        <v>509</v>
      </c>
      <c r="D100" s="163" t="s">
        <v>589</v>
      </c>
      <c r="E100" s="164" t="s">
        <v>19</v>
      </c>
      <c r="F100" s="165">
        <v>1</v>
      </c>
      <c r="G100" s="166" t="s">
        <v>507</v>
      </c>
      <c r="H100" s="161"/>
      <c r="I100" s="167"/>
      <c r="J100" s="167"/>
      <c r="K100" s="167"/>
      <c r="L100" s="167"/>
      <c r="M100" s="167"/>
      <c r="N100" s="167"/>
      <c r="O100" s="167"/>
      <c r="P100" s="167"/>
      <c r="Q100" s="167"/>
      <c r="R100" s="167"/>
      <c r="S100" s="167"/>
      <c r="T100" s="167"/>
      <c r="U100" s="167"/>
      <c r="V100" s="167"/>
      <c r="W100" s="167"/>
      <c r="X100" s="167"/>
      <c r="Y100" s="167"/>
      <c r="Z100" s="167"/>
      <c r="AA100" s="167"/>
      <c r="AB100" s="167"/>
      <c r="AC100" s="167"/>
      <c r="AD100" s="167"/>
      <c r="AE100" s="167"/>
      <c r="AF100" s="167"/>
      <c r="AG100" s="167"/>
      <c r="AH100" s="167"/>
      <c r="AI100" s="167"/>
      <c r="AJ100" s="167"/>
      <c r="AK100" s="167"/>
      <c r="AL100" s="167"/>
      <c r="AM100" s="167"/>
      <c r="AN100" s="167"/>
      <c r="AO100" s="167"/>
      <c r="AP100" s="167"/>
      <c r="AQ100" s="167"/>
      <c r="AR100" s="167"/>
      <c r="AS100" s="167"/>
      <c r="AT100" s="167"/>
      <c r="AU100" s="167"/>
      <c r="AV100" s="167"/>
      <c r="AW100" s="167"/>
      <c r="AX100" s="167"/>
      <c r="AY100" s="148" t="s">
        <v>511</v>
      </c>
      <c r="AZ100" s="149">
        <v>29.44</v>
      </c>
      <c r="BA100" s="150">
        <v>0.1</v>
      </c>
      <c r="BB100" s="149">
        <f t="shared" si="7"/>
        <v>26.496000000000002</v>
      </c>
      <c r="BC100" s="149">
        <f t="shared" si="8"/>
        <v>29.44</v>
      </c>
      <c r="BD100" s="149">
        <f t="shared" si="9"/>
        <v>26.496000000000002</v>
      </c>
      <c r="BE100" s="168"/>
      <c r="BF100" s="150"/>
      <c r="BG100" s="152"/>
      <c r="BH100" s="152">
        <f t="shared" si="10"/>
        <v>0</v>
      </c>
      <c r="BI100" s="152">
        <f t="shared" si="11"/>
        <v>0</v>
      </c>
      <c r="BJ100" s="169"/>
      <c r="BK100" s="152">
        <f t="shared" si="12"/>
        <v>26.496000000000002</v>
      </c>
      <c r="BL100" s="152">
        <f t="shared" si="13"/>
        <v>26.496000000000002</v>
      </c>
      <c r="BM100" s="167"/>
      <c r="BN100" s="167"/>
      <c r="BO100" s="167"/>
      <c r="BP100" s="167"/>
      <c r="BQ100" s="167"/>
      <c r="BR100" s="167"/>
      <c r="BS100" s="167"/>
      <c r="BT100" s="167"/>
      <c r="BU100" s="167"/>
      <c r="BV100" s="167"/>
      <c r="BW100" s="167"/>
      <c r="BX100" s="167"/>
      <c r="BY100" s="167"/>
      <c r="BZ100" s="167"/>
      <c r="CA100" s="167"/>
      <c r="CB100" s="167"/>
      <c r="CC100" s="167"/>
      <c r="CD100" s="167"/>
      <c r="CE100" s="167"/>
      <c r="CF100" s="167"/>
      <c r="CG100" s="167"/>
      <c r="CH100" s="167"/>
      <c r="CI100" s="167"/>
      <c r="CJ100" s="167"/>
      <c r="CK100" s="167"/>
      <c r="CL100" s="167"/>
      <c r="CM100" s="167"/>
      <c r="CN100" s="167"/>
      <c r="CO100" s="167"/>
      <c r="CP100" s="167"/>
      <c r="CQ100" s="167"/>
      <c r="CR100" s="167"/>
      <c r="CS100" s="167"/>
      <c r="CT100" s="167"/>
      <c r="CU100" s="167"/>
      <c r="CV100" s="167"/>
      <c r="CW100" s="167"/>
      <c r="CX100" s="167"/>
      <c r="CY100" s="167"/>
      <c r="CZ100" s="167"/>
      <c r="DA100" s="167"/>
      <c r="DB100" s="167"/>
      <c r="DC100" s="167"/>
      <c r="DD100" s="167"/>
      <c r="DE100" s="167"/>
      <c r="DF100" s="167"/>
      <c r="DG100" s="167"/>
      <c r="DH100" s="167"/>
      <c r="DI100" s="167"/>
      <c r="DJ100" s="167"/>
      <c r="DK100" s="167"/>
      <c r="DL100" s="167"/>
      <c r="DM100" s="167"/>
      <c r="DN100" s="167"/>
      <c r="DO100" s="167"/>
      <c r="DP100" s="167"/>
      <c r="DQ100" s="167"/>
      <c r="DR100" s="167"/>
      <c r="DS100" s="167"/>
      <c r="DT100" s="167"/>
      <c r="DU100" s="167"/>
      <c r="DV100" s="167"/>
      <c r="DW100" s="167"/>
      <c r="DX100" s="167"/>
      <c r="DY100" s="167"/>
      <c r="DZ100" s="167"/>
      <c r="EA100" s="167"/>
      <c r="EB100" s="167"/>
      <c r="EC100" s="167"/>
      <c r="ED100" s="167"/>
      <c r="EE100" s="167"/>
      <c r="EF100" s="167"/>
      <c r="EG100" s="167"/>
      <c r="EH100" s="167"/>
      <c r="EI100" s="167"/>
      <c r="EJ100" s="167"/>
      <c r="EK100" s="167"/>
      <c r="EL100" s="167"/>
      <c r="EM100" s="167"/>
      <c r="EN100" s="167"/>
      <c r="EO100" s="167"/>
      <c r="EP100" s="167"/>
      <c r="EQ100" s="167"/>
      <c r="ER100" s="167"/>
      <c r="ES100" s="167"/>
      <c r="ET100" s="167"/>
      <c r="EU100" s="167"/>
      <c r="EV100" s="167"/>
      <c r="EW100" s="167"/>
      <c r="EX100" s="167"/>
      <c r="EY100" s="167"/>
      <c r="EZ100" s="167"/>
      <c r="FA100" s="167"/>
      <c r="FB100" s="167"/>
      <c r="FC100" s="167"/>
      <c r="FD100" s="167"/>
      <c r="FE100" s="167"/>
      <c r="FF100" s="167"/>
      <c r="FG100" s="167"/>
      <c r="FH100" s="167"/>
      <c r="FI100" s="167"/>
      <c r="FJ100" s="167"/>
      <c r="FK100" s="167"/>
      <c r="FL100" s="167"/>
      <c r="FM100" s="167"/>
      <c r="FN100" s="167"/>
      <c r="FO100" s="167"/>
      <c r="FP100" s="167"/>
      <c r="FQ100" s="167"/>
      <c r="FR100" s="167"/>
      <c r="FS100" s="167"/>
      <c r="FT100" s="167"/>
      <c r="FU100" s="167"/>
      <c r="FV100" s="167"/>
      <c r="FW100" s="167"/>
      <c r="FX100" s="167"/>
      <c r="FY100" s="167"/>
      <c r="FZ100" s="167"/>
      <c r="GA100" s="167"/>
      <c r="GB100" s="167"/>
      <c r="GC100" s="167"/>
      <c r="GD100" s="167"/>
      <c r="GE100" s="167"/>
      <c r="GF100" s="167"/>
      <c r="GG100" s="167"/>
      <c r="GH100" s="167"/>
      <c r="GI100" s="167"/>
      <c r="GJ100" s="167"/>
      <c r="GK100" s="167"/>
      <c r="GL100" s="167"/>
      <c r="GM100" s="167"/>
      <c r="GN100" s="167"/>
      <c r="GO100" s="167"/>
      <c r="GP100" s="167"/>
      <c r="GQ100" s="167"/>
      <c r="GR100" s="167"/>
      <c r="GS100" s="167"/>
      <c r="GT100" s="167"/>
      <c r="GU100" s="167"/>
      <c r="GV100" s="167"/>
      <c r="GW100" s="167"/>
      <c r="GX100" s="167"/>
      <c r="GY100" s="167"/>
      <c r="GZ100" s="167"/>
      <c r="HA100" s="167"/>
      <c r="HB100" s="167"/>
      <c r="HC100" s="167"/>
      <c r="HD100" s="167"/>
      <c r="HE100" s="167"/>
      <c r="HF100" s="167"/>
      <c r="HG100" s="167"/>
      <c r="HH100" s="167"/>
      <c r="HI100" s="167"/>
      <c r="HJ100" s="167"/>
      <c r="HK100" s="167"/>
      <c r="HL100" s="167"/>
      <c r="HM100" s="167"/>
      <c r="HN100" s="167"/>
      <c r="HO100" s="167"/>
      <c r="HP100" s="167"/>
      <c r="HQ100" s="167"/>
      <c r="HR100" s="167"/>
      <c r="HS100" s="167"/>
      <c r="HT100" s="167"/>
      <c r="HU100" s="167"/>
      <c r="HV100" s="167"/>
      <c r="HW100" s="167"/>
      <c r="HX100" s="167"/>
      <c r="HY100" s="167"/>
      <c r="HZ100" s="167"/>
      <c r="IA100" s="167"/>
      <c r="IB100" s="167"/>
      <c r="IC100" s="167"/>
      <c r="ID100" s="167"/>
      <c r="IE100" s="167"/>
      <c r="IF100" s="167"/>
      <c r="IG100" s="167"/>
      <c r="IH100" s="167"/>
      <c r="II100" s="167"/>
      <c r="IJ100" s="167"/>
      <c r="IK100" s="167"/>
      <c r="IL100" s="167"/>
      <c r="IM100" s="167"/>
      <c r="IN100" s="167"/>
      <c r="IO100" s="167"/>
      <c r="IP100" s="167"/>
      <c r="IQ100" s="167"/>
      <c r="IR100" s="167"/>
      <c r="IS100" s="167"/>
      <c r="IT100" s="167"/>
      <c r="IU100" s="167"/>
      <c r="IV100" s="167"/>
    </row>
    <row r="101" spans="2:256" s="157" customFormat="1" ht="25.5">
      <c r="C101" s="162" t="s">
        <v>509</v>
      </c>
      <c r="D101" s="163" t="s">
        <v>590</v>
      </c>
      <c r="E101" s="164" t="s">
        <v>19</v>
      </c>
      <c r="F101" s="165">
        <v>1</v>
      </c>
      <c r="G101" s="166" t="s">
        <v>507</v>
      </c>
      <c r="H101" s="161"/>
      <c r="I101" s="167"/>
      <c r="J101" s="167"/>
      <c r="K101" s="167"/>
      <c r="L101" s="167"/>
      <c r="M101" s="167"/>
      <c r="N101" s="167"/>
      <c r="O101" s="167"/>
      <c r="P101" s="167"/>
      <c r="Q101" s="167"/>
      <c r="R101" s="167"/>
      <c r="S101" s="167"/>
      <c r="T101" s="167"/>
      <c r="U101" s="167"/>
      <c r="V101" s="167"/>
      <c r="W101" s="167"/>
      <c r="X101" s="167"/>
      <c r="Y101" s="167"/>
      <c r="Z101" s="167"/>
      <c r="AA101" s="167"/>
      <c r="AB101" s="167"/>
      <c r="AC101" s="167"/>
      <c r="AD101" s="167"/>
      <c r="AE101" s="167"/>
      <c r="AF101" s="167"/>
      <c r="AG101" s="167"/>
      <c r="AH101" s="167"/>
      <c r="AI101" s="167"/>
      <c r="AJ101" s="167"/>
      <c r="AK101" s="167"/>
      <c r="AL101" s="167"/>
      <c r="AM101" s="167"/>
      <c r="AN101" s="167"/>
      <c r="AO101" s="167"/>
      <c r="AP101" s="167"/>
      <c r="AQ101" s="167"/>
      <c r="AR101" s="167"/>
      <c r="AS101" s="167"/>
      <c r="AT101" s="167"/>
      <c r="AU101" s="167"/>
      <c r="AV101" s="167"/>
      <c r="AW101" s="167"/>
      <c r="AX101" s="167"/>
      <c r="AY101" s="148" t="s">
        <v>511</v>
      </c>
      <c r="AZ101" s="149">
        <v>28.9</v>
      </c>
      <c r="BA101" s="150">
        <v>0.1</v>
      </c>
      <c r="BB101" s="149">
        <f t="shared" si="7"/>
        <v>26.009999999999998</v>
      </c>
      <c r="BC101" s="149">
        <f t="shared" si="8"/>
        <v>28.9</v>
      </c>
      <c r="BD101" s="149">
        <f t="shared" si="9"/>
        <v>26.009999999999998</v>
      </c>
      <c r="BE101" s="168"/>
      <c r="BF101" s="150"/>
      <c r="BG101" s="152"/>
      <c r="BH101" s="152">
        <f t="shared" si="10"/>
        <v>0</v>
      </c>
      <c r="BI101" s="152">
        <f t="shared" si="11"/>
        <v>0</v>
      </c>
      <c r="BJ101" s="169"/>
      <c r="BK101" s="152">
        <f t="shared" si="12"/>
        <v>26.009999999999998</v>
      </c>
      <c r="BL101" s="152">
        <f t="shared" si="13"/>
        <v>26.009999999999998</v>
      </c>
      <c r="BM101" s="167"/>
      <c r="BN101" s="167"/>
      <c r="BO101" s="167"/>
      <c r="BP101" s="167"/>
      <c r="BQ101" s="167"/>
      <c r="BR101" s="167"/>
      <c r="BS101" s="167"/>
      <c r="BT101" s="167"/>
      <c r="BU101" s="167"/>
      <c r="BV101" s="167"/>
      <c r="BW101" s="167"/>
      <c r="BX101" s="167"/>
      <c r="BY101" s="167"/>
      <c r="BZ101" s="167"/>
      <c r="CA101" s="167"/>
      <c r="CB101" s="167"/>
      <c r="CC101" s="167"/>
      <c r="CD101" s="167"/>
      <c r="CE101" s="167"/>
      <c r="CF101" s="167"/>
      <c r="CG101" s="167"/>
      <c r="CH101" s="167"/>
      <c r="CI101" s="167"/>
      <c r="CJ101" s="167"/>
      <c r="CK101" s="167"/>
      <c r="CL101" s="167"/>
      <c r="CM101" s="167"/>
      <c r="CN101" s="167"/>
      <c r="CO101" s="167"/>
      <c r="CP101" s="167"/>
      <c r="CQ101" s="167"/>
      <c r="CR101" s="167"/>
      <c r="CS101" s="167"/>
      <c r="CT101" s="167"/>
      <c r="CU101" s="167"/>
      <c r="CV101" s="167"/>
      <c r="CW101" s="167"/>
      <c r="CX101" s="167"/>
      <c r="CY101" s="167"/>
      <c r="CZ101" s="167"/>
      <c r="DA101" s="167"/>
      <c r="DB101" s="167"/>
      <c r="DC101" s="167"/>
      <c r="DD101" s="167"/>
      <c r="DE101" s="167"/>
      <c r="DF101" s="167"/>
      <c r="DG101" s="167"/>
      <c r="DH101" s="167"/>
      <c r="DI101" s="167"/>
      <c r="DJ101" s="167"/>
      <c r="DK101" s="167"/>
      <c r="DL101" s="167"/>
      <c r="DM101" s="167"/>
      <c r="DN101" s="167"/>
      <c r="DO101" s="167"/>
      <c r="DP101" s="167"/>
      <c r="DQ101" s="167"/>
      <c r="DR101" s="167"/>
      <c r="DS101" s="167"/>
      <c r="DT101" s="167"/>
      <c r="DU101" s="167"/>
      <c r="DV101" s="167"/>
      <c r="DW101" s="167"/>
      <c r="DX101" s="167"/>
      <c r="DY101" s="167"/>
      <c r="DZ101" s="167"/>
      <c r="EA101" s="167"/>
      <c r="EB101" s="167"/>
      <c r="EC101" s="167"/>
      <c r="ED101" s="167"/>
      <c r="EE101" s="167"/>
      <c r="EF101" s="167"/>
      <c r="EG101" s="167"/>
      <c r="EH101" s="167"/>
      <c r="EI101" s="167"/>
      <c r="EJ101" s="167"/>
      <c r="EK101" s="167"/>
      <c r="EL101" s="167"/>
      <c r="EM101" s="167"/>
      <c r="EN101" s="167"/>
      <c r="EO101" s="167"/>
      <c r="EP101" s="167"/>
      <c r="EQ101" s="167"/>
      <c r="ER101" s="167"/>
      <c r="ES101" s="167"/>
      <c r="ET101" s="167"/>
      <c r="EU101" s="167"/>
      <c r="EV101" s="167"/>
      <c r="EW101" s="167"/>
      <c r="EX101" s="167"/>
      <c r="EY101" s="167"/>
      <c r="EZ101" s="167"/>
      <c r="FA101" s="167"/>
      <c r="FB101" s="167"/>
      <c r="FC101" s="167"/>
      <c r="FD101" s="167"/>
      <c r="FE101" s="167"/>
      <c r="FF101" s="167"/>
      <c r="FG101" s="167"/>
      <c r="FH101" s="167"/>
      <c r="FI101" s="167"/>
      <c r="FJ101" s="167"/>
      <c r="FK101" s="167"/>
      <c r="FL101" s="167"/>
      <c r="FM101" s="167"/>
      <c r="FN101" s="167"/>
      <c r="FO101" s="167"/>
      <c r="FP101" s="167"/>
      <c r="FQ101" s="167"/>
      <c r="FR101" s="167"/>
      <c r="FS101" s="167"/>
      <c r="FT101" s="167"/>
      <c r="FU101" s="167"/>
      <c r="FV101" s="167"/>
      <c r="FW101" s="167"/>
      <c r="FX101" s="167"/>
      <c r="FY101" s="167"/>
      <c r="FZ101" s="167"/>
      <c r="GA101" s="167"/>
      <c r="GB101" s="167"/>
      <c r="GC101" s="167"/>
      <c r="GD101" s="167"/>
      <c r="GE101" s="167"/>
      <c r="GF101" s="167"/>
      <c r="GG101" s="167"/>
      <c r="GH101" s="167"/>
      <c r="GI101" s="167"/>
      <c r="GJ101" s="167"/>
      <c r="GK101" s="167"/>
      <c r="GL101" s="167"/>
      <c r="GM101" s="167"/>
      <c r="GN101" s="167"/>
      <c r="GO101" s="167"/>
      <c r="GP101" s="167"/>
      <c r="GQ101" s="167"/>
      <c r="GR101" s="167"/>
      <c r="GS101" s="167"/>
      <c r="GT101" s="167"/>
      <c r="GU101" s="167"/>
      <c r="GV101" s="167"/>
      <c r="GW101" s="167"/>
      <c r="GX101" s="167"/>
      <c r="GY101" s="167"/>
      <c r="GZ101" s="167"/>
      <c r="HA101" s="167"/>
      <c r="HB101" s="167"/>
      <c r="HC101" s="167"/>
      <c r="HD101" s="167"/>
      <c r="HE101" s="167"/>
      <c r="HF101" s="167"/>
      <c r="HG101" s="167"/>
      <c r="HH101" s="167"/>
      <c r="HI101" s="167"/>
      <c r="HJ101" s="167"/>
      <c r="HK101" s="167"/>
      <c r="HL101" s="167"/>
      <c r="HM101" s="167"/>
      <c r="HN101" s="167"/>
      <c r="HO101" s="167"/>
      <c r="HP101" s="167"/>
      <c r="HQ101" s="167"/>
      <c r="HR101" s="167"/>
      <c r="HS101" s="167"/>
      <c r="HT101" s="167"/>
      <c r="HU101" s="167"/>
      <c r="HV101" s="167"/>
      <c r="HW101" s="167"/>
      <c r="HX101" s="167"/>
      <c r="HY101" s="167"/>
      <c r="HZ101" s="167"/>
      <c r="IA101" s="167"/>
      <c r="IB101" s="167"/>
      <c r="IC101" s="167"/>
      <c r="ID101" s="167"/>
      <c r="IE101" s="167"/>
      <c r="IF101" s="167"/>
      <c r="IG101" s="167"/>
      <c r="IH101" s="167"/>
      <c r="II101" s="167"/>
      <c r="IJ101" s="167"/>
      <c r="IK101" s="167"/>
      <c r="IL101" s="167"/>
      <c r="IM101" s="167"/>
      <c r="IN101" s="167"/>
      <c r="IO101" s="167"/>
      <c r="IP101" s="167"/>
      <c r="IQ101" s="167"/>
      <c r="IR101" s="167"/>
      <c r="IS101" s="167"/>
      <c r="IT101" s="167"/>
      <c r="IU101" s="167"/>
      <c r="IV101" s="167"/>
    </row>
    <row r="102" spans="2:256" s="157" customFormat="1" ht="38.25">
      <c r="C102" s="162" t="s">
        <v>509</v>
      </c>
      <c r="D102" s="163" t="s">
        <v>591</v>
      </c>
      <c r="E102" s="164" t="s">
        <v>19</v>
      </c>
      <c r="F102" s="165">
        <v>1</v>
      </c>
      <c r="G102" s="166"/>
      <c r="H102" s="161" t="str">
        <f>IF(G102=0," ",F102*G102)</f>
        <v xml:space="preserve"> </v>
      </c>
      <c r="I102" s="172"/>
      <c r="J102" s="172"/>
      <c r="K102" s="172"/>
      <c r="L102" s="172"/>
      <c r="M102" s="172"/>
      <c r="N102" s="172"/>
      <c r="O102" s="172"/>
      <c r="P102" s="172"/>
      <c r="Q102" s="172"/>
      <c r="R102" s="172"/>
      <c r="S102" s="172"/>
      <c r="T102" s="172"/>
      <c r="U102" s="172"/>
      <c r="V102" s="172"/>
      <c r="W102" s="172"/>
      <c r="X102" s="172"/>
      <c r="Y102" s="172"/>
      <c r="Z102" s="172"/>
      <c r="AA102" s="172"/>
      <c r="AB102" s="172"/>
      <c r="AC102" s="172"/>
      <c r="AD102" s="172"/>
      <c r="AE102" s="172"/>
      <c r="AF102" s="172"/>
      <c r="AG102" s="172"/>
      <c r="AH102" s="172"/>
      <c r="AI102" s="172"/>
      <c r="AJ102" s="172"/>
      <c r="AK102" s="172"/>
      <c r="AL102" s="172"/>
      <c r="AM102" s="172"/>
      <c r="AN102" s="172"/>
      <c r="AO102" s="172"/>
      <c r="AP102" s="172"/>
      <c r="AQ102" s="172"/>
      <c r="AR102" s="172"/>
      <c r="AS102" s="172"/>
      <c r="AT102" s="172"/>
      <c r="AU102" s="172"/>
      <c r="AV102" s="172"/>
      <c r="AW102" s="172"/>
      <c r="AX102" s="172"/>
      <c r="AY102" s="148" t="s">
        <v>511</v>
      </c>
      <c r="AZ102" s="173">
        <v>66</v>
      </c>
      <c r="BA102" s="174"/>
      <c r="BB102" s="149">
        <f t="shared" si="7"/>
        <v>66</v>
      </c>
      <c r="BC102" s="149">
        <f t="shared" si="8"/>
        <v>66</v>
      </c>
      <c r="BD102" s="149">
        <f t="shared" si="9"/>
        <v>66</v>
      </c>
      <c r="BE102" s="175"/>
      <c r="BF102" s="174"/>
      <c r="BG102" s="152"/>
      <c r="BH102" s="152">
        <f t="shared" si="10"/>
        <v>0</v>
      </c>
      <c r="BI102" s="152">
        <f t="shared" si="11"/>
        <v>0</v>
      </c>
      <c r="BJ102" s="176"/>
      <c r="BK102" s="152">
        <f t="shared" si="12"/>
        <v>66</v>
      </c>
      <c r="BL102" s="152">
        <f t="shared" si="13"/>
        <v>66</v>
      </c>
      <c r="BM102" s="172"/>
      <c r="BN102" s="172"/>
      <c r="BO102" s="172"/>
      <c r="BP102" s="172"/>
      <c r="BQ102" s="172"/>
      <c r="BR102" s="172"/>
      <c r="BS102" s="172"/>
      <c r="BT102" s="172"/>
      <c r="BU102" s="172"/>
      <c r="BV102" s="172"/>
      <c r="BW102" s="172"/>
      <c r="BX102" s="172"/>
      <c r="BY102" s="172"/>
      <c r="BZ102" s="172"/>
      <c r="CA102" s="172"/>
      <c r="CB102" s="172"/>
      <c r="CC102" s="172"/>
      <c r="CD102" s="172"/>
      <c r="CE102" s="172"/>
      <c r="CF102" s="172"/>
      <c r="CG102" s="172"/>
      <c r="CH102" s="172"/>
      <c r="CI102" s="172"/>
      <c r="CJ102" s="172"/>
      <c r="CK102" s="172"/>
      <c r="CL102" s="172"/>
      <c r="CM102" s="172"/>
      <c r="CN102" s="172"/>
      <c r="CO102" s="172"/>
      <c r="CP102" s="172"/>
      <c r="CQ102" s="172"/>
      <c r="CR102" s="172"/>
      <c r="CS102" s="172"/>
      <c r="CT102" s="172"/>
      <c r="CU102" s="172"/>
      <c r="CV102" s="172"/>
      <c r="CW102" s="172"/>
      <c r="CX102" s="172"/>
      <c r="CY102" s="172"/>
      <c r="CZ102" s="172"/>
      <c r="DA102" s="172"/>
      <c r="DB102" s="172"/>
      <c r="DC102" s="172"/>
      <c r="DD102" s="172"/>
      <c r="DE102" s="172"/>
      <c r="DF102" s="172"/>
      <c r="DG102" s="172"/>
      <c r="DH102" s="172"/>
      <c r="DI102" s="172"/>
      <c r="DJ102" s="172"/>
      <c r="DK102" s="172"/>
      <c r="DL102" s="172"/>
      <c r="DM102" s="172"/>
      <c r="DN102" s="172"/>
      <c r="DO102" s="172"/>
      <c r="DP102" s="172"/>
      <c r="DQ102" s="172"/>
      <c r="DR102" s="172"/>
      <c r="DS102" s="172"/>
      <c r="DT102" s="172"/>
      <c r="DU102" s="172"/>
      <c r="DV102" s="172"/>
      <c r="DW102" s="172"/>
      <c r="DX102" s="172"/>
      <c r="DY102" s="172"/>
      <c r="DZ102" s="172"/>
      <c r="EA102" s="172"/>
      <c r="EB102" s="172"/>
      <c r="EC102" s="172"/>
      <c r="ED102" s="172"/>
      <c r="EE102" s="172"/>
      <c r="EF102" s="172"/>
      <c r="EG102" s="172"/>
      <c r="EH102" s="172"/>
      <c r="EI102" s="172"/>
      <c r="EJ102" s="172"/>
      <c r="EK102" s="172"/>
      <c r="EL102" s="172"/>
      <c r="EM102" s="172"/>
      <c r="EN102" s="172"/>
      <c r="EO102" s="172"/>
      <c r="EP102" s="172"/>
      <c r="EQ102" s="172"/>
      <c r="ER102" s="172"/>
      <c r="ES102" s="172"/>
      <c r="ET102" s="172"/>
      <c r="EU102" s="172"/>
      <c r="EV102" s="172"/>
      <c r="EW102" s="172"/>
      <c r="EX102" s="172"/>
      <c r="EY102" s="172"/>
      <c r="EZ102" s="172"/>
      <c r="FA102" s="172"/>
      <c r="FB102" s="172"/>
      <c r="FC102" s="172"/>
      <c r="FD102" s="172"/>
      <c r="FE102" s="172"/>
      <c r="FF102" s="172"/>
      <c r="FG102" s="172"/>
      <c r="FH102" s="172"/>
      <c r="FI102" s="172"/>
      <c r="FJ102" s="172"/>
      <c r="FK102" s="172"/>
      <c r="FL102" s="172"/>
      <c r="FM102" s="172"/>
      <c r="FN102" s="172"/>
      <c r="FO102" s="172"/>
      <c r="FP102" s="172"/>
      <c r="FQ102" s="172"/>
      <c r="FR102" s="172"/>
      <c r="FS102" s="172"/>
      <c r="FT102" s="172"/>
      <c r="FU102" s="172"/>
      <c r="FV102" s="172"/>
      <c r="FW102" s="172"/>
      <c r="FX102" s="172"/>
      <c r="FY102" s="172"/>
      <c r="FZ102" s="172"/>
      <c r="GA102" s="172"/>
      <c r="GB102" s="172"/>
      <c r="GC102" s="172"/>
      <c r="GD102" s="172"/>
      <c r="GE102" s="172"/>
      <c r="GF102" s="172"/>
      <c r="GG102" s="172"/>
      <c r="GH102" s="172"/>
      <c r="GI102" s="172"/>
      <c r="GJ102" s="172"/>
      <c r="GK102" s="172"/>
      <c r="GL102" s="172"/>
      <c r="GM102" s="172"/>
      <c r="GN102" s="172"/>
      <c r="GO102" s="172"/>
      <c r="GP102" s="172"/>
      <c r="GQ102" s="172"/>
      <c r="GR102" s="172"/>
      <c r="GS102" s="172"/>
      <c r="GT102" s="172"/>
      <c r="GU102" s="172"/>
      <c r="GV102" s="172"/>
      <c r="GW102" s="172"/>
      <c r="GX102" s="172"/>
      <c r="GY102" s="172"/>
      <c r="GZ102" s="172"/>
      <c r="HA102" s="172"/>
      <c r="HB102" s="172"/>
      <c r="HC102" s="172"/>
      <c r="HD102" s="172"/>
      <c r="HE102" s="172"/>
      <c r="HF102" s="172"/>
      <c r="HG102" s="172"/>
      <c r="HH102" s="172"/>
      <c r="HI102" s="172"/>
      <c r="HJ102" s="172"/>
      <c r="HK102" s="172"/>
      <c r="HL102" s="172"/>
      <c r="HM102" s="172"/>
      <c r="HN102" s="172"/>
      <c r="HO102" s="172"/>
      <c r="HP102" s="172"/>
      <c r="HQ102" s="172"/>
      <c r="HR102" s="172"/>
      <c r="HS102" s="172"/>
      <c r="HT102" s="172"/>
      <c r="HU102" s="172"/>
      <c r="HV102" s="172"/>
      <c r="HW102" s="172"/>
      <c r="HX102" s="172"/>
      <c r="HY102" s="172"/>
      <c r="HZ102" s="172"/>
      <c r="IA102" s="172"/>
      <c r="IB102" s="172"/>
      <c r="IC102" s="172"/>
      <c r="ID102" s="172"/>
      <c r="IE102" s="172"/>
      <c r="IF102" s="172"/>
      <c r="IG102" s="172"/>
      <c r="IH102" s="172"/>
      <c r="II102" s="172"/>
      <c r="IJ102" s="172"/>
      <c r="IK102" s="172"/>
      <c r="IL102" s="172"/>
      <c r="IM102" s="172"/>
      <c r="IN102" s="172"/>
      <c r="IO102" s="172"/>
      <c r="IP102" s="172"/>
      <c r="IQ102" s="172"/>
      <c r="IR102" s="172"/>
      <c r="IS102" s="172"/>
      <c r="IT102" s="172"/>
      <c r="IU102" s="172"/>
      <c r="IV102" s="172"/>
    </row>
    <row r="103" spans="2:256" s="157" customFormat="1">
      <c r="C103" s="162" t="s">
        <v>509</v>
      </c>
      <c r="D103" s="163" t="s">
        <v>592</v>
      </c>
      <c r="E103" s="164" t="s">
        <v>50</v>
      </c>
      <c r="F103" s="165">
        <v>1</v>
      </c>
      <c r="G103" s="166"/>
      <c r="H103" s="161" t="str">
        <f>IF(G103=0," ",F103*G103)</f>
        <v xml:space="preserve"> </v>
      </c>
      <c r="I103" s="172"/>
      <c r="J103" s="172"/>
      <c r="K103" s="172"/>
      <c r="L103" s="172"/>
      <c r="M103" s="172"/>
      <c r="N103" s="172"/>
      <c r="O103" s="172"/>
      <c r="P103" s="172"/>
      <c r="Q103" s="172"/>
      <c r="R103" s="172"/>
      <c r="S103" s="172"/>
      <c r="T103" s="172"/>
      <c r="U103" s="172"/>
      <c r="V103" s="172"/>
      <c r="W103" s="172"/>
      <c r="X103" s="172"/>
      <c r="Y103" s="172"/>
      <c r="Z103" s="172"/>
      <c r="AA103" s="172"/>
      <c r="AB103" s="172"/>
      <c r="AC103" s="172"/>
      <c r="AD103" s="172"/>
      <c r="AE103" s="172"/>
      <c r="AF103" s="172"/>
      <c r="AG103" s="172"/>
      <c r="AH103" s="172"/>
      <c r="AI103" s="172"/>
      <c r="AJ103" s="172"/>
      <c r="AK103" s="172"/>
      <c r="AL103" s="172"/>
      <c r="AM103" s="172"/>
      <c r="AN103" s="172"/>
      <c r="AO103" s="172"/>
      <c r="AP103" s="172"/>
      <c r="AQ103" s="172"/>
      <c r="AR103" s="172"/>
      <c r="AS103" s="172"/>
      <c r="AT103" s="172"/>
      <c r="AU103" s="172"/>
      <c r="AV103" s="172"/>
      <c r="AW103" s="172"/>
      <c r="AX103" s="172"/>
      <c r="AY103" s="148" t="s">
        <v>511</v>
      </c>
      <c r="AZ103" s="173">
        <v>0</v>
      </c>
      <c r="BA103" s="174"/>
      <c r="BB103" s="149">
        <f t="shared" si="7"/>
        <v>0</v>
      </c>
      <c r="BC103" s="149">
        <f t="shared" si="8"/>
        <v>0</v>
      </c>
      <c r="BD103" s="149">
        <f t="shared" si="9"/>
        <v>0</v>
      </c>
      <c r="BE103" s="175"/>
      <c r="BF103" s="174"/>
      <c r="BG103" s="152">
        <v>321</v>
      </c>
      <c r="BH103" s="152">
        <f t="shared" si="10"/>
        <v>321</v>
      </c>
      <c r="BI103" s="152">
        <f t="shared" si="11"/>
        <v>321</v>
      </c>
      <c r="BJ103" s="176"/>
      <c r="BK103" s="152">
        <f t="shared" si="12"/>
        <v>321</v>
      </c>
      <c r="BL103" s="152">
        <f t="shared" si="13"/>
        <v>321</v>
      </c>
      <c r="BM103" s="172"/>
      <c r="BN103" s="172"/>
      <c r="BO103" s="172"/>
      <c r="BP103" s="172"/>
      <c r="BQ103" s="172"/>
      <c r="BR103" s="172"/>
      <c r="BS103" s="172"/>
      <c r="BT103" s="172"/>
      <c r="BU103" s="172"/>
      <c r="BV103" s="172"/>
      <c r="BW103" s="172"/>
      <c r="BX103" s="172"/>
      <c r="BY103" s="172"/>
      <c r="BZ103" s="172"/>
      <c r="CA103" s="172"/>
      <c r="CB103" s="172"/>
      <c r="CC103" s="172"/>
      <c r="CD103" s="172"/>
      <c r="CE103" s="172"/>
      <c r="CF103" s="172"/>
      <c r="CG103" s="172"/>
      <c r="CH103" s="172"/>
      <c r="CI103" s="172"/>
      <c r="CJ103" s="172"/>
      <c r="CK103" s="172"/>
      <c r="CL103" s="172"/>
      <c r="CM103" s="172"/>
      <c r="CN103" s="172"/>
      <c r="CO103" s="172"/>
      <c r="CP103" s="172"/>
      <c r="CQ103" s="172"/>
      <c r="CR103" s="172"/>
      <c r="CS103" s="172"/>
      <c r="CT103" s="172"/>
      <c r="CU103" s="172"/>
      <c r="CV103" s="172"/>
      <c r="CW103" s="172"/>
      <c r="CX103" s="172"/>
      <c r="CY103" s="172"/>
      <c r="CZ103" s="172"/>
      <c r="DA103" s="172"/>
      <c r="DB103" s="172"/>
      <c r="DC103" s="172"/>
      <c r="DD103" s="172"/>
      <c r="DE103" s="172"/>
      <c r="DF103" s="172"/>
      <c r="DG103" s="172"/>
      <c r="DH103" s="172"/>
      <c r="DI103" s="172"/>
      <c r="DJ103" s="172"/>
      <c r="DK103" s="172"/>
      <c r="DL103" s="172"/>
      <c r="DM103" s="172"/>
      <c r="DN103" s="172"/>
      <c r="DO103" s="172"/>
      <c r="DP103" s="172"/>
      <c r="DQ103" s="172"/>
      <c r="DR103" s="172"/>
      <c r="DS103" s="172"/>
      <c r="DT103" s="172"/>
      <c r="DU103" s="172"/>
      <c r="DV103" s="172"/>
      <c r="DW103" s="172"/>
      <c r="DX103" s="172"/>
      <c r="DY103" s="172"/>
      <c r="DZ103" s="172"/>
      <c r="EA103" s="172"/>
      <c r="EB103" s="172"/>
      <c r="EC103" s="172"/>
      <c r="ED103" s="172"/>
      <c r="EE103" s="172"/>
      <c r="EF103" s="172"/>
      <c r="EG103" s="172"/>
      <c r="EH103" s="172"/>
      <c r="EI103" s="172"/>
      <c r="EJ103" s="172"/>
      <c r="EK103" s="172"/>
      <c r="EL103" s="172"/>
      <c r="EM103" s="172"/>
      <c r="EN103" s="172"/>
      <c r="EO103" s="172"/>
      <c r="EP103" s="172"/>
      <c r="EQ103" s="172"/>
      <c r="ER103" s="172"/>
      <c r="ES103" s="172"/>
      <c r="ET103" s="172"/>
      <c r="EU103" s="172"/>
      <c r="EV103" s="172"/>
      <c r="EW103" s="172"/>
      <c r="EX103" s="172"/>
      <c r="EY103" s="172"/>
      <c r="EZ103" s="172"/>
      <c r="FA103" s="172"/>
      <c r="FB103" s="172"/>
      <c r="FC103" s="172"/>
      <c r="FD103" s="172"/>
      <c r="FE103" s="172"/>
      <c r="FF103" s="172"/>
      <c r="FG103" s="172"/>
      <c r="FH103" s="172"/>
      <c r="FI103" s="172"/>
      <c r="FJ103" s="172"/>
      <c r="FK103" s="172"/>
      <c r="FL103" s="172"/>
      <c r="FM103" s="172"/>
      <c r="FN103" s="172"/>
      <c r="FO103" s="172"/>
      <c r="FP103" s="172"/>
      <c r="FQ103" s="172"/>
      <c r="FR103" s="172"/>
      <c r="FS103" s="172"/>
      <c r="FT103" s="172"/>
      <c r="FU103" s="172"/>
      <c r="FV103" s="172"/>
      <c r="FW103" s="172"/>
      <c r="FX103" s="172"/>
      <c r="FY103" s="172"/>
      <c r="FZ103" s="172"/>
      <c r="GA103" s="172"/>
      <c r="GB103" s="172"/>
      <c r="GC103" s="172"/>
      <c r="GD103" s="172"/>
      <c r="GE103" s="172"/>
      <c r="GF103" s="172"/>
      <c r="GG103" s="172"/>
      <c r="GH103" s="172"/>
      <c r="GI103" s="172"/>
      <c r="GJ103" s="172"/>
      <c r="GK103" s="172"/>
      <c r="GL103" s="172"/>
      <c r="GM103" s="172"/>
      <c r="GN103" s="172"/>
      <c r="GO103" s="172"/>
      <c r="GP103" s="172"/>
      <c r="GQ103" s="172"/>
      <c r="GR103" s="172"/>
      <c r="GS103" s="172"/>
      <c r="GT103" s="172"/>
      <c r="GU103" s="172"/>
      <c r="GV103" s="172"/>
      <c r="GW103" s="172"/>
      <c r="GX103" s="172"/>
      <c r="GY103" s="172"/>
      <c r="GZ103" s="172"/>
      <c r="HA103" s="172"/>
      <c r="HB103" s="172"/>
      <c r="HC103" s="172"/>
      <c r="HD103" s="172"/>
      <c r="HE103" s="172"/>
      <c r="HF103" s="172"/>
      <c r="HG103" s="172"/>
      <c r="HH103" s="172"/>
      <c r="HI103" s="172"/>
      <c r="HJ103" s="172"/>
      <c r="HK103" s="172"/>
      <c r="HL103" s="172"/>
      <c r="HM103" s="172"/>
      <c r="HN103" s="172"/>
      <c r="HO103" s="172"/>
      <c r="HP103" s="172"/>
      <c r="HQ103" s="172"/>
      <c r="HR103" s="172"/>
      <c r="HS103" s="172"/>
      <c r="HT103" s="172"/>
      <c r="HU103" s="172"/>
      <c r="HV103" s="172"/>
      <c r="HW103" s="172"/>
      <c r="HX103" s="172"/>
      <c r="HY103" s="172"/>
      <c r="HZ103" s="172"/>
      <c r="IA103" s="172"/>
      <c r="IB103" s="172"/>
      <c r="IC103" s="172"/>
      <c r="ID103" s="172"/>
      <c r="IE103" s="172"/>
      <c r="IF103" s="172"/>
      <c r="IG103" s="172"/>
      <c r="IH103" s="172"/>
      <c r="II103" s="172"/>
      <c r="IJ103" s="172"/>
      <c r="IK103" s="172"/>
      <c r="IL103" s="172"/>
      <c r="IM103" s="172"/>
      <c r="IN103" s="172"/>
      <c r="IO103" s="172"/>
      <c r="IP103" s="172"/>
      <c r="IQ103" s="172"/>
      <c r="IR103" s="172"/>
      <c r="IS103" s="172"/>
      <c r="IT103" s="172"/>
      <c r="IU103" s="172"/>
      <c r="IV103" s="172"/>
    </row>
    <row r="104" spans="2:256" s="157" customFormat="1" ht="38.25">
      <c r="C104" s="162" t="s">
        <v>509</v>
      </c>
      <c r="D104" s="163" t="s">
        <v>593</v>
      </c>
      <c r="E104" s="164" t="s">
        <v>50</v>
      </c>
      <c r="F104" s="165">
        <v>1</v>
      </c>
      <c r="G104" s="166" t="s">
        <v>507</v>
      </c>
      <c r="H104" s="161"/>
      <c r="I104" s="167"/>
      <c r="J104" s="167"/>
      <c r="K104" s="167"/>
      <c r="L104" s="167"/>
      <c r="M104" s="167"/>
      <c r="N104" s="167"/>
      <c r="O104" s="167"/>
      <c r="P104" s="167"/>
      <c r="Q104" s="167"/>
      <c r="R104" s="167"/>
      <c r="S104" s="167"/>
      <c r="T104" s="167"/>
      <c r="U104" s="167"/>
      <c r="V104" s="167"/>
      <c r="W104" s="167"/>
      <c r="X104" s="167"/>
      <c r="Y104" s="167"/>
      <c r="Z104" s="167"/>
      <c r="AA104" s="167"/>
      <c r="AB104" s="167"/>
      <c r="AC104" s="167"/>
      <c r="AD104" s="167"/>
      <c r="AE104" s="167"/>
      <c r="AF104" s="167"/>
      <c r="AG104" s="167"/>
      <c r="AH104" s="167"/>
      <c r="AI104" s="167"/>
      <c r="AJ104" s="167"/>
      <c r="AK104" s="167"/>
      <c r="AL104" s="167"/>
      <c r="AM104" s="167"/>
      <c r="AN104" s="167"/>
      <c r="AO104" s="167"/>
      <c r="AP104" s="167"/>
      <c r="AQ104" s="167"/>
      <c r="AR104" s="167"/>
      <c r="AS104" s="167"/>
      <c r="AT104" s="167"/>
      <c r="AU104" s="167"/>
      <c r="AV104" s="167"/>
      <c r="AW104" s="167"/>
      <c r="AX104" s="167"/>
      <c r="AY104" s="148" t="s">
        <v>511</v>
      </c>
      <c r="AZ104" s="149">
        <v>1470</v>
      </c>
      <c r="BA104" s="150"/>
      <c r="BB104" s="149">
        <f t="shared" si="7"/>
        <v>1470</v>
      </c>
      <c r="BC104" s="149">
        <f t="shared" si="8"/>
        <v>1470</v>
      </c>
      <c r="BD104" s="149">
        <f t="shared" si="9"/>
        <v>1470</v>
      </c>
      <c r="BE104" s="168"/>
      <c r="BF104" s="150"/>
      <c r="BG104" s="152">
        <v>1765</v>
      </c>
      <c r="BH104" s="152">
        <f t="shared" si="10"/>
        <v>1765</v>
      </c>
      <c r="BI104" s="152">
        <f t="shared" si="11"/>
        <v>1765</v>
      </c>
      <c r="BJ104" s="169"/>
      <c r="BK104" s="152">
        <f t="shared" si="12"/>
        <v>3235</v>
      </c>
      <c r="BL104" s="152">
        <f t="shared" si="13"/>
        <v>3235</v>
      </c>
      <c r="BM104" s="177">
        <f>SUM(BD13:BD102)</f>
        <v>4732.4110000000019</v>
      </c>
      <c r="BN104" s="177">
        <f>SUM(BL13:BL104)</f>
        <v>8330.7667500000025</v>
      </c>
      <c r="BO104" s="167"/>
      <c r="BP104" s="167"/>
      <c r="BQ104" s="167"/>
      <c r="BR104" s="167"/>
      <c r="BS104" s="167"/>
      <c r="BT104" s="167"/>
      <c r="BU104" s="167"/>
      <c r="BV104" s="167"/>
      <c r="BW104" s="167"/>
      <c r="BX104" s="167"/>
      <c r="BY104" s="167"/>
      <c r="BZ104" s="167"/>
      <c r="CA104" s="167"/>
      <c r="CB104" s="167"/>
      <c r="CC104" s="167"/>
      <c r="CD104" s="167"/>
      <c r="CE104" s="167"/>
      <c r="CF104" s="167"/>
      <c r="CG104" s="167"/>
      <c r="CH104" s="167"/>
      <c r="CI104" s="167"/>
      <c r="CJ104" s="167"/>
      <c r="CK104" s="167"/>
      <c r="CL104" s="167"/>
      <c r="CM104" s="167"/>
      <c r="CN104" s="167"/>
      <c r="CO104" s="167"/>
      <c r="CP104" s="167"/>
      <c r="CQ104" s="167"/>
      <c r="CR104" s="167"/>
      <c r="CS104" s="167"/>
      <c r="CT104" s="167"/>
      <c r="CU104" s="167"/>
      <c r="CV104" s="167"/>
      <c r="CW104" s="167"/>
      <c r="CX104" s="167"/>
      <c r="CY104" s="167"/>
      <c r="CZ104" s="167"/>
      <c r="DA104" s="167"/>
      <c r="DB104" s="167"/>
      <c r="DC104" s="167"/>
      <c r="DD104" s="167"/>
      <c r="DE104" s="167"/>
      <c r="DF104" s="167"/>
      <c r="DG104" s="167"/>
      <c r="DH104" s="167"/>
      <c r="DI104" s="167"/>
      <c r="DJ104" s="167"/>
      <c r="DK104" s="167"/>
      <c r="DL104" s="167"/>
      <c r="DM104" s="167"/>
      <c r="DN104" s="167"/>
      <c r="DO104" s="167"/>
      <c r="DP104" s="167"/>
      <c r="DQ104" s="167"/>
      <c r="DR104" s="167"/>
      <c r="DS104" s="167"/>
      <c r="DT104" s="167"/>
      <c r="DU104" s="167"/>
      <c r="DV104" s="167"/>
      <c r="DW104" s="167"/>
      <c r="DX104" s="167"/>
      <c r="DY104" s="167"/>
      <c r="DZ104" s="167"/>
      <c r="EA104" s="167"/>
      <c r="EB104" s="167"/>
      <c r="EC104" s="167"/>
      <c r="ED104" s="167"/>
      <c r="EE104" s="167"/>
      <c r="EF104" s="167"/>
      <c r="EG104" s="167"/>
      <c r="EH104" s="167"/>
      <c r="EI104" s="167"/>
      <c r="EJ104" s="167"/>
      <c r="EK104" s="167"/>
      <c r="EL104" s="167"/>
      <c r="EM104" s="167"/>
      <c r="EN104" s="167"/>
      <c r="EO104" s="167"/>
      <c r="EP104" s="167"/>
      <c r="EQ104" s="167"/>
      <c r="ER104" s="167"/>
      <c r="ES104" s="167"/>
      <c r="ET104" s="167"/>
      <c r="EU104" s="167"/>
      <c r="EV104" s="167"/>
      <c r="EW104" s="167"/>
      <c r="EX104" s="167"/>
      <c r="EY104" s="167"/>
      <c r="EZ104" s="167"/>
      <c r="FA104" s="167"/>
      <c r="FB104" s="167"/>
      <c r="FC104" s="167"/>
      <c r="FD104" s="167"/>
      <c r="FE104" s="167"/>
      <c r="FF104" s="167"/>
      <c r="FG104" s="167"/>
      <c r="FH104" s="167"/>
      <c r="FI104" s="167"/>
      <c r="FJ104" s="167"/>
      <c r="FK104" s="167"/>
      <c r="FL104" s="167"/>
      <c r="FM104" s="167"/>
      <c r="FN104" s="167"/>
      <c r="FO104" s="167"/>
      <c r="FP104" s="167"/>
      <c r="FQ104" s="167"/>
      <c r="FR104" s="167"/>
      <c r="FS104" s="167"/>
      <c r="FT104" s="167"/>
      <c r="FU104" s="167"/>
      <c r="FV104" s="167"/>
      <c r="FW104" s="167"/>
      <c r="FX104" s="167"/>
      <c r="FY104" s="167"/>
      <c r="FZ104" s="167"/>
      <c r="GA104" s="167"/>
      <c r="GB104" s="167"/>
      <c r="GC104" s="167"/>
      <c r="GD104" s="167"/>
      <c r="GE104" s="167"/>
      <c r="GF104" s="167"/>
      <c r="GG104" s="167"/>
      <c r="GH104" s="167"/>
      <c r="GI104" s="167"/>
      <c r="GJ104" s="167"/>
      <c r="GK104" s="167"/>
      <c r="GL104" s="167"/>
      <c r="GM104" s="167"/>
      <c r="GN104" s="167"/>
      <c r="GO104" s="167"/>
      <c r="GP104" s="167"/>
      <c r="GQ104" s="167"/>
      <c r="GR104" s="167"/>
      <c r="GS104" s="167"/>
      <c r="GT104" s="167"/>
      <c r="GU104" s="167"/>
      <c r="GV104" s="167"/>
      <c r="GW104" s="167"/>
      <c r="GX104" s="167"/>
      <c r="GY104" s="167"/>
      <c r="GZ104" s="167"/>
      <c r="HA104" s="167"/>
      <c r="HB104" s="167"/>
      <c r="HC104" s="167"/>
      <c r="HD104" s="167"/>
      <c r="HE104" s="167"/>
      <c r="HF104" s="167"/>
      <c r="HG104" s="167"/>
      <c r="HH104" s="167"/>
      <c r="HI104" s="167"/>
      <c r="HJ104" s="167"/>
      <c r="HK104" s="167"/>
      <c r="HL104" s="167"/>
      <c r="HM104" s="167"/>
      <c r="HN104" s="167"/>
      <c r="HO104" s="167"/>
      <c r="HP104" s="167"/>
      <c r="HQ104" s="167"/>
      <c r="HR104" s="167"/>
      <c r="HS104" s="167"/>
      <c r="HT104" s="167"/>
      <c r="HU104" s="167"/>
      <c r="HV104" s="167"/>
      <c r="HW104" s="167"/>
      <c r="HX104" s="167"/>
      <c r="HY104" s="167"/>
      <c r="HZ104" s="167"/>
      <c r="IA104" s="167"/>
      <c r="IB104" s="167"/>
      <c r="IC104" s="167"/>
      <c r="ID104" s="167"/>
      <c r="IE104" s="167"/>
      <c r="IF104" s="167"/>
      <c r="IG104" s="167"/>
      <c r="IH104" s="167"/>
      <c r="II104" s="167"/>
      <c r="IJ104" s="167"/>
      <c r="IK104" s="167"/>
      <c r="IL104" s="167"/>
      <c r="IM104" s="167"/>
      <c r="IN104" s="167"/>
      <c r="IO104" s="167"/>
      <c r="IP104" s="167"/>
      <c r="IQ104" s="167"/>
      <c r="IR104" s="167"/>
      <c r="IS104" s="167"/>
      <c r="IT104" s="167"/>
      <c r="IU104" s="167"/>
      <c r="IV104" s="167"/>
    </row>
    <row r="105" spans="2:256" s="157" customFormat="1">
      <c r="B105" s="162"/>
      <c r="C105" s="162"/>
      <c r="D105" s="163"/>
      <c r="E105" s="178"/>
      <c r="F105" s="179"/>
      <c r="G105" s="166"/>
      <c r="H105" s="161"/>
      <c r="I105" s="167"/>
      <c r="J105" s="167"/>
      <c r="K105" s="167"/>
      <c r="L105" s="167"/>
      <c r="M105" s="167"/>
      <c r="N105" s="167"/>
      <c r="O105" s="167"/>
      <c r="P105" s="167"/>
      <c r="Q105" s="167"/>
      <c r="R105" s="167"/>
      <c r="S105" s="167"/>
      <c r="T105" s="167"/>
      <c r="U105" s="167"/>
      <c r="V105" s="167"/>
      <c r="W105" s="167"/>
      <c r="X105" s="167"/>
      <c r="Y105" s="167"/>
      <c r="Z105" s="167"/>
      <c r="AA105" s="167"/>
      <c r="AB105" s="167"/>
      <c r="AC105" s="167"/>
      <c r="AD105" s="167"/>
      <c r="AE105" s="167"/>
      <c r="AF105" s="167"/>
      <c r="AG105" s="167"/>
      <c r="AH105" s="167"/>
      <c r="AI105" s="167"/>
      <c r="AJ105" s="167"/>
      <c r="AK105" s="167"/>
      <c r="AL105" s="167"/>
      <c r="AM105" s="167"/>
      <c r="AN105" s="167"/>
      <c r="AO105" s="167"/>
      <c r="AP105" s="167"/>
      <c r="AQ105" s="167"/>
      <c r="AR105" s="167"/>
      <c r="AS105" s="167"/>
      <c r="AT105" s="167"/>
      <c r="AU105" s="167"/>
      <c r="AV105" s="167"/>
      <c r="AW105" s="167"/>
      <c r="AX105" s="167"/>
      <c r="AY105" s="148"/>
      <c r="AZ105" s="149"/>
      <c r="BA105" s="150"/>
      <c r="BB105" s="149"/>
      <c r="BC105" s="149"/>
      <c r="BD105" s="149"/>
      <c r="BE105" s="168"/>
      <c r="BF105" s="150"/>
      <c r="BG105" s="152"/>
      <c r="BH105" s="152"/>
      <c r="BI105" s="152"/>
      <c r="BJ105" s="169"/>
      <c r="BK105" s="152"/>
      <c r="BL105" s="152"/>
      <c r="BM105" s="177"/>
      <c r="BN105" s="177"/>
      <c r="BO105" s="167"/>
      <c r="BP105" s="167"/>
      <c r="BQ105" s="167"/>
      <c r="BR105" s="167"/>
      <c r="BS105" s="167"/>
      <c r="BT105" s="167"/>
      <c r="BU105" s="167"/>
      <c r="BV105" s="167"/>
      <c r="BW105" s="167"/>
      <c r="BX105" s="167"/>
      <c r="BY105" s="167"/>
      <c r="BZ105" s="167"/>
      <c r="CA105" s="167"/>
      <c r="CB105" s="167"/>
      <c r="CC105" s="167"/>
      <c r="CD105" s="167"/>
      <c r="CE105" s="167"/>
      <c r="CF105" s="167"/>
      <c r="CG105" s="167"/>
      <c r="CH105" s="167"/>
      <c r="CI105" s="167"/>
      <c r="CJ105" s="167"/>
      <c r="CK105" s="167"/>
      <c r="CL105" s="167"/>
      <c r="CM105" s="167"/>
      <c r="CN105" s="167"/>
      <c r="CO105" s="167"/>
      <c r="CP105" s="167"/>
      <c r="CQ105" s="167"/>
      <c r="CR105" s="167"/>
      <c r="CS105" s="167"/>
      <c r="CT105" s="167"/>
      <c r="CU105" s="167"/>
      <c r="CV105" s="167"/>
      <c r="CW105" s="167"/>
      <c r="CX105" s="167"/>
      <c r="CY105" s="167"/>
      <c r="CZ105" s="167"/>
      <c r="DA105" s="167"/>
      <c r="DB105" s="167"/>
      <c r="DC105" s="167"/>
      <c r="DD105" s="167"/>
      <c r="DE105" s="167"/>
      <c r="DF105" s="167"/>
      <c r="DG105" s="167"/>
      <c r="DH105" s="167"/>
      <c r="DI105" s="167"/>
      <c r="DJ105" s="167"/>
      <c r="DK105" s="167"/>
      <c r="DL105" s="167"/>
      <c r="DM105" s="167"/>
      <c r="DN105" s="167"/>
      <c r="DO105" s="167"/>
      <c r="DP105" s="167"/>
      <c r="DQ105" s="167"/>
      <c r="DR105" s="167"/>
      <c r="DS105" s="167"/>
      <c r="DT105" s="167"/>
      <c r="DU105" s="167"/>
      <c r="DV105" s="167"/>
      <c r="DW105" s="167"/>
      <c r="DX105" s="167"/>
      <c r="DY105" s="167"/>
      <c r="DZ105" s="167"/>
      <c r="EA105" s="167"/>
      <c r="EB105" s="167"/>
      <c r="EC105" s="167"/>
      <c r="ED105" s="167"/>
      <c r="EE105" s="167"/>
      <c r="EF105" s="167"/>
      <c r="EG105" s="167"/>
      <c r="EH105" s="167"/>
      <c r="EI105" s="167"/>
      <c r="EJ105" s="167"/>
      <c r="EK105" s="167"/>
      <c r="EL105" s="167"/>
      <c r="EM105" s="167"/>
      <c r="EN105" s="167"/>
      <c r="EO105" s="167"/>
      <c r="EP105" s="167"/>
      <c r="EQ105" s="167"/>
      <c r="ER105" s="167"/>
      <c r="ES105" s="167"/>
      <c r="ET105" s="167"/>
      <c r="EU105" s="167"/>
      <c r="EV105" s="167"/>
      <c r="EW105" s="167"/>
      <c r="EX105" s="167"/>
      <c r="EY105" s="167"/>
      <c r="EZ105" s="167"/>
      <c r="FA105" s="167"/>
      <c r="FB105" s="167"/>
      <c r="FC105" s="167"/>
      <c r="FD105" s="167"/>
      <c r="FE105" s="167"/>
      <c r="FF105" s="167"/>
      <c r="FG105" s="167"/>
      <c r="FH105" s="167"/>
      <c r="FI105" s="167"/>
      <c r="FJ105" s="167"/>
      <c r="FK105" s="167"/>
      <c r="FL105" s="167"/>
      <c r="FM105" s="167"/>
      <c r="FN105" s="167"/>
      <c r="FO105" s="167"/>
      <c r="FP105" s="167"/>
      <c r="FQ105" s="167"/>
      <c r="FR105" s="167"/>
      <c r="FS105" s="167"/>
      <c r="FT105" s="167"/>
      <c r="FU105" s="167"/>
      <c r="FV105" s="167"/>
      <c r="FW105" s="167"/>
      <c r="FX105" s="167"/>
      <c r="FY105" s="167"/>
      <c r="FZ105" s="167"/>
      <c r="GA105" s="167"/>
      <c r="GB105" s="167"/>
      <c r="GC105" s="167"/>
      <c r="GD105" s="167"/>
      <c r="GE105" s="167"/>
      <c r="GF105" s="167"/>
      <c r="GG105" s="167"/>
      <c r="GH105" s="167"/>
      <c r="GI105" s="167"/>
      <c r="GJ105" s="167"/>
      <c r="GK105" s="167"/>
      <c r="GL105" s="167"/>
      <c r="GM105" s="167"/>
      <c r="GN105" s="167"/>
      <c r="GO105" s="167"/>
      <c r="GP105" s="167"/>
      <c r="GQ105" s="167"/>
      <c r="GR105" s="167"/>
      <c r="GS105" s="167"/>
      <c r="GT105" s="167"/>
      <c r="GU105" s="167"/>
      <c r="GV105" s="167"/>
      <c r="GW105" s="167"/>
      <c r="GX105" s="167"/>
      <c r="GY105" s="167"/>
      <c r="GZ105" s="167"/>
      <c r="HA105" s="167"/>
      <c r="HB105" s="167"/>
      <c r="HC105" s="167"/>
      <c r="HD105" s="167"/>
      <c r="HE105" s="167"/>
      <c r="HF105" s="167"/>
      <c r="HG105" s="167"/>
      <c r="HH105" s="167"/>
      <c r="HI105" s="167"/>
      <c r="HJ105" s="167"/>
      <c r="HK105" s="167"/>
      <c r="HL105" s="167"/>
      <c r="HM105" s="167"/>
      <c r="HN105" s="167"/>
      <c r="HO105" s="167"/>
      <c r="HP105" s="167"/>
      <c r="HQ105" s="167"/>
      <c r="HR105" s="167"/>
      <c r="HS105" s="167"/>
      <c r="HT105" s="167"/>
      <c r="HU105" s="167"/>
      <c r="HV105" s="167"/>
      <c r="HW105" s="167"/>
      <c r="HX105" s="167"/>
      <c r="HY105" s="167"/>
      <c r="HZ105" s="167"/>
      <c r="IA105" s="167"/>
      <c r="IB105" s="167"/>
      <c r="IC105" s="167"/>
      <c r="ID105" s="167"/>
      <c r="IE105" s="167"/>
      <c r="IF105" s="167"/>
      <c r="IG105" s="167"/>
      <c r="IH105" s="167"/>
      <c r="II105" s="167"/>
      <c r="IJ105" s="167"/>
      <c r="IK105" s="167"/>
      <c r="IL105" s="167"/>
      <c r="IM105" s="167"/>
      <c r="IN105" s="167"/>
      <c r="IO105" s="167"/>
      <c r="IP105" s="167"/>
      <c r="IQ105" s="167"/>
      <c r="IR105" s="167"/>
      <c r="IS105" s="167"/>
      <c r="IT105" s="167"/>
      <c r="IU105" s="167"/>
      <c r="IV105" s="167"/>
    </row>
    <row r="106" spans="2:256" s="184" customFormat="1" ht="51">
      <c r="B106" s="67" t="s">
        <v>594</v>
      </c>
      <c r="C106" s="67"/>
      <c r="D106" s="102" t="s">
        <v>595</v>
      </c>
      <c r="E106" s="180" t="s">
        <v>50</v>
      </c>
      <c r="F106" s="181">
        <v>1</v>
      </c>
      <c r="G106" s="182">
        <v>0</v>
      </c>
      <c r="H106" s="183">
        <f>IF(F106=0," ",F106*G106)</f>
        <v>0</v>
      </c>
      <c r="I106" s="75"/>
    </row>
    <row r="107" spans="2:256" s="184" customFormat="1" ht="25.5">
      <c r="B107" s="157"/>
      <c r="C107" s="171" t="s">
        <v>596</v>
      </c>
      <c r="D107" s="102" t="s">
        <v>597</v>
      </c>
      <c r="E107" s="185"/>
      <c r="F107" s="186"/>
      <c r="G107" s="183" t="str">
        <f>IF(E107=0," ",E107*F107)</f>
        <v xml:space="preserve"> </v>
      </c>
      <c r="H107" s="166"/>
      <c r="I107" s="75"/>
    </row>
    <row r="108" spans="2:256" s="184" customFormat="1" ht="25.5">
      <c r="B108" s="157"/>
      <c r="C108" s="171" t="s">
        <v>596</v>
      </c>
      <c r="D108" s="102" t="s">
        <v>598</v>
      </c>
      <c r="E108" s="185"/>
      <c r="F108" s="186"/>
      <c r="G108" s="183"/>
      <c r="H108" s="166"/>
      <c r="I108" s="75"/>
    </row>
    <row r="109" spans="2:256" s="184" customFormat="1" ht="51">
      <c r="B109" s="157"/>
      <c r="C109" s="171" t="s">
        <v>596</v>
      </c>
      <c r="D109" s="102" t="s">
        <v>599</v>
      </c>
      <c r="E109" s="185"/>
      <c r="F109" s="186"/>
      <c r="G109" s="183"/>
      <c r="H109" s="166"/>
      <c r="I109" s="75"/>
    </row>
    <row r="110" spans="2:256" s="184" customFormat="1" ht="51">
      <c r="B110" s="157"/>
      <c r="C110" s="171" t="s">
        <v>596</v>
      </c>
      <c r="D110" s="102" t="s">
        <v>600</v>
      </c>
      <c r="E110" s="185"/>
      <c r="F110" s="186"/>
      <c r="G110" s="183"/>
      <c r="H110" s="166"/>
      <c r="I110" s="75"/>
    </row>
    <row r="111" spans="2:256" s="184" customFormat="1" ht="51">
      <c r="B111" s="157"/>
      <c r="C111" s="171" t="s">
        <v>596</v>
      </c>
      <c r="D111" s="102" t="s">
        <v>601</v>
      </c>
      <c r="E111" s="185"/>
      <c r="F111" s="186"/>
      <c r="G111" s="183"/>
      <c r="H111" s="166"/>
      <c r="I111" s="75"/>
    </row>
    <row r="112" spans="2:256" s="184" customFormat="1" ht="25.5">
      <c r="B112" s="157"/>
      <c r="C112" s="171" t="s">
        <v>596</v>
      </c>
      <c r="D112" s="102" t="s">
        <v>602</v>
      </c>
      <c r="E112" s="185"/>
      <c r="F112" s="186"/>
      <c r="G112" s="183"/>
      <c r="H112" s="166"/>
      <c r="I112" s="75"/>
    </row>
    <row r="113" spans="2:9" s="184" customFormat="1" ht="25.5">
      <c r="B113" s="157"/>
      <c r="C113" s="171" t="s">
        <v>596</v>
      </c>
      <c r="D113" s="102" t="s">
        <v>603</v>
      </c>
      <c r="E113" s="185"/>
      <c r="F113" s="186"/>
      <c r="G113" s="183"/>
      <c r="H113" s="166"/>
      <c r="I113" s="75"/>
    </row>
    <row r="114" spans="2:9" s="184" customFormat="1" ht="14.25">
      <c r="B114" s="157"/>
      <c r="C114" s="171" t="s">
        <v>596</v>
      </c>
      <c r="D114" s="102" t="s">
        <v>604</v>
      </c>
      <c r="E114" s="185"/>
      <c r="F114" s="186"/>
      <c r="G114" s="183"/>
      <c r="H114" s="166"/>
      <c r="I114" s="75"/>
    </row>
    <row r="115" spans="2:9" s="184" customFormat="1" ht="14.25">
      <c r="B115" s="171"/>
      <c r="C115" s="171"/>
      <c r="D115" s="102"/>
      <c r="E115" s="185"/>
      <c r="F115" s="186"/>
      <c r="G115" s="183"/>
      <c r="H115" s="166"/>
      <c r="I115" s="75"/>
    </row>
    <row r="116" spans="2:9" s="184" customFormat="1" ht="25.5">
      <c r="B116" s="67"/>
      <c r="C116" s="67"/>
      <c r="D116" s="109" t="s">
        <v>605</v>
      </c>
      <c r="E116" s="185"/>
      <c r="F116" s="186"/>
      <c r="G116" s="183"/>
      <c r="H116" s="166"/>
      <c r="I116" s="75"/>
    </row>
    <row r="117" spans="2:9" s="184" customFormat="1" ht="14.25">
      <c r="B117" s="157"/>
      <c r="C117" s="171" t="s">
        <v>509</v>
      </c>
      <c r="D117" s="63" t="s">
        <v>606</v>
      </c>
      <c r="E117" s="164" t="s">
        <v>19</v>
      </c>
      <c r="F117" s="187">
        <v>1</v>
      </c>
      <c r="G117" s="188"/>
      <c r="H117" s="183"/>
      <c r="I117" s="75"/>
    </row>
    <row r="118" spans="2:9" s="184" customFormat="1" ht="14.25">
      <c r="B118" s="157"/>
      <c r="C118" s="171" t="s">
        <v>509</v>
      </c>
      <c r="D118" s="63" t="s">
        <v>607</v>
      </c>
      <c r="E118" s="164" t="s">
        <v>19</v>
      </c>
      <c r="F118" s="187">
        <v>1</v>
      </c>
      <c r="G118" s="188"/>
      <c r="H118" s="183"/>
      <c r="I118" s="75"/>
    </row>
    <row r="119" spans="2:9" s="184" customFormat="1" ht="14.25">
      <c r="B119" s="157"/>
      <c r="C119" s="171" t="s">
        <v>509</v>
      </c>
      <c r="D119" s="63" t="s">
        <v>608</v>
      </c>
      <c r="E119" s="164" t="s">
        <v>19</v>
      </c>
      <c r="F119" s="187">
        <v>4</v>
      </c>
      <c r="G119" s="188"/>
      <c r="H119" s="183"/>
      <c r="I119" s="75"/>
    </row>
    <row r="120" spans="2:9" s="184" customFormat="1" ht="14.25">
      <c r="B120" s="157"/>
      <c r="C120" s="171" t="s">
        <v>509</v>
      </c>
      <c r="D120" s="63" t="s">
        <v>609</v>
      </c>
      <c r="E120" s="164" t="s">
        <v>19</v>
      </c>
      <c r="F120" s="187">
        <v>1</v>
      </c>
      <c r="G120" s="188"/>
      <c r="H120" s="183"/>
      <c r="I120" s="75"/>
    </row>
    <row r="121" spans="2:9" s="184" customFormat="1" ht="14.25">
      <c r="B121" s="157"/>
      <c r="C121" s="171" t="s">
        <v>509</v>
      </c>
      <c r="D121" s="63" t="s">
        <v>610</v>
      </c>
      <c r="E121" s="164" t="s">
        <v>19</v>
      </c>
      <c r="F121" s="187">
        <v>1</v>
      </c>
      <c r="G121" s="188"/>
      <c r="H121" s="183"/>
      <c r="I121" s="75"/>
    </row>
    <row r="122" spans="2:9" s="184" customFormat="1" ht="14.25">
      <c r="B122" s="157"/>
      <c r="C122" s="171" t="s">
        <v>509</v>
      </c>
      <c r="D122" s="63" t="s">
        <v>1200</v>
      </c>
      <c r="E122" s="164" t="s">
        <v>19</v>
      </c>
      <c r="F122" s="187">
        <v>1</v>
      </c>
      <c r="G122" s="188"/>
      <c r="H122" s="183"/>
      <c r="I122" s="75"/>
    </row>
    <row r="123" spans="2:9" s="184" customFormat="1" ht="14.25">
      <c r="B123" s="157"/>
      <c r="C123" s="171" t="s">
        <v>509</v>
      </c>
      <c r="D123" s="63" t="s">
        <v>611</v>
      </c>
      <c r="E123" s="164" t="s">
        <v>19</v>
      </c>
      <c r="F123" s="187">
        <v>1</v>
      </c>
      <c r="G123" s="188"/>
      <c r="H123" s="183"/>
      <c r="I123" s="75"/>
    </row>
    <row r="124" spans="2:9" s="184" customFormat="1" ht="14.25">
      <c r="B124" s="171"/>
      <c r="C124" s="171"/>
      <c r="D124" s="63"/>
      <c r="E124" s="67"/>
      <c r="F124" s="189"/>
      <c r="G124" s="188"/>
      <c r="H124" s="183"/>
      <c r="I124" s="75"/>
    </row>
    <row r="125" spans="2:9" s="191" customFormat="1" ht="38.25">
      <c r="B125" s="67" t="s">
        <v>612</v>
      </c>
      <c r="C125" s="67"/>
      <c r="D125" s="102" t="s">
        <v>613</v>
      </c>
      <c r="E125" s="67"/>
      <c r="F125" s="189"/>
      <c r="G125" s="183"/>
      <c r="H125" s="190"/>
      <c r="I125" s="167"/>
    </row>
    <row r="126" spans="2:9" s="191" customFormat="1" ht="51">
      <c r="B126" s="192"/>
      <c r="C126" s="171" t="s">
        <v>596</v>
      </c>
      <c r="D126" s="102" t="s">
        <v>614</v>
      </c>
      <c r="E126" s="67" t="s">
        <v>50</v>
      </c>
      <c r="F126" s="186">
        <v>1</v>
      </c>
      <c r="G126" s="190">
        <v>0</v>
      </c>
      <c r="H126" s="190">
        <f>IF(F126=0," ",F126*G126)</f>
        <v>0</v>
      </c>
      <c r="I126" s="167"/>
    </row>
    <row r="127" spans="2:9" s="191" customFormat="1" ht="38.25">
      <c r="B127" s="192"/>
      <c r="C127" s="171" t="s">
        <v>596</v>
      </c>
      <c r="D127" s="102" t="s">
        <v>615</v>
      </c>
      <c r="E127" s="67" t="s">
        <v>50</v>
      </c>
      <c r="F127" s="186">
        <v>1</v>
      </c>
      <c r="G127" s="190">
        <v>0</v>
      </c>
      <c r="H127" s="190">
        <f>IF(F127=0," ",F127*G127)</f>
        <v>0</v>
      </c>
      <c r="I127" s="167"/>
    </row>
    <row r="128" spans="2:9" s="191" customFormat="1" ht="38.25">
      <c r="B128" s="192"/>
      <c r="C128" s="171" t="s">
        <v>596</v>
      </c>
      <c r="D128" s="102" t="s">
        <v>616</v>
      </c>
      <c r="E128" s="67" t="s">
        <v>50</v>
      </c>
      <c r="F128" s="186">
        <v>1</v>
      </c>
      <c r="G128" s="190">
        <v>0</v>
      </c>
      <c r="H128" s="190">
        <f>IF(F128=0," ",F128*G128)</f>
        <v>0</v>
      </c>
      <c r="I128" s="167"/>
    </row>
    <row r="129" spans="2:9" s="191" customFormat="1">
      <c r="B129" s="171"/>
      <c r="C129" s="171"/>
      <c r="D129" s="102"/>
      <c r="E129" s="185"/>
      <c r="F129" s="186"/>
      <c r="G129" s="193" t="str">
        <f>IF(E129=0," ",E129*F129)</f>
        <v xml:space="preserve"> </v>
      </c>
      <c r="H129" s="190"/>
      <c r="I129" s="167"/>
    </row>
    <row r="130" spans="2:9" s="184" customFormat="1" ht="51">
      <c r="B130" s="67" t="s">
        <v>617</v>
      </c>
      <c r="C130" s="67"/>
      <c r="D130" s="102" t="s">
        <v>618</v>
      </c>
      <c r="E130" s="67" t="s">
        <v>19</v>
      </c>
      <c r="F130" s="186">
        <v>1</v>
      </c>
      <c r="G130" s="190">
        <v>0</v>
      </c>
      <c r="H130" s="190">
        <f>IF(F130=0," ",F130*G130)</f>
        <v>0</v>
      </c>
      <c r="I130" s="75"/>
    </row>
    <row r="131" spans="2:9" s="184" customFormat="1" ht="14.25">
      <c r="B131" s="27"/>
      <c r="C131" s="27"/>
      <c r="D131" s="63"/>
      <c r="E131" s="185"/>
      <c r="F131" s="186"/>
      <c r="G131" s="183" t="str">
        <f>IF(E131=0," ",E131*F131)</f>
        <v xml:space="preserve"> </v>
      </c>
      <c r="H131" s="166"/>
      <c r="I131" s="75"/>
    </row>
    <row r="132" spans="2:9" s="184" customFormat="1" ht="38.25">
      <c r="B132" s="67" t="s">
        <v>619</v>
      </c>
      <c r="C132" s="67"/>
      <c r="D132" s="102" t="s">
        <v>620</v>
      </c>
      <c r="E132" s="67" t="s">
        <v>19</v>
      </c>
      <c r="F132" s="186">
        <v>1</v>
      </c>
      <c r="G132" s="188">
        <v>0</v>
      </c>
      <c r="H132" s="188">
        <f>IF(F132=0," ",F132*G132)</f>
        <v>0</v>
      </c>
      <c r="I132" s="75"/>
    </row>
    <row r="133" spans="2:9" s="184" customFormat="1" ht="14.25">
      <c r="B133" s="27"/>
      <c r="C133" s="27"/>
      <c r="D133" s="102"/>
      <c r="E133" s="185"/>
      <c r="F133" s="186"/>
      <c r="G133" s="183" t="str">
        <f>IF(E133=0," ",E133*F133)</f>
        <v xml:space="preserve"> </v>
      </c>
      <c r="H133" s="166"/>
      <c r="I133" s="75"/>
    </row>
    <row r="134" spans="2:9" s="184" customFormat="1" ht="76.5">
      <c r="B134" s="67" t="s">
        <v>621</v>
      </c>
      <c r="C134" s="67"/>
      <c r="D134" s="102" t="s">
        <v>622</v>
      </c>
      <c r="E134" s="67" t="s">
        <v>19</v>
      </c>
      <c r="F134" s="186">
        <v>1</v>
      </c>
      <c r="G134" s="188">
        <v>0</v>
      </c>
      <c r="H134" s="188">
        <f>IF(F134=0," ",F134*G134)</f>
        <v>0</v>
      </c>
      <c r="I134" s="75"/>
    </row>
    <row r="135" spans="2:9" s="184" customFormat="1" ht="14.25">
      <c r="B135" s="27"/>
      <c r="C135" s="27"/>
      <c r="D135" s="75"/>
      <c r="E135" s="194"/>
      <c r="F135" s="195"/>
      <c r="G135" s="196"/>
      <c r="H135" s="166"/>
      <c r="I135" s="75"/>
    </row>
    <row r="136" spans="2:9" s="184" customFormat="1" ht="89.25">
      <c r="B136" s="67" t="s">
        <v>623</v>
      </c>
      <c r="C136" s="67"/>
      <c r="D136" s="63" t="s">
        <v>1246</v>
      </c>
      <c r="E136" s="180" t="s">
        <v>50</v>
      </c>
      <c r="F136" s="181">
        <v>1</v>
      </c>
      <c r="G136" s="183">
        <v>0</v>
      </c>
      <c r="H136" s="183">
        <f>IF(F136=0," ",F136*G136)</f>
        <v>0</v>
      </c>
      <c r="I136" s="75"/>
    </row>
    <row r="137" spans="2:9" s="184" customFormat="1" ht="14.25">
      <c r="B137" s="27"/>
      <c r="C137" s="27"/>
      <c r="D137" s="246"/>
      <c r="E137" s="247"/>
      <c r="F137" s="181"/>
      <c r="G137" s="183" t="str">
        <f t="shared" ref="G137:G138" si="15">IF(E137=0," ",E137*F137)</f>
        <v xml:space="preserve"> </v>
      </c>
      <c r="H137" s="145"/>
      <c r="I137" s="75"/>
    </row>
    <row r="138" spans="2:9" s="184" customFormat="1" ht="14.25">
      <c r="B138" s="27"/>
      <c r="C138" s="27"/>
      <c r="D138" s="63" t="s">
        <v>508</v>
      </c>
      <c r="E138" s="185"/>
      <c r="F138" s="186"/>
      <c r="G138" s="183" t="str">
        <f t="shared" si="15"/>
        <v xml:space="preserve"> </v>
      </c>
      <c r="H138" s="166"/>
      <c r="I138" s="75"/>
    </row>
    <row r="139" spans="2:9" s="184" customFormat="1" ht="51">
      <c r="B139" s="157"/>
      <c r="C139" s="171" t="s">
        <v>509</v>
      </c>
      <c r="D139" s="27" t="s">
        <v>1247</v>
      </c>
      <c r="E139" s="164" t="s">
        <v>19</v>
      </c>
      <c r="F139" s="248">
        <v>1</v>
      </c>
      <c r="G139" s="183"/>
      <c r="H139" s="166"/>
      <c r="I139" s="75"/>
    </row>
    <row r="140" spans="2:9" s="184" customFormat="1" ht="25.5">
      <c r="B140" s="157"/>
      <c r="C140" s="171" t="s">
        <v>509</v>
      </c>
      <c r="D140" s="63" t="s">
        <v>1248</v>
      </c>
      <c r="E140" s="164" t="s">
        <v>19</v>
      </c>
      <c r="F140" s="248">
        <v>1</v>
      </c>
      <c r="G140" s="183"/>
      <c r="H140" s="166"/>
      <c r="I140" s="75"/>
    </row>
    <row r="141" spans="2:9" s="184" customFormat="1" ht="25.5">
      <c r="B141" s="157"/>
      <c r="C141" s="171" t="s">
        <v>509</v>
      </c>
      <c r="D141" s="27" t="s">
        <v>1249</v>
      </c>
      <c r="E141" s="164" t="s">
        <v>19</v>
      </c>
      <c r="F141" s="248">
        <v>1</v>
      </c>
      <c r="G141" s="183"/>
      <c r="H141" s="166"/>
      <c r="I141" s="75"/>
    </row>
    <row r="142" spans="2:9" s="184" customFormat="1" ht="14.25">
      <c r="B142" s="157"/>
      <c r="C142" s="171" t="s">
        <v>509</v>
      </c>
      <c r="D142" s="27" t="s">
        <v>1250</v>
      </c>
      <c r="E142" s="164" t="s">
        <v>19</v>
      </c>
      <c r="F142" s="248">
        <v>1</v>
      </c>
      <c r="G142" s="183"/>
      <c r="H142" s="166"/>
      <c r="I142" s="75"/>
    </row>
    <row r="143" spans="2:9" s="184" customFormat="1" ht="14.25">
      <c r="B143" s="157"/>
      <c r="C143" s="162" t="s">
        <v>509</v>
      </c>
      <c r="D143" s="208" t="s">
        <v>1251</v>
      </c>
      <c r="E143" s="158" t="s">
        <v>19</v>
      </c>
      <c r="F143" s="249">
        <v>1</v>
      </c>
      <c r="G143" s="250"/>
      <c r="H143" s="251"/>
    </row>
    <row r="144" spans="2:9" s="184" customFormat="1" ht="14.25">
      <c r="B144" s="162"/>
      <c r="C144" s="162"/>
      <c r="D144" s="208"/>
      <c r="E144" s="223"/>
      <c r="F144" s="252"/>
      <c r="G144" s="250"/>
      <c r="H144" s="251"/>
    </row>
    <row r="145" spans="2:230" s="157" customFormat="1" ht="38.25">
      <c r="B145" s="197" t="s">
        <v>625</v>
      </c>
      <c r="C145" s="197"/>
      <c r="D145" s="198" t="s">
        <v>624</v>
      </c>
      <c r="E145" s="141" t="s">
        <v>54</v>
      </c>
      <c r="F145" s="199">
        <v>16</v>
      </c>
      <c r="G145" s="166">
        <v>0</v>
      </c>
      <c r="H145" s="161" t="str">
        <f t="shared" ref="H145:H232" si="16">IF(G145=0," ",F145*G145)</f>
        <v xml:space="preserve"> </v>
      </c>
      <c r="I145" s="200"/>
    </row>
    <row r="146" spans="2:230" s="157" customFormat="1" ht="15">
      <c r="B146" s="197"/>
      <c r="C146" s="197"/>
      <c r="D146" s="198"/>
      <c r="E146" s="141"/>
      <c r="F146" s="199"/>
      <c r="G146" s="166" t="s">
        <v>507</v>
      </c>
      <c r="H146" s="161"/>
      <c r="I146" s="200"/>
    </row>
    <row r="147" spans="2:230" s="157" customFormat="1" ht="38.25">
      <c r="B147" s="197" t="s">
        <v>627</v>
      </c>
      <c r="C147" s="197"/>
      <c r="D147" s="198" t="s">
        <v>626</v>
      </c>
      <c r="E147" s="141" t="s">
        <v>54</v>
      </c>
      <c r="F147" s="199">
        <v>12</v>
      </c>
      <c r="G147" s="166">
        <v>0</v>
      </c>
      <c r="H147" s="161" t="str">
        <f t="shared" si="16"/>
        <v xml:space="preserve"> </v>
      </c>
      <c r="I147" s="201"/>
      <c r="J147" s="202"/>
      <c r="K147" s="202"/>
      <c r="L147" s="202"/>
      <c r="M147" s="202"/>
      <c r="N147" s="202"/>
      <c r="O147" s="202"/>
      <c r="P147" s="202"/>
      <c r="Q147" s="202"/>
      <c r="R147" s="202"/>
      <c r="S147" s="202"/>
      <c r="T147" s="202"/>
      <c r="U147" s="202"/>
      <c r="V147" s="202"/>
      <c r="W147" s="202"/>
      <c r="X147" s="202"/>
      <c r="Y147" s="202"/>
      <c r="Z147" s="202"/>
      <c r="AA147" s="202"/>
      <c r="AB147" s="202"/>
      <c r="AC147" s="202"/>
      <c r="AD147" s="202"/>
      <c r="AE147" s="202"/>
      <c r="AF147" s="202"/>
      <c r="AG147" s="202"/>
      <c r="AH147" s="202"/>
      <c r="AI147" s="202"/>
      <c r="AJ147" s="202"/>
      <c r="AK147" s="202"/>
      <c r="AL147" s="202"/>
      <c r="AM147" s="202"/>
      <c r="AN147" s="202"/>
      <c r="AO147" s="202"/>
      <c r="AP147" s="202"/>
      <c r="AQ147" s="202"/>
      <c r="AR147" s="202"/>
      <c r="AS147" s="202"/>
      <c r="AT147" s="202"/>
      <c r="AU147" s="202"/>
      <c r="AV147" s="202"/>
      <c r="AW147" s="202"/>
      <c r="AX147" s="202"/>
      <c r="AY147" s="202"/>
      <c r="AZ147" s="202"/>
      <c r="BA147" s="202"/>
      <c r="BB147" s="202"/>
      <c r="BC147" s="202"/>
      <c r="BD147" s="202"/>
      <c r="BE147" s="202"/>
      <c r="BF147" s="202"/>
      <c r="BG147" s="202"/>
      <c r="BH147" s="202"/>
      <c r="BI147" s="202"/>
      <c r="BJ147" s="202"/>
      <c r="BK147" s="202"/>
      <c r="BL147" s="202"/>
      <c r="BM147" s="202"/>
      <c r="BN147" s="202"/>
      <c r="BO147" s="202"/>
      <c r="BP147" s="202"/>
      <c r="BQ147" s="202"/>
      <c r="BR147" s="202"/>
      <c r="BS147" s="202"/>
      <c r="BT147" s="202"/>
      <c r="BU147" s="202"/>
      <c r="BV147" s="202"/>
      <c r="BW147" s="202"/>
      <c r="BX147" s="202"/>
      <c r="BY147" s="202"/>
      <c r="BZ147" s="202"/>
      <c r="CA147" s="202"/>
      <c r="CB147" s="202"/>
      <c r="CC147" s="202"/>
      <c r="CD147" s="202"/>
      <c r="CE147" s="202"/>
      <c r="CF147" s="202"/>
      <c r="CG147" s="202"/>
      <c r="CH147" s="202"/>
      <c r="CI147" s="202"/>
      <c r="CJ147" s="202"/>
      <c r="CK147" s="202"/>
      <c r="CL147" s="202"/>
      <c r="CM147" s="202"/>
      <c r="CN147" s="202"/>
      <c r="CO147" s="202"/>
      <c r="CP147" s="202"/>
      <c r="CQ147" s="202"/>
      <c r="CR147" s="202"/>
      <c r="CS147" s="202"/>
      <c r="CT147" s="202"/>
      <c r="CU147" s="202"/>
      <c r="CV147" s="202"/>
      <c r="CW147" s="202"/>
      <c r="CX147" s="202"/>
      <c r="CY147" s="202"/>
      <c r="CZ147" s="202"/>
      <c r="DA147" s="202"/>
      <c r="DB147" s="202"/>
      <c r="DC147" s="202"/>
      <c r="DD147" s="202"/>
      <c r="DE147" s="202"/>
      <c r="DF147" s="202"/>
      <c r="DG147" s="202"/>
      <c r="DH147" s="202"/>
      <c r="DI147" s="202"/>
      <c r="DJ147" s="202"/>
      <c r="DK147" s="202"/>
      <c r="DL147" s="202"/>
      <c r="DM147" s="202"/>
      <c r="DN147" s="202"/>
      <c r="DO147" s="202"/>
      <c r="DP147" s="202"/>
      <c r="DQ147" s="202"/>
      <c r="DR147" s="202"/>
      <c r="DS147" s="202"/>
      <c r="DT147" s="202"/>
      <c r="DU147" s="202"/>
      <c r="DV147" s="202"/>
      <c r="DW147" s="202"/>
      <c r="DX147" s="202"/>
      <c r="DY147" s="202"/>
      <c r="DZ147" s="202"/>
      <c r="EA147" s="202"/>
      <c r="EB147" s="202"/>
      <c r="EC147" s="202"/>
      <c r="ED147" s="202"/>
      <c r="EE147" s="202"/>
      <c r="EF147" s="202"/>
      <c r="EG147" s="202"/>
      <c r="EH147" s="202"/>
      <c r="EI147" s="202"/>
      <c r="EJ147" s="202"/>
      <c r="EK147" s="202"/>
      <c r="EL147" s="202"/>
      <c r="EM147" s="202"/>
      <c r="EN147" s="202"/>
      <c r="EO147" s="202"/>
      <c r="EP147" s="202"/>
      <c r="EQ147" s="202"/>
      <c r="ER147" s="202"/>
      <c r="ES147" s="202"/>
      <c r="ET147" s="202"/>
      <c r="EU147" s="202"/>
      <c r="EV147" s="202"/>
      <c r="EW147" s="202"/>
      <c r="EX147" s="202"/>
      <c r="EY147" s="202"/>
      <c r="EZ147" s="202"/>
      <c r="FA147" s="202"/>
      <c r="FB147" s="202"/>
      <c r="FC147" s="202"/>
      <c r="FD147" s="202"/>
      <c r="FE147" s="202"/>
      <c r="FF147" s="202"/>
      <c r="FG147" s="202"/>
      <c r="FH147" s="202"/>
      <c r="FI147" s="202"/>
      <c r="FJ147" s="202"/>
      <c r="FK147" s="202"/>
      <c r="FL147" s="202"/>
      <c r="FM147" s="202"/>
      <c r="FN147" s="202"/>
      <c r="FO147" s="202"/>
      <c r="FP147" s="202"/>
      <c r="FQ147" s="202"/>
      <c r="FR147" s="202"/>
      <c r="FS147" s="202"/>
      <c r="FT147" s="202"/>
      <c r="FU147" s="202"/>
      <c r="FV147" s="202"/>
      <c r="FW147" s="202"/>
      <c r="FX147" s="202"/>
      <c r="FY147" s="202"/>
      <c r="FZ147" s="202"/>
      <c r="GA147" s="202"/>
      <c r="GB147" s="202"/>
      <c r="GC147" s="202"/>
      <c r="GD147" s="202"/>
      <c r="GE147" s="202"/>
      <c r="GF147" s="202"/>
      <c r="GG147" s="202"/>
      <c r="GH147" s="202"/>
      <c r="GI147" s="202"/>
      <c r="GJ147" s="202"/>
      <c r="GK147" s="202"/>
      <c r="GL147" s="202"/>
      <c r="GM147" s="202"/>
      <c r="GN147" s="202"/>
      <c r="GO147" s="202"/>
      <c r="GP147" s="202"/>
      <c r="GQ147" s="202"/>
      <c r="GR147" s="202"/>
      <c r="GS147" s="202"/>
      <c r="GT147" s="202"/>
      <c r="GU147" s="202"/>
      <c r="GV147" s="202"/>
      <c r="GW147" s="202"/>
      <c r="GX147" s="202"/>
      <c r="GY147" s="202"/>
      <c r="GZ147" s="202"/>
      <c r="HA147" s="202"/>
      <c r="HB147" s="202"/>
      <c r="HC147" s="202"/>
      <c r="HD147" s="202"/>
      <c r="HE147" s="202"/>
      <c r="HF147" s="202"/>
      <c r="HG147" s="202"/>
      <c r="HH147" s="202"/>
      <c r="HI147" s="202"/>
      <c r="HJ147" s="202"/>
      <c r="HK147" s="202"/>
      <c r="HL147" s="202"/>
      <c r="HM147" s="202"/>
      <c r="HN147" s="202"/>
      <c r="HO147" s="202"/>
      <c r="HP147" s="202"/>
      <c r="HQ147" s="202"/>
      <c r="HR147" s="202"/>
      <c r="HS147" s="202"/>
      <c r="HT147" s="202"/>
      <c r="HU147" s="202"/>
      <c r="HV147" s="202"/>
    </row>
    <row r="148" spans="2:230" s="157" customFormat="1" ht="15">
      <c r="B148" s="197"/>
      <c r="C148" s="197"/>
      <c r="D148" s="198"/>
      <c r="E148" s="141"/>
      <c r="F148" s="199"/>
      <c r="G148" s="166" t="s">
        <v>507</v>
      </c>
      <c r="H148" s="161"/>
      <c r="I148" s="201"/>
      <c r="J148" s="202"/>
      <c r="K148" s="202"/>
      <c r="L148" s="202"/>
      <c r="M148" s="202"/>
      <c r="N148" s="202"/>
      <c r="O148" s="202"/>
      <c r="P148" s="202"/>
      <c r="Q148" s="202"/>
      <c r="R148" s="202"/>
      <c r="S148" s="202"/>
      <c r="T148" s="202"/>
      <c r="U148" s="202"/>
      <c r="V148" s="202"/>
      <c r="W148" s="202"/>
      <c r="X148" s="202"/>
      <c r="Y148" s="202"/>
      <c r="Z148" s="202"/>
      <c r="AA148" s="202"/>
      <c r="AB148" s="202"/>
      <c r="AC148" s="202"/>
      <c r="AD148" s="202"/>
      <c r="AE148" s="202"/>
      <c r="AF148" s="202"/>
      <c r="AG148" s="202"/>
      <c r="AH148" s="202"/>
      <c r="AI148" s="202"/>
      <c r="AJ148" s="202"/>
      <c r="AK148" s="202"/>
      <c r="AL148" s="202"/>
      <c r="AM148" s="202"/>
      <c r="AN148" s="202"/>
      <c r="AO148" s="202"/>
      <c r="AP148" s="202"/>
      <c r="AQ148" s="202"/>
      <c r="AR148" s="202"/>
      <c r="AS148" s="202"/>
      <c r="AT148" s="202"/>
      <c r="AU148" s="202"/>
      <c r="AV148" s="202"/>
      <c r="AW148" s="202"/>
      <c r="AX148" s="202"/>
      <c r="AY148" s="202"/>
      <c r="AZ148" s="202"/>
      <c r="BA148" s="202"/>
      <c r="BB148" s="202"/>
      <c r="BC148" s="202"/>
      <c r="BD148" s="202"/>
      <c r="BE148" s="202"/>
      <c r="BF148" s="202"/>
      <c r="BG148" s="202"/>
      <c r="BH148" s="202"/>
      <c r="BI148" s="202"/>
      <c r="BJ148" s="202"/>
      <c r="BK148" s="202"/>
      <c r="BL148" s="202"/>
      <c r="BM148" s="202"/>
      <c r="BN148" s="202"/>
      <c r="BO148" s="202"/>
      <c r="BP148" s="202"/>
      <c r="BQ148" s="202"/>
      <c r="BR148" s="202"/>
      <c r="BS148" s="202"/>
      <c r="BT148" s="202"/>
      <c r="BU148" s="202"/>
      <c r="BV148" s="202"/>
      <c r="BW148" s="202"/>
      <c r="BX148" s="202"/>
      <c r="BY148" s="202"/>
      <c r="BZ148" s="202"/>
      <c r="CA148" s="202"/>
      <c r="CB148" s="202"/>
      <c r="CC148" s="202"/>
      <c r="CD148" s="202"/>
      <c r="CE148" s="202"/>
      <c r="CF148" s="202"/>
      <c r="CG148" s="202"/>
      <c r="CH148" s="202"/>
      <c r="CI148" s="202"/>
      <c r="CJ148" s="202"/>
      <c r="CK148" s="202"/>
      <c r="CL148" s="202"/>
      <c r="CM148" s="202"/>
      <c r="CN148" s="202"/>
      <c r="CO148" s="202"/>
      <c r="CP148" s="202"/>
      <c r="CQ148" s="202"/>
      <c r="CR148" s="202"/>
      <c r="CS148" s="202"/>
      <c r="CT148" s="202"/>
      <c r="CU148" s="202"/>
      <c r="CV148" s="202"/>
      <c r="CW148" s="202"/>
      <c r="CX148" s="202"/>
      <c r="CY148" s="202"/>
      <c r="CZ148" s="202"/>
      <c r="DA148" s="202"/>
      <c r="DB148" s="202"/>
      <c r="DC148" s="202"/>
      <c r="DD148" s="202"/>
      <c r="DE148" s="202"/>
      <c r="DF148" s="202"/>
      <c r="DG148" s="202"/>
      <c r="DH148" s="202"/>
      <c r="DI148" s="202"/>
      <c r="DJ148" s="202"/>
      <c r="DK148" s="202"/>
      <c r="DL148" s="202"/>
      <c r="DM148" s="202"/>
      <c r="DN148" s="202"/>
      <c r="DO148" s="202"/>
      <c r="DP148" s="202"/>
      <c r="DQ148" s="202"/>
      <c r="DR148" s="202"/>
      <c r="DS148" s="202"/>
      <c r="DT148" s="202"/>
      <c r="DU148" s="202"/>
      <c r="DV148" s="202"/>
      <c r="DW148" s="202"/>
      <c r="DX148" s="202"/>
      <c r="DY148" s="202"/>
      <c r="DZ148" s="202"/>
      <c r="EA148" s="202"/>
      <c r="EB148" s="202"/>
      <c r="EC148" s="202"/>
      <c r="ED148" s="202"/>
      <c r="EE148" s="202"/>
      <c r="EF148" s="202"/>
      <c r="EG148" s="202"/>
      <c r="EH148" s="202"/>
      <c r="EI148" s="202"/>
      <c r="EJ148" s="202"/>
      <c r="EK148" s="202"/>
      <c r="EL148" s="202"/>
      <c r="EM148" s="202"/>
      <c r="EN148" s="202"/>
      <c r="EO148" s="202"/>
      <c r="EP148" s="202"/>
      <c r="EQ148" s="202"/>
      <c r="ER148" s="202"/>
      <c r="ES148" s="202"/>
      <c r="ET148" s="202"/>
      <c r="EU148" s="202"/>
      <c r="EV148" s="202"/>
      <c r="EW148" s="202"/>
      <c r="EX148" s="202"/>
      <c r="EY148" s="202"/>
      <c r="EZ148" s="202"/>
      <c r="FA148" s="202"/>
      <c r="FB148" s="202"/>
      <c r="FC148" s="202"/>
      <c r="FD148" s="202"/>
      <c r="FE148" s="202"/>
      <c r="FF148" s="202"/>
      <c r="FG148" s="202"/>
      <c r="FH148" s="202"/>
      <c r="FI148" s="202"/>
      <c r="FJ148" s="202"/>
      <c r="FK148" s="202"/>
      <c r="FL148" s="202"/>
      <c r="FM148" s="202"/>
      <c r="FN148" s="202"/>
      <c r="FO148" s="202"/>
      <c r="FP148" s="202"/>
      <c r="FQ148" s="202"/>
      <c r="FR148" s="202"/>
      <c r="FS148" s="202"/>
      <c r="FT148" s="202"/>
      <c r="FU148" s="202"/>
      <c r="FV148" s="202"/>
      <c r="FW148" s="202"/>
      <c r="FX148" s="202"/>
      <c r="FY148" s="202"/>
      <c r="FZ148" s="202"/>
      <c r="GA148" s="202"/>
      <c r="GB148" s="202"/>
      <c r="GC148" s="202"/>
      <c r="GD148" s="202"/>
      <c r="GE148" s="202"/>
      <c r="GF148" s="202"/>
      <c r="GG148" s="202"/>
      <c r="GH148" s="202"/>
      <c r="GI148" s="202"/>
      <c r="GJ148" s="202"/>
      <c r="GK148" s="202"/>
      <c r="GL148" s="202"/>
      <c r="GM148" s="202"/>
      <c r="GN148" s="202"/>
      <c r="GO148" s="202"/>
      <c r="GP148" s="202"/>
      <c r="GQ148" s="202"/>
      <c r="GR148" s="202"/>
      <c r="GS148" s="202"/>
      <c r="GT148" s="202"/>
      <c r="GU148" s="202"/>
      <c r="GV148" s="202"/>
      <c r="GW148" s="202"/>
      <c r="GX148" s="202"/>
      <c r="GY148" s="202"/>
      <c r="GZ148" s="202"/>
      <c r="HA148" s="202"/>
      <c r="HB148" s="202"/>
      <c r="HC148" s="202"/>
      <c r="HD148" s="202"/>
      <c r="HE148" s="202"/>
      <c r="HF148" s="202"/>
      <c r="HG148" s="202"/>
      <c r="HH148" s="202"/>
      <c r="HI148" s="202"/>
      <c r="HJ148" s="202"/>
      <c r="HK148" s="202"/>
      <c r="HL148" s="202"/>
      <c r="HM148" s="202"/>
      <c r="HN148" s="202"/>
      <c r="HO148" s="202"/>
      <c r="HP148" s="202"/>
      <c r="HQ148" s="202"/>
      <c r="HR148" s="202"/>
      <c r="HS148" s="202"/>
      <c r="HT148" s="202"/>
      <c r="HU148" s="202"/>
      <c r="HV148" s="202"/>
    </row>
    <row r="149" spans="2:230" s="157" customFormat="1" ht="25.5">
      <c r="B149" s="197" t="s">
        <v>629</v>
      </c>
      <c r="C149" s="197"/>
      <c r="D149" s="198" t="s">
        <v>628</v>
      </c>
      <c r="E149" s="141" t="s">
        <v>54</v>
      </c>
      <c r="F149" s="199">
        <v>45</v>
      </c>
      <c r="G149" s="166">
        <v>0</v>
      </c>
      <c r="H149" s="161" t="str">
        <f t="shared" si="16"/>
        <v xml:space="preserve"> </v>
      </c>
      <c r="I149" s="201"/>
      <c r="J149" s="202"/>
      <c r="K149" s="202"/>
      <c r="L149" s="202"/>
      <c r="M149" s="202"/>
      <c r="N149" s="202"/>
      <c r="O149" s="202"/>
      <c r="P149" s="202"/>
      <c r="Q149" s="202"/>
      <c r="R149" s="202"/>
      <c r="S149" s="202"/>
      <c r="T149" s="202"/>
      <c r="U149" s="202"/>
      <c r="V149" s="202"/>
      <c r="W149" s="202"/>
      <c r="X149" s="202"/>
      <c r="Y149" s="202"/>
      <c r="Z149" s="202"/>
      <c r="AA149" s="202"/>
      <c r="AB149" s="202"/>
      <c r="AC149" s="202"/>
      <c r="AD149" s="202"/>
      <c r="AE149" s="202"/>
      <c r="AF149" s="202"/>
      <c r="AG149" s="202"/>
      <c r="AH149" s="202"/>
      <c r="AI149" s="202"/>
      <c r="AJ149" s="202"/>
      <c r="AK149" s="202"/>
      <c r="AL149" s="202"/>
      <c r="AM149" s="202"/>
      <c r="AN149" s="202"/>
      <c r="AO149" s="202"/>
      <c r="AP149" s="202"/>
      <c r="AQ149" s="202"/>
      <c r="AR149" s="202"/>
      <c r="AS149" s="202"/>
      <c r="AT149" s="202"/>
      <c r="AU149" s="202"/>
      <c r="AV149" s="202"/>
      <c r="AW149" s="202"/>
      <c r="AX149" s="202"/>
      <c r="AY149" s="202"/>
      <c r="AZ149" s="202"/>
      <c r="BA149" s="202"/>
      <c r="BB149" s="202"/>
      <c r="BC149" s="202"/>
      <c r="BD149" s="202"/>
      <c r="BE149" s="202"/>
      <c r="BF149" s="202"/>
      <c r="BG149" s="202"/>
      <c r="BH149" s="202"/>
      <c r="BI149" s="202"/>
      <c r="BJ149" s="202"/>
      <c r="BK149" s="202"/>
      <c r="BL149" s="202"/>
      <c r="BM149" s="202"/>
      <c r="BN149" s="202"/>
      <c r="BO149" s="202"/>
      <c r="BP149" s="202"/>
      <c r="BQ149" s="202"/>
      <c r="BR149" s="202"/>
      <c r="BS149" s="202"/>
      <c r="BT149" s="202"/>
      <c r="BU149" s="202"/>
      <c r="BV149" s="202"/>
      <c r="BW149" s="202"/>
      <c r="BX149" s="202"/>
      <c r="BY149" s="202"/>
      <c r="BZ149" s="202"/>
      <c r="CA149" s="202"/>
      <c r="CB149" s="202"/>
      <c r="CC149" s="202"/>
      <c r="CD149" s="202"/>
      <c r="CE149" s="202"/>
      <c r="CF149" s="202"/>
      <c r="CG149" s="202"/>
      <c r="CH149" s="202"/>
      <c r="CI149" s="202"/>
      <c r="CJ149" s="202"/>
      <c r="CK149" s="202"/>
      <c r="CL149" s="202"/>
      <c r="CM149" s="202"/>
      <c r="CN149" s="202"/>
      <c r="CO149" s="202"/>
      <c r="CP149" s="202"/>
      <c r="CQ149" s="202"/>
      <c r="CR149" s="202"/>
      <c r="CS149" s="202"/>
      <c r="CT149" s="202"/>
      <c r="CU149" s="202"/>
      <c r="CV149" s="202"/>
      <c r="CW149" s="202"/>
      <c r="CX149" s="202"/>
      <c r="CY149" s="202"/>
      <c r="CZ149" s="202"/>
      <c r="DA149" s="202"/>
      <c r="DB149" s="202"/>
      <c r="DC149" s="202"/>
      <c r="DD149" s="202"/>
      <c r="DE149" s="202"/>
      <c r="DF149" s="202"/>
      <c r="DG149" s="202"/>
      <c r="DH149" s="202"/>
      <c r="DI149" s="202"/>
      <c r="DJ149" s="202"/>
      <c r="DK149" s="202"/>
      <c r="DL149" s="202"/>
      <c r="DM149" s="202"/>
      <c r="DN149" s="202"/>
      <c r="DO149" s="202"/>
      <c r="DP149" s="202"/>
      <c r="DQ149" s="202"/>
      <c r="DR149" s="202"/>
      <c r="DS149" s="202"/>
      <c r="DT149" s="202"/>
      <c r="DU149" s="202"/>
      <c r="DV149" s="202"/>
      <c r="DW149" s="202"/>
      <c r="DX149" s="202"/>
      <c r="DY149" s="202"/>
      <c r="DZ149" s="202"/>
      <c r="EA149" s="202"/>
      <c r="EB149" s="202"/>
      <c r="EC149" s="202"/>
      <c r="ED149" s="202"/>
      <c r="EE149" s="202"/>
      <c r="EF149" s="202"/>
      <c r="EG149" s="202"/>
      <c r="EH149" s="202"/>
      <c r="EI149" s="202"/>
      <c r="EJ149" s="202"/>
      <c r="EK149" s="202"/>
      <c r="EL149" s="202"/>
      <c r="EM149" s="202"/>
      <c r="EN149" s="202"/>
      <c r="EO149" s="202"/>
      <c r="EP149" s="202"/>
      <c r="EQ149" s="202"/>
      <c r="ER149" s="202"/>
      <c r="ES149" s="202"/>
      <c r="ET149" s="202"/>
      <c r="EU149" s="202"/>
      <c r="EV149" s="202"/>
      <c r="EW149" s="202"/>
      <c r="EX149" s="202"/>
      <c r="EY149" s="202"/>
      <c r="EZ149" s="202"/>
      <c r="FA149" s="202"/>
      <c r="FB149" s="202"/>
      <c r="FC149" s="202"/>
      <c r="FD149" s="202"/>
      <c r="FE149" s="202"/>
      <c r="FF149" s="202"/>
      <c r="FG149" s="202"/>
      <c r="FH149" s="202"/>
      <c r="FI149" s="202"/>
      <c r="FJ149" s="202"/>
      <c r="FK149" s="202"/>
      <c r="FL149" s="202"/>
      <c r="FM149" s="202"/>
      <c r="FN149" s="202"/>
      <c r="FO149" s="202"/>
      <c r="FP149" s="202"/>
      <c r="FQ149" s="202"/>
      <c r="FR149" s="202"/>
      <c r="FS149" s="202"/>
      <c r="FT149" s="202"/>
      <c r="FU149" s="202"/>
      <c r="FV149" s="202"/>
      <c r="FW149" s="202"/>
      <c r="FX149" s="202"/>
      <c r="FY149" s="202"/>
      <c r="FZ149" s="202"/>
      <c r="GA149" s="202"/>
      <c r="GB149" s="202"/>
      <c r="GC149" s="202"/>
      <c r="GD149" s="202"/>
      <c r="GE149" s="202"/>
      <c r="GF149" s="202"/>
      <c r="GG149" s="202"/>
      <c r="GH149" s="202"/>
      <c r="GI149" s="202"/>
      <c r="GJ149" s="202"/>
      <c r="GK149" s="202"/>
      <c r="GL149" s="202"/>
      <c r="GM149" s="202"/>
      <c r="GN149" s="202"/>
      <c r="GO149" s="202"/>
      <c r="GP149" s="202"/>
      <c r="GQ149" s="202"/>
      <c r="GR149" s="202"/>
      <c r="GS149" s="202"/>
      <c r="GT149" s="202"/>
      <c r="GU149" s="202"/>
      <c r="GV149" s="202"/>
      <c r="GW149" s="202"/>
      <c r="GX149" s="202"/>
      <c r="GY149" s="202"/>
      <c r="GZ149" s="202"/>
      <c r="HA149" s="202"/>
      <c r="HB149" s="202"/>
      <c r="HC149" s="202"/>
      <c r="HD149" s="202"/>
      <c r="HE149" s="202"/>
      <c r="HF149" s="202"/>
      <c r="HG149" s="202"/>
      <c r="HH149" s="202"/>
      <c r="HI149" s="202"/>
      <c r="HJ149" s="202"/>
      <c r="HK149" s="202"/>
      <c r="HL149" s="202"/>
      <c r="HM149" s="202"/>
      <c r="HN149" s="202"/>
      <c r="HO149" s="202"/>
      <c r="HP149" s="202"/>
      <c r="HQ149" s="202"/>
      <c r="HR149" s="202"/>
      <c r="HS149" s="202"/>
      <c r="HT149" s="202"/>
      <c r="HU149" s="202"/>
      <c r="HV149" s="202"/>
    </row>
    <row r="150" spans="2:230" s="157" customFormat="1" ht="15">
      <c r="B150" s="162"/>
      <c r="C150" s="162"/>
      <c r="D150" s="142"/>
      <c r="E150" s="178"/>
      <c r="F150" s="179"/>
      <c r="G150" s="166" t="s">
        <v>507</v>
      </c>
      <c r="H150" s="161"/>
      <c r="I150" s="201"/>
      <c r="J150" s="202"/>
      <c r="K150" s="202"/>
      <c r="L150" s="202"/>
      <c r="M150" s="202"/>
      <c r="N150" s="202"/>
      <c r="O150" s="202"/>
      <c r="P150" s="202"/>
      <c r="Q150" s="202"/>
      <c r="R150" s="202"/>
      <c r="S150" s="202"/>
      <c r="T150" s="202"/>
      <c r="U150" s="202"/>
      <c r="V150" s="202"/>
      <c r="W150" s="202"/>
      <c r="X150" s="202"/>
      <c r="Y150" s="202"/>
      <c r="Z150" s="202"/>
      <c r="AA150" s="202"/>
      <c r="AB150" s="202"/>
      <c r="AC150" s="202"/>
      <c r="AD150" s="202"/>
      <c r="AE150" s="202"/>
      <c r="AF150" s="202"/>
      <c r="AG150" s="202"/>
      <c r="AH150" s="202"/>
      <c r="AI150" s="202"/>
      <c r="AJ150" s="202"/>
      <c r="AK150" s="202"/>
      <c r="AL150" s="202"/>
      <c r="AM150" s="202"/>
      <c r="AN150" s="202"/>
      <c r="AO150" s="202"/>
      <c r="AP150" s="202"/>
      <c r="AQ150" s="202"/>
      <c r="AR150" s="202"/>
      <c r="AS150" s="202"/>
      <c r="AT150" s="202"/>
      <c r="AU150" s="202"/>
      <c r="AV150" s="202"/>
      <c r="AW150" s="202"/>
      <c r="AX150" s="202"/>
      <c r="AY150" s="202"/>
      <c r="AZ150" s="202"/>
      <c r="BA150" s="202"/>
      <c r="BB150" s="202"/>
      <c r="BC150" s="202"/>
      <c r="BD150" s="202"/>
      <c r="BE150" s="202"/>
      <c r="BF150" s="202"/>
      <c r="BG150" s="202"/>
      <c r="BH150" s="202"/>
      <c r="BI150" s="202"/>
      <c r="BJ150" s="202"/>
      <c r="BK150" s="202"/>
      <c r="BL150" s="202"/>
      <c r="BM150" s="202"/>
      <c r="BN150" s="202"/>
      <c r="BO150" s="202"/>
      <c r="BP150" s="202"/>
      <c r="BQ150" s="202"/>
      <c r="BR150" s="202"/>
      <c r="BS150" s="202"/>
      <c r="BT150" s="202"/>
      <c r="BU150" s="202"/>
      <c r="BV150" s="202"/>
      <c r="BW150" s="202"/>
      <c r="BX150" s="202"/>
      <c r="BY150" s="202"/>
      <c r="BZ150" s="202"/>
      <c r="CA150" s="202"/>
      <c r="CB150" s="202"/>
      <c r="CC150" s="202"/>
      <c r="CD150" s="202"/>
      <c r="CE150" s="202"/>
      <c r="CF150" s="202"/>
      <c r="CG150" s="202"/>
      <c r="CH150" s="202"/>
      <c r="CI150" s="202"/>
      <c r="CJ150" s="202"/>
      <c r="CK150" s="202"/>
      <c r="CL150" s="202"/>
      <c r="CM150" s="202"/>
      <c r="CN150" s="202"/>
      <c r="CO150" s="202"/>
      <c r="CP150" s="202"/>
      <c r="CQ150" s="202"/>
      <c r="CR150" s="202"/>
      <c r="CS150" s="202"/>
      <c r="CT150" s="202"/>
      <c r="CU150" s="202"/>
      <c r="CV150" s="202"/>
      <c r="CW150" s="202"/>
      <c r="CX150" s="202"/>
      <c r="CY150" s="202"/>
      <c r="CZ150" s="202"/>
      <c r="DA150" s="202"/>
      <c r="DB150" s="202"/>
      <c r="DC150" s="202"/>
      <c r="DD150" s="202"/>
      <c r="DE150" s="202"/>
      <c r="DF150" s="202"/>
      <c r="DG150" s="202"/>
      <c r="DH150" s="202"/>
      <c r="DI150" s="202"/>
      <c r="DJ150" s="202"/>
      <c r="DK150" s="202"/>
      <c r="DL150" s="202"/>
      <c r="DM150" s="202"/>
      <c r="DN150" s="202"/>
      <c r="DO150" s="202"/>
      <c r="DP150" s="202"/>
      <c r="DQ150" s="202"/>
      <c r="DR150" s="202"/>
      <c r="DS150" s="202"/>
      <c r="DT150" s="202"/>
      <c r="DU150" s="202"/>
      <c r="DV150" s="202"/>
      <c r="DW150" s="202"/>
      <c r="DX150" s="202"/>
      <c r="DY150" s="202"/>
      <c r="DZ150" s="202"/>
      <c r="EA150" s="202"/>
      <c r="EB150" s="202"/>
      <c r="EC150" s="202"/>
      <c r="ED150" s="202"/>
      <c r="EE150" s="202"/>
      <c r="EF150" s="202"/>
      <c r="EG150" s="202"/>
      <c r="EH150" s="202"/>
      <c r="EI150" s="202"/>
      <c r="EJ150" s="202"/>
      <c r="EK150" s="202"/>
      <c r="EL150" s="202"/>
      <c r="EM150" s="202"/>
      <c r="EN150" s="202"/>
      <c r="EO150" s="202"/>
      <c r="EP150" s="202"/>
      <c r="EQ150" s="202"/>
      <c r="ER150" s="202"/>
      <c r="ES150" s="202"/>
      <c r="ET150" s="202"/>
      <c r="EU150" s="202"/>
      <c r="EV150" s="202"/>
      <c r="EW150" s="202"/>
      <c r="EX150" s="202"/>
      <c r="EY150" s="202"/>
      <c r="EZ150" s="202"/>
      <c r="FA150" s="202"/>
      <c r="FB150" s="202"/>
      <c r="FC150" s="202"/>
      <c r="FD150" s="202"/>
      <c r="FE150" s="202"/>
      <c r="FF150" s="202"/>
      <c r="FG150" s="202"/>
      <c r="FH150" s="202"/>
      <c r="FI150" s="202"/>
      <c r="FJ150" s="202"/>
      <c r="FK150" s="202"/>
      <c r="FL150" s="202"/>
      <c r="FM150" s="202"/>
      <c r="FN150" s="202"/>
      <c r="FO150" s="202"/>
      <c r="FP150" s="202"/>
      <c r="FQ150" s="202"/>
      <c r="FR150" s="202"/>
      <c r="FS150" s="202"/>
      <c r="FT150" s="202"/>
      <c r="FU150" s="202"/>
      <c r="FV150" s="202"/>
      <c r="FW150" s="202"/>
      <c r="FX150" s="202"/>
      <c r="FY150" s="202"/>
      <c r="FZ150" s="202"/>
      <c r="GA150" s="202"/>
      <c r="GB150" s="202"/>
      <c r="GC150" s="202"/>
      <c r="GD150" s="202"/>
      <c r="GE150" s="202"/>
      <c r="GF150" s="202"/>
      <c r="GG150" s="202"/>
      <c r="GH150" s="202"/>
      <c r="GI150" s="202"/>
      <c r="GJ150" s="202"/>
      <c r="GK150" s="202"/>
      <c r="GL150" s="202"/>
      <c r="GM150" s="202"/>
      <c r="GN150" s="202"/>
      <c r="GO150" s="202"/>
      <c r="GP150" s="202"/>
      <c r="GQ150" s="202"/>
      <c r="GR150" s="202"/>
      <c r="GS150" s="202"/>
      <c r="GT150" s="202"/>
      <c r="GU150" s="202"/>
      <c r="GV150" s="202"/>
      <c r="GW150" s="202"/>
      <c r="GX150" s="202"/>
      <c r="GY150" s="202"/>
      <c r="GZ150" s="202"/>
      <c r="HA150" s="202"/>
      <c r="HB150" s="202"/>
      <c r="HC150" s="202"/>
      <c r="HD150" s="202"/>
      <c r="HE150" s="202"/>
      <c r="HF150" s="202"/>
      <c r="HG150" s="202"/>
      <c r="HH150" s="202"/>
      <c r="HI150" s="202"/>
      <c r="HJ150" s="202"/>
      <c r="HK150" s="202"/>
      <c r="HL150" s="202"/>
      <c r="HM150" s="202"/>
      <c r="HN150" s="202"/>
      <c r="HO150" s="202"/>
      <c r="HP150" s="202"/>
      <c r="HQ150" s="202"/>
      <c r="HR150" s="202"/>
      <c r="HS150" s="202"/>
      <c r="HT150" s="202"/>
      <c r="HU150" s="202"/>
      <c r="HV150" s="202"/>
    </row>
    <row r="151" spans="2:230" s="192" customFormat="1" ht="25.5">
      <c r="B151" s="67" t="s">
        <v>631</v>
      </c>
      <c r="C151" s="67"/>
      <c r="D151" s="163" t="s">
        <v>630</v>
      </c>
      <c r="E151" s="67" t="s">
        <v>54</v>
      </c>
      <c r="F151" s="203">
        <v>38</v>
      </c>
      <c r="G151" s="166">
        <v>0</v>
      </c>
      <c r="H151" s="161" t="str">
        <f t="shared" si="16"/>
        <v xml:space="preserve"> </v>
      </c>
      <c r="I151" s="201"/>
      <c r="J151" s="202"/>
      <c r="K151" s="202"/>
      <c r="L151" s="202"/>
      <c r="M151" s="202"/>
      <c r="N151" s="202"/>
      <c r="O151" s="202"/>
      <c r="P151" s="202"/>
      <c r="Q151" s="202"/>
      <c r="R151" s="202"/>
      <c r="S151" s="202"/>
      <c r="T151" s="202"/>
      <c r="U151" s="202"/>
      <c r="V151" s="202"/>
      <c r="W151" s="202"/>
      <c r="X151" s="202"/>
      <c r="Y151" s="202"/>
      <c r="Z151" s="202"/>
      <c r="AA151" s="202"/>
      <c r="AB151" s="202"/>
      <c r="AC151" s="202"/>
      <c r="AD151" s="202"/>
      <c r="AE151" s="202"/>
      <c r="AF151" s="202"/>
      <c r="AG151" s="202"/>
      <c r="AH151" s="202"/>
      <c r="AI151" s="202"/>
      <c r="AJ151" s="202"/>
      <c r="AK151" s="202"/>
      <c r="AL151" s="202"/>
      <c r="AM151" s="202"/>
      <c r="AN151" s="202"/>
      <c r="AO151" s="202"/>
      <c r="AP151" s="202"/>
      <c r="AQ151" s="202"/>
      <c r="AR151" s="202"/>
      <c r="AS151" s="202"/>
      <c r="AT151" s="202"/>
      <c r="AU151" s="202"/>
      <c r="AV151" s="202"/>
      <c r="AW151" s="202"/>
      <c r="AX151" s="202"/>
      <c r="AY151" s="202"/>
      <c r="AZ151" s="202"/>
      <c r="BA151" s="202"/>
      <c r="BB151" s="202"/>
      <c r="BC151" s="202"/>
      <c r="BD151" s="202"/>
      <c r="BE151" s="202"/>
      <c r="BF151" s="202"/>
      <c r="BG151" s="202"/>
      <c r="BH151" s="202"/>
      <c r="BI151" s="202"/>
      <c r="BJ151" s="202"/>
      <c r="BK151" s="202"/>
      <c r="BL151" s="202"/>
      <c r="BM151" s="202"/>
      <c r="BN151" s="202"/>
      <c r="BO151" s="202"/>
      <c r="BP151" s="202"/>
      <c r="BQ151" s="202"/>
      <c r="BR151" s="202"/>
      <c r="BS151" s="202"/>
      <c r="BT151" s="202"/>
      <c r="BU151" s="202"/>
      <c r="BV151" s="202"/>
      <c r="BW151" s="202"/>
      <c r="BX151" s="202"/>
      <c r="BY151" s="202"/>
      <c r="BZ151" s="202"/>
      <c r="CA151" s="202"/>
      <c r="CB151" s="202"/>
      <c r="CC151" s="202"/>
      <c r="CD151" s="202"/>
      <c r="CE151" s="202"/>
      <c r="CF151" s="202"/>
      <c r="CG151" s="202"/>
      <c r="CH151" s="202"/>
      <c r="CI151" s="202"/>
      <c r="CJ151" s="202"/>
      <c r="CK151" s="202"/>
      <c r="CL151" s="202"/>
      <c r="CM151" s="202"/>
      <c r="CN151" s="202"/>
      <c r="CO151" s="202"/>
      <c r="CP151" s="202"/>
      <c r="CQ151" s="202"/>
      <c r="CR151" s="202"/>
      <c r="CS151" s="202"/>
      <c r="CT151" s="202"/>
      <c r="CU151" s="202"/>
      <c r="CV151" s="202"/>
      <c r="CW151" s="202"/>
      <c r="CX151" s="202"/>
      <c r="CY151" s="202"/>
      <c r="CZ151" s="202"/>
      <c r="DA151" s="202"/>
      <c r="DB151" s="202"/>
      <c r="DC151" s="202"/>
      <c r="DD151" s="202"/>
      <c r="DE151" s="202"/>
      <c r="DF151" s="202"/>
      <c r="DG151" s="202"/>
      <c r="DH151" s="202"/>
      <c r="DI151" s="202"/>
      <c r="DJ151" s="202"/>
      <c r="DK151" s="202"/>
      <c r="DL151" s="202"/>
      <c r="DM151" s="202"/>
      <c r="DN151" s="202"/>
      <c r="DO151" s="202"/>
      <c r="DP151" s="202"/>
      <c r="DQ151" s="202"/>
      <c r="DR151" s="202"/>
      <c r="DS151" s="202"/>
      <c r="DT151" s="202"/>
      <c r="DU151" s="202"/>
      <c r="DV151" s="202"/>
      <c r="DW151" s="202"/>
      <c r="DX151" s="202"/>
      <c r="DY151" s="202"/>
      <c r="DZ151" s="202"/>
      <c r="EA151" s="202"/>
      <c r="EB151" s="202"/>
      <c r="EC151" s="202"/>
      <c r="ED151" s="202"/>
      <c r="EE151" s="202"/>
      <c r="EF151" s="202"/>
      <c r="EG151" s="202"/>
      <c r="EH151" s="202"/>
      <c r="EI151" s="202"/>
      <c r="EJ151" s="202"/>
      <c r="EK151" s="202"/>
      <c r="EL151" s="202"/>
      <c r="EM151" s="202"/>
      <c r="EN151" s="202"/>
      <c r="EO151" s="202"/>
      <c r="EP151" s="202"/>
      <c r="EQ151" s="202"/>
      <c r="ER151" s="202"/>
      <c r="ES151" s="202"/>
      <c r="ET151" s="202"/>
      <c r="EU151" s="202"/>
      <c r="EV151" s="202"/>
      <c r="EW151" s="202"/>
      <c r="EX151" s="202"/>
      <c r="EY151" s="202"/>
      <c r="EZ151" s="202"/>
      <c r="FA151" s="202"/>
      <c r="FB151" s="202"/>
      <c r="FC151" s="202"/>
      <c r="FD151" s="202"/>
      <c r="FE151" s="202"/>
      <c r="FF151" s="202"/>
      <c r="FG151" s="202"/>
      <c r="FH151" s="202"/>
      <c r="FI151" s="202"/>
      <c r="FJ151" s="202"/>
      <c r="FK151" s="202"/>
      <c r="FL151" s="202"/>
      <c r="FM151" s="202"/>
      <c r="FN151" s="202"/>
      <c r="FO151" s="202"/>
      <c r="FP151" s="202"/>
      <c r="FQ151" s="202"/>
      <c r="FR151" s="202"/>
      <c r="FS151" s="202"/>
      <c r="FT151" s="202"/>
      <c r="FU151" s="202"/>
      <c r="FV151" s="202"/>
      <c r="FW151" s="202"/>
      <c r="FX151" s="202"/>
      <c r="FY151" s="202"/>
      <c r="FZ151" s="202"/>
      <c r="GA151" s="202"/>
      <c r="GB151" s="202"/>
      <c r="GC151" s="202"/>
      <c r="GD151" s="202"/>
      <c r="GE151" s="202"/>
      <c r="GF151" s="202"/>
      <c r="GG151" s="202"/>
      <c r="GH151" s="202"/>
      <c r="GI151" s="202"/>
      <c r="GJ151" s="202"/>
      <c r="GK151" s="202"/>
      <c r="GL151" s="202"/>
      <c r="GM151" s="202"/>
      <c r="GN151" s="202"/>
      <c r="GO151" s="202"/>
      <c r="GP151" s="202"/>
      <c r="GQ151" s="202"/>
      <c r="GR151" s="202"/>
      <c r="GS151" s="202"/>
      <c r="GT151" s="202"/>
      <c r="GU151" s="202"/>
      <c r="GV151" s="202"/>
      <c r="GW151" s="202"/>
      <c r="GX151" s="202"/>
      <c r="GY151" s="202"/>
      <c r="GZ151" s="202"/>
      <c r="HA151" s="202"/>
      <c r="HB151" s="202"/>
      <c r="HC151" s="202"/>
      <c r="HD151" s="202"/>
      <c r="HE151" s="202"/>
      <c r="HF151" s="202"/>
      <c r="HG151" s="202"/>
      <c r="HH151" s="202"/>
      <c r="HI151" s="202"/>
      <c r="HJ151" s="202"/>
      <c r="HK151" s="202"/>
      <c r="HL151" s="202"/>
      <c r="HM151" s="202"/>
      <c r="HN151" s="202"/>
      <c r="HO151" s="202"/>
      <c r="HP151" s="202"/>
      <c r="HQ151" s="202"/>
      <c r="HR151" s="202"/>
      <c r="HS151" s="202"/>
      <c r="HT151" s="202"/>
      <c r="HU151" s="202"/>
      <c r="HV151" s="202"/>
    </row>
    <row r="152" spans="2:230" s="192" customFormat="1">
      <c r="B152" s="156"/>
      <c r="C152" s="156"/>
      <c r="D152" s="157"/>
      <c r="E152" s="197"/>
      <c r="F152" s="159"/>
      <c r="G152" s="166" t="s">
        <v>507</v>
      </c>
      <c r="H152" s="161"/>
      <c r="I152" s="204"/>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c r="AJ152" s="205"/>
      <c r="AK152" s="205"/>
      <c r="AL152" s="205"/>
      <c r="AM152" s="205"/>
      <c r="AN152" s="205"/>
      <c r="AO152" s="205"/>
      <c r="AP152" s="205"/>
      <c r="AQ152" s="205"/>
      <c r="AR152" s="205"/>
      <c r="AS152" s="205"/>
      <c r="AT152" s="205"/>
      <c r="AU152" s="205"/>
      <c r="AV152" s="205"/>
      <c r="AW152" s="205"/>
      <c r="AX152" s="205"/>
      <c r="AY152" s="205"/>
      <c r="AZ152" s="205"/>
      <c r="BA152" s="205"/>
      <c r="BB152" s="205"/>
      <c r="BC152" s="205"/>
      <c r="BD152" s="205"/>
      <c r="BE152" s="205"/>
      <c r="BF152" s="205"/>
      <c r="BG152" s="205"/>
      <c r="BH152" s="205"/>
      <c r="BI152" s="205"/>
      <c r="BJ152" s="205"/>
      <c r="BK152" s="205"/>
      <c r="BL152" s="205"/>
      <c r="BM152" s="205"/>
      <c r="BN152" s="205"/>
      <c r="BO152" s="205"/>
      <c r="BP152" s="205"/>
      <c r="BQ152" s="205"/>
      <c r="BR152" s="205"/>
      <c r="BS152" s="205"/>
      <c r="BT152" s="205"/>
      <c r="BU152" s="205"/>
      <c r="BV152" s="205"/>
      <c r="BW152" s="205"/>
      <c r="BX152" s="205"/>
      <c r="BY152" s="205"/>
      <c r="BZ152" s="205"/>
      <c r="CA152" s="205"/>
      <c r="CB152" s="205"/>
      <c r="CC152" s="205"/>
      <c r="CD152" s="205"/>
      <c r="CE152" s="205"/>
      <c r="CF152" s="205"/>
      <c r="CG152" s="205"/>
      <c r="CH152" s="205"/>
      <c r="CI152" s="205"/>
      <c r="CJ152" s="205"/>
      <c r="CK152" s="205"/>
      <c r="CL152" s="205"/>
      <c r="CM152" s="205"/>
      <c r="CN152" s="205"/>
      <c r="CO152" s="205"/>
      <c r="CP152" s="205"/>
      <c r="CQ152" s="205"/>
      <c r="CR152" s="205"/>
      <c r="CS152" s="205"/>
      <c r="CT152" s="205"/>
      <c r="CU152" s="205"/>
      <c r="CV152" s="205"/>
      <c r="CW152" s="205"/>
      <c r="CX152" s="205"/>
      <c r="CY152" s="205"/>
      <c r="CZ152" s="205"/>
      <c r="DA152" s="205"/>
      <c r="DB152" s="205"/>
      <c r="DC152" s="205"/>
      <c r="DD152" s="205"/>
      <c r="DE152" s="205"/>
      <c r="DF152" s="205"/>
      <c r="DG152" s="205"/>
      <c r="DH152" s="205"/>
      <c r="DI152" s="205"/>
      <c r="DJ152" s="205"/>
      <c r="DK152" s="205"/>
      <c r="DL152" s="205"/>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row>
    <row r="153" spans="2:230" s="192" customFormat="1" ht="25.5">
      <c r="B153" s="141" t="s">
        <v>637</v>
      </c>
      <c r="C153" s="141"/>
      <c r="D153" s="206" t="s">
        <v>632</v>
      </c>
      <c r="E153" s="141"/>
      <c r="F153" s="199"/>
      <c r="G153" s="166" t="s">
        <v>507</v>
      </c>
      <c r="H153" s="161"/>
      <c r="I153" s="207"/>
    </row>
    <row r="154" spans="2:230" s="157" customFormat="1" ht="51">
      <c r="C154" s="162" t="s">
        <v>509</v>
      </c>
      <c r="D154" s="208" t="s">
        <v>633</v>
      </c>
      <c r="E154" s="197" t="s">
        <v>19</v>
      </c>
      <c r="F154" s="159">
        <v>3</v>
      </c>
      <c r="G154" s="166">
        <v>0</v>
      </c>
      <c r="H154" s="161" t="str">
        <f t="shared" si="16"/>
        <v xml:space="preserve"> </v>
      </c>
      <c r="I154" s="200"/>
    </row>
    <row r="155" spans="2:230" s="147" customFormat="1" ht="38.25">
      <c r="C155" s="162" t="s">
        <v>509</v>
      </c>
      <c r="D155" s="208" t="s">
        <v>634</v>
      </c>
      <c r="E155" s="197" t="s">
        <v>19</v>
      </c>
      <c r="F155" s="159">
        <v>1</v>
      </c>
      <c r="G155" s="166">
        <v>0</v>
      </c>
      <c r="H155" s="161" t="str">
        <f t="shared" si="16"/>
        <v xml:space="preserve"> </v>
      </c>
      <c r="I155" s="209"/>
    </row>
    <row r="156" spans="2:230" s="157" customFormat="1" ht="51">
      <c r="C156" s="162" t="s">
        <v>509</v>
      </c>
      <c r="D156" s="208" t="s">
        <v>636</v>
      </c>
      <c r="E156" s="197" t="s">
        <v>19</v>
      </c>
      <c r="F156" s="159">
        <v>2</v>
      </c>
      <c r="G156" s="166">
        <v>0</v>
      </c>
      <c r="H156" s="161" t="str">
        <f t="shared" si="16"/>
        <v xml:space="preserve"> </v>
      </c>
      <c r="I156" s="210"/>
      <c r="J156" s="202"/>
      <c r="K156" s="202"/>
      <c r="L156" s="202"/>
      <c r="M156" s="202"/>
      <c r="N156" s="202"/>
      <c r="O156" s="202"/>
      <c r="P156" s="202"/>
      <c r="Q156" s="202"/>
      <c r="R156" s="202"/>
      <c r="S156" s="202"/>
      <c r="T156" s="202"/>
      <c r="U156" s="202"/>
      <c r="V156" s="202"/>
      <c r="W156" s="202"/>
      <c r="X156" s="202"/>
      <c r="Y156" s="202"/>
      <c r="Z156" s="202"/>
      <c r="AA156" s="202"/>
      <c r="AB156" s="202"/>
      <c r="AC156" s="202"/>
      <c r="AD156" s="202"/>
      <c r="AE156" s="202"/>
      <c r="AF156" s="202"/>
      <c r="AG156" s="202"/>
      <c r="AH156" s="202"/>
      <c r="AI156" s="202"/>
      <c r="AJ156" s="202"/>
      <c r="AK156" s="202"/>
      <c r="AL156" s="202"/>
      <c r="AM156" s="202"/>
      <c r="AN156" s="202"/>
      <c r="AO156" s="202"/>
      <c r="AP156" s="202"/>
      <c r="AQ156" s="202"/>
      <c r="AR156" s="202"/>
      <c r="AS156" s="202"/>
      <c r="AT156" s="202"/>
      <c r="AU156" s="202"/>
      <c r="AV156" s="202"/>
      <c r="AW156" s="202"/>
      <c r="AX156" s="202"/>
      <c r="AY156" s="202"/>
      <c r="AZ156" s="202"/>
      <c r="BA156" s="202"/>
      <c r="BB156" s="202"/>
      <c r="BC156" s="202"/>
      <c r="BD156" s="202"/>
      <c r="BE156" s="202"/>
      <c r="BF156" s="202"/>
      <c r="BG156" s="202"/>
      <c r="BH156" s="202"/>
      <c r="BI156" s="202"/>
      <c r="BJ156" s="202"/>
      <c r="BK156" s="202"/>
      <c r="BL156" s="202"/>
      <c r="BM156" s="202"/>
      <c r="BN156" s="202"/>
      <c r="BO156" s="202"/>
      <c r="BP156" s="202"/>
      <c r="BQ156" s="202"/>
      <c r="BR156" s="202"/>
      <c r="BS156" s="202"/>
      <c r="BT156" s="202"/>
      <c r="BU156" s="202"/>
      <c r="BV156" s="202"/>
      <c r="BW156" s="202"/>
      <c r="BX156" s="202"/>
      <c r="BY156" s="202"/>
      <c r="BZ156" s="202"/>
      <c r="CA156" s="202"/>
      <c r="CB156" s="202"/>
      <c r="CC156" s="202"/>
      <c r="CD156" s="202"/>
      <c r="CE156" s="202"/>
      <c r="CF156" s="202"/>
      <c r="CG156" s="202"/>
      <c r="CH156" s="202"/>
      <c r="CI156" s="202"/>
      <c r="CJ156" s="202"/>
      <c r="CK156" s="202"/>
      <c r="CL156" s="202"/>
      <c r="CM156" s="202"/>
      <c r="CN156" s="202"/>
      <c r="CO156" s="202"/>
      <c r="CP156" s="202"/>
      <c r="CQ156" s="202"/>
      <c r="CR156" s="202"/>
      <c r="CS156" s="202"/>
      <c r="CT156" s="202"/>
      <c r="CU156" s="202"/>
      <c r="CV156" s="202"/>
      <c r="CW156" s="202"/>
      <c r="CX156" s="202"/>
      <c r="CY156" s="202"/>
      <c r="CZ156" s="202"/>
      <c r="DA156" s="202"/>
      <c r="DB156" s="202"/>
      <c r="DC156" s="202"/>
      <c r="DD156" s="202"/>
      <c r="DE156" s="202"/>
      <c r="DF156" s="202"/>
      <c r="DG156" s="202"/>
      <c r="DH156" s="202"/>
      <c r="DI156" s="202"/>
      <c r="DJ156" s="202"/>
      <c r="DK156" s="202"/>
      <c r="DL156" s="202"/>
      <c r="DM156" s="202"/>
      <c r="DN156" s="202"/>
      <c r="DO156" s="202"/>
      <c r="DP156" s="202"/>
      <c r="DQ156" s="202"/>
      <c r="DR156" s="202"/>
      <c r="DS156" s="202"/>
      <c r="DT156" s="202"/>
      <c r="DU156" s="202"/>
      <c r="DV156" s="202"/>
      <c r="DW156" s="202"/>
      <c r="DX156" s="202"/>
      <c r="DY156" s="202"/>
      <c r="DZ156" s="202"/>
      <c r="EA156" s="202"/>
      <c r="EB156" s="202"/>
      <c r="EC156" s="202"/>
      <c r="ED156" s="202"/>
      <c r="EE156" s="202"/>
      <c r="EF156" s="202"/>
      <c r="EG156" s="202"/>
      <c r="EH156" s="202"/>
      <c r="EI156" s="202"/>
      <c r="EJ156" s="202"/>
      <c r="EK156" s="202"/>
      <c r="EL156" s="202"/>
      <c r="EM156" s="202"/>
      <c r="EN156" s="202"/>
      <c r="EO156" s="202"/>
      <c r="EP156" s="202"/>
      <c r="EQ156" s="202"/>
      <c r="ER156" s="202"/>
      <c r="ES156" s="202"/>
      <c r="ET156" s="202"/>
      <c r="EU156" s="202"/>
      <c r="EV156" s="202"/>
      <c r="EW156" s="202"/>
      <c r="EX156" s="202"/>
      <c r="EY156" s="202"/>
      <c r="EZ156" s="202"/>
      <c r="FA156" s="202"/>
      <c r="FB156" s="202"/>
      <c r="FC156" s="202"/>
      <c r="FD156" s="202"/>
      <c r="FE156" s="202"/>
      <c r="FF156" s="202"/>
      <c r="FG156" s="202"/>
      <c r="FH156" s="202"/>
      <c r="FI156" s="202"/>
      <c r="FJ156" s="202"/>
      <c r="FK156" s="202"/>
      <c r="FL156" s="202"/>
      <c r="FM156" s="202"/>
      <c r="FN156" s="202"/>
      <c r="FO156" s="202"/>
      <c r="FP156" s="202"/>
      <c r="FQ156" s="202"/>
      <c r="FR156" s="202"/>
      <c r="FS156" s="202"/>
      <c r="FT156" s="202"/>
      <c r="FU156" s="202"/>
      <c r="FV156" s="202"/>
      <c r="FW156" s="202"/>
      <c r="FX156" s="202"/>
      <c r="FY156" s="202"/>
      <c r="FZ156" s="202"/>
      <c r="GA156" s="202"/>
      <c r="GB156" s="202"/>
      <c r="GC156" s="202"/>
      <c r="GD156" s="202"/>
      <c r="GE156" s="202"/>
      <c r="GF156" s="202"/>
      <c r="GG156" s="202"/>
      <c r="GH156" s="202"/>
      <c r="GI156" s="202"/>
      <c r="GJ156" s="202"/>
      <c r="GK156" s="202"/>
      <c r="GL156" s="202"/>
      <c r="GM156" s="202"/>
      <c r="GN156" s="202"/>
      <c r="GO156" s="202"/>
      <c r="GP156" s="202"/>
      <c r="GQ156" s="202"/>
      <c r="GR156" s="202"/>
      <c r="GS156" s="202"/>
      <c r="GT156" s="202"/>
      <c r="GU156" s="202"/>
      <c r="GV156" s="202"/>
      <c r="GW156" s="202"/>
      <c r="GX156" s="202"/>
      <c r="GY156" s="202"/>
      <c r="GZ156" s="202"/>
      <c r="HA156" s="202"/>
      <c r="HB156" s="202"/>
      <c r="HC156" s="202"/>
      <c r="HD156" s="202"/>
      <c r="HE156" s="202"/>
      <c r="HF156" s="202"/>
      <c r="HG156" s="202"/>
      <c r="HH156" s="202"/>
      <c r="HI156" s="202"/>
      <c r="HJ156" s="202"/>
      <c r="HK156" s="202"/>
      <c r="HL156" s="202"/>
      <c r="HM156" s="202"/>
      <c r="HN156" s="202"/>
      <c r="HO156" s="202"/>
      <c r="HP156" s="202"/>
      <c r="HQ156" s="202"/>
      <c r="HR156" s="202"/>
      <c r="HS156" s="202"/>
      <c r="HT156" s="202"/>
      <c r="HU156" s="202"/>
      <c r="HV156" s="202"/>
    </row>
    <row r="157" spans="2:230" s="157" customFormat="1" ht="15">
      <c r="B157" s="156"/>
      <c r="C157" s="156"/>
      <c r="E157" s="197"/>
      <c r="F157" s="159"/>
      <c r="G157" s="166" t="s">
        <v>507</v>
      </c>
      <c r="H157" s="161"/>
      <c r="I157" s="201"/>
      <c r="J157" s="202"/>
      <c r="K157" s="202"/>
      <c r="L157" s="202"/>
      <c r="M157" s="202"/>
      <c r="N157" s="202"/>
      <c r="O157" s="202"/>
      <c r="P157" s="202"/>
      <c r="Q157" s="202"/>
      <c r="R157" s="202"/>
      <c r="S157" s="202"/>
      <c r="T157" s="202"/>
      <c r="U157" s="202"/>
      <c r="V157" s="202"/>
      <c r="W157" s="202"/>
      <c r="X157" s="202"/>
      <c r="Y157" s="202"/>
      <c r="Z157" s="202"/>
      <c r="AA157" s="202"/>
      <c r="AB157" s="202"/>
      <c r="AC157" s="202"/>
      <c r="AD157" s="202"/>
      <c r="AE157" s="202"/>
      <c r="AF157" s="202"/>
      <c r="AG157" s="202"/>
      <c r="AH157" s="202"/>
      <c r="AI157" s="202"/>
      <c r="AJ157" s="202"/>
      <c r="AK157" s="202"/>
      <c r="AL157" s="202"/>
      <c r="AM157" s="202"/>
      <c r="AN157" s="202"/>
      <c r="AO157" s="202"/>
      <c r="AP157" s="202"/>
      <c r="AQ157" s="202"/>
      <c r="AR157" s="202"/>
      <c r="AS157" s="202"/>
      <c r="AT157" s="202"/>
      <c r="AU157" s="202"/>
      <c r="AV157" s="202"/>
      <c r="AW157" s="202"/>
      <c r="AX157" s="202"/>
      <c r="AY157" s="202"/>
      <c r="AZ157" s="202"/>
      <c r="BA157" s="202"/>
      <c r="BB157" s="202"/>
      <c r="BC157" s="202"/>
      <c r="BD157" s="202"/>
      <c r="BE157" s="202"/>
      <c r="BF157" s="202"/>
      <c r="BG157" s="202"/>
      <c r="BH157" s="202"/>
      <c r="BI157" s="202"/>
      <c r="BJ157" s="202"/>
      <c r="BK157" s="202"/>
      <c r="BL157" s="202"/>
      <c r="BM157" s="202"/>
      <c r="BN157" s="202"/>
      <c r="BO157" s="202"/>
      <c r="BP157" s="202"/>
      <c r="BQ157" s="202"/>
      <c r="BR157" s="202"/>
      <c r="BS157" s="202"/>
      <c r="BT157" s="202"/>
      <c r="BU157" s="202"/>
      <c r="BV157" s="202"/>
      <c r="BW157" s="202"/>
      <c r="BX157" s="202"/>
      <c r="BY157" s="202"/>
      <c r="BZ157" s="202"/>
      <c r="CA157" s="202"/>
      <c r="CB157" s="202"/>
      <c r="CC157" s="202"/>
      <c r="CD157" s="202"/>
      <c r="CE157" s="202"/>
      <c r="CF157" s="202"/>
      <c r="CG157" s="202"/>
      <c r="CH157" s="202"/>
      <c r="CI157" s="202"/>
      <c r="CJ157" s="202"/>
      <c r="CK157" s="202"/>
      <c r="CL157" s="202"/>
      <c r="CM157" s="202"/>
      <c r="CN157" s="202"/>
      <c r="CO157" s="202"/>
      <c r="CP157" s="202"/>
      <c r="CQ157" s="202"/>
      <c r="CR157" s="202"/>
      <c r="CS157" s="202"/>
      <c r="CT157" s="202"/>
      <c r="CU157" s="202"/>
      <c r="CV157" s="202"/>
      <c r="CW157" s="202"/>
      <c r="CX157" s="202"/>
      <c r="CY157" s="202"/>
      <c r="CZ157" s="202"/>
      <c r="DA157" s="202"/>
      <c r="DB157" s="202"/>
      <c r="DC157" s="202"/>
      <c r="DD157" s="202"/>
      <c r="DE157" s="202"/>
      <c r="DF157" s="202"/>
      <c r="DG157" s="202"/>
      <c r="DH157" s="202"/>
      <c r="DI157" s="202"/>
      <c r="DJ157" s="202"/>
      <c r="DK157" s="202"/>
      <c r="DL157" s="202"/>
      <c r="DM157" s="202"/>
      <c r="DN157" s="202"/>
      <c r="DO157" s="202"/>
      <c r="DP157" s="202"/>
      <c r="DQ157" s="202"/>
      <c r="DR157" s="202"/>
      <c r="DS157" s="202"/>
      <c r="DT157" s="202"/>
      <c r="DU157" s="202"/>
      <c r="DV157" s="202"/>
      <c r="DW157" s="202"/>
      <c r="DX157" s="202"/>
      <c r="DY157" s="202"/>
      <c r="DZ157" s="202"/>
      <c r="EA157" s="202"/>
      <c r="EB157" s="202"/>
      <c r="EC157" s="202"/>
      <c r="ED157" s="202"/>
      <c r="EE157" s="202"/>
      <c r="EF157" s="202"/>
      <c r="EG157" s="202"/>
      <c r="EH157" s="202"/>
      <c r="EI157" s="202"/>
      <c r="EJ157" s="202"/>
      <c r="EK157" s="202"/>
      <c r="EL157" s="202"/>
      <c r="EM157" s="202"/>
      <c r="EN157" s="202"/>
      <c r="EO157" s="202"/>
      <c r="EP157" s="202"/>
      <c r="EQ157" s="202"/>
      <c r="ER157" s="202"/>
      <c r="ES157" s="202"/>
      <c r="ET157" s="202"/>
      <c r="EU157" s="202"/>
      <c r="EV157" s="202"/>
      <c r="EW157" s="202"/>
      <c r="EX157" s="202"/>
      <c r="EY157" s="202"/>
      <c r="EZ157" s="202"/>
      <c r="FA157" s="202"/>
      <c r="FB157" s="202"/>
      <c r="FC157" s="202"/>
      <c r="FD157" s="202"/>
      <c r="FE157" s="202"/>
      <c r="FF157" s="202"/>
      <c r="FG157" s="202"/>
      <c r="FH157" s="202"/>
      <c r="FI157" s="202"/>
      <c r="FJ157" s="202"/>
      <c r="FK157" s="202"/>
      <c r="FL157" s="202"/>
      <c r="FM157" s="202"/>
      <c r="FN157" s="202"/>
      <c r="FO157" s="202"/>
      <c r="FP157" s="202"/>
      <c r="FQ157" s="202"/>
      <c r="FR157" s="202"/>
      <c r="FS157" s="202"/>
      <c r="FT157" s="202"/>
      <c r="FU157" s="202"/>
      <c r="FV157" s="202"/>
      <c r="FW157" s="202"/>
      <c r="FX157" s="202"/>
      <c r="FY157" s="202"/>
      <c r="FZ157" s="202"/>
      <c r="GA157" s="202"/>
      <c r="GB157" s="202"/>
      <c r="GC157" s="202"/>
      <c r="GD157" s="202"/>
      <c r="GE157" s="202"/>
      <c r="GF157" s="202"/>
      <c r="GG157" s="202"/>
      <c r="GH157" s="202"/>
      <c r="GI157" s="202"/>
      <c r="GJ157" s="202"/>
      <c r="GK157" s="202"/>
      <c r="GL157" s="202"/>
      <c r="GM157" s="202"/>
      <c r="GN157" s="202"/>
      <c r="GO157" s="202"/>
      <c r="GP157" s="202"/>
      <c r="GQ157" s="202"/>
      <c r="GR157" s="202"/>
      <c r="GS157" s="202"/>
      <c r="GT157" s="202"/>
      <c r="GU157" s="202"/>
      <c r="GV157" s="202"/>
      <c r="GW157" s="202"/>
      <c r="GX157" s="202"/>
      <c r="GY157" s="202"/>
      <c r="GZ157" s="202"/>
      <c r="HA157" s="202"/>
      <c r="HB157" s="202"/>
      <c r="HC157" s="202"/>
      <c r="HD157" s="202"/>
      <c r="HE157" s="202"/>
      <c r="HF157" s="202"/>
      <c r="HG157" s="202"/>
      <c r="HH157" s="202"/>
      <c r="HI157" s="202"/>
      <c r="HJ157" s="202"/>
      <c r="HK157" s="202"/>
      <c r="HL157" s="202"/>
      <c r="HM157" s="202"/>
      <c r="HN157" s="202"/>
      <c r="HO157" s="202"/>
      <c r="HP157" s="202"/>
      <c r="HQ157" s="202"/>
      <c r="HR157" s="202"/>
      <c r="HS157" s="202"/>
      <c r="HT157" s="202"/>
      <c r="HU157" s="202"/>
      <c r="HV157" s="202"/>
    </row>
    <row r="158" spans="2:230" s="157" customFormat="1" ht="14.25">
      <c r="B158" s="141" t="s">
        <v>639</v>
      </c>
      <c r="C158" s="141"/>
      <c r="D158" s="206" t="s">
        <v>638</v>
      </c>
      <c r="E158" s="141" t="s">
        <v>19</v>
      </c>
      <c r="F158" s="199">
        <v>1</v>
      </c>
      <c r="G158" s="166">
        <v>0</v>
      </c>
      <c r="H158" s="161" t="str">
        <f t="shared" si="16"/>
        <v xml:space="preserve"> </v>
      </c>
      <c r="I158" s="210"/>
      <c r="J158" s="202"/>
      <c r="K158" s="202"/>
      <c r="L158" s="202"/>
      <c r="M158" s="202"/>
      <c r="N158" s="202"/>
      <c r="O158" s="202"/>
      <c r="P158" s="202"/>
      <c r="Q158" s="202"/>
      <c r="R158" s="202"/>
      <c r="S158" s="202"/>
      <c r="T158" s="202"/>
      <c r="U158" s="202"/>
      <c r="V158" s="202"/>
      <c r="W158" s="202"/>
      <c r="X158" s="202"/>
      <c r="Y158" s="202"/>
      <c r="Z158" s="202"/>
      <c r="AA158" s="202"/>
      <c r="AB158" s="202"/>
      <c r="AC158" s="202"/>
      <c r="AD158" s="202"/>
      <c r="AE158" s="202"/>
      <c r="AF158" s="202"/>
      <c r="AG158" s="202"/>
      <c r="AH158" s="202"/>
      <c r="AI158" s="202"/>
      <c r="AJ158" s="202"/>
      <c r="AK158" s="202"/>
      <c r="AL158" s="202"/>
      <c r="AM158" s="202"/>
      <c r="AN158" s="202"/>
      <c r="AO158" s="202"/>
      <c r="AP158" s="202"/>
      <c r="AQ158" s="202"/>
      <c r="AR158" s="202"/>
      <c r="AS158" s="202"/>
      <c r="AT158" s="202"/>
      <c r="AU158" s="202"/>
      <c r="AV158" s="202"/>
      <c r="AW158" s="202"/>
      <c r="AX158" s="202"/>
      <c r="AY158" s="202"/>
      <c r="AZ158" s="202"/>
      <c r="BA158" s="202"/>
      <c r="BB158" s="202"/>
      <c r="BC158" s="202"/>
      <c r="BD158" s="202"/>
      <c r="BE158" s="202"/>
      <c r="BF158" s="202"/>
      <c r="BG158" s="202"/>
      <c r="BH158" s="202"/>
      <c r="BI158" s="202"/>
      <c r="BJ158" s="202"/>
      <c r="BK158" s="202"/>
      <c r="BL158" s="202"/>
      <c r="BM158" s="202"/>
      <c r="BN158" s="202"/>
      <c r="BO158" s="202"/>
      <c r="BP158" s="202"/>
      <c r="BQ158" s="202"/>
      <c r="BR158" s="202"/>
      <c r="BS158" s="202"/>
      <c r="BT158" s="202"/>
      <c r="BU158" s="202"/>
      <c r="BV158" s="202"/>
      <c r="BW158" s="202"/>
      <c r="BX158" s="202"/>
      <c r="BY158" s="202"/>
      <c r="BZ158" s="202"/>
      <c r="CA158" s="202"/>
      <c r="CB158" s="202"/>
      <c r="CC158" s="202"/>
      <c r="CD158" s="202"/>
      <c r="CE158" s="202"/>
      <c r="CF158" s="202"/>
      <c r="CG158" s="202"/>
      <c r="CH158" s="202"/>
      <c r="CI158" s="202"/>
      <c r="CJ158" s="202"/>
      <c r="CK158" s="202"/>
      <c r="CL158" s="202"/>
      <c r="CM158" s="202"/>
      <c r="CN158" s="202"/>
      <c r="CO158" s="202"/>
      <c r="CP158" s="202"/>
      <c r="CQ158" s="202"/>
      <c r="CR158" s="202"/>
      <c r="CS158" s="202"/>
      <c r="CT158" s="202"/>
      <c r="CU158" s="202"/>
      <c r="CV158" s="202"/>
      <c r="CW158" s="202"/>
      <c r="CX158" s="202"/>
      <c r="CY158" s="202"/>
      <c r="CZ158" s="202"/>
      <c r="DA158" s="202"/>
      <c r="DB158" s="202"/>
      <c r="DC158" s="202"/>
      <c r="DD158" s="202"/>
      <c r="DE158" s="202"/>
      <c r="DF158" s="202"/>
      <c r="DG158" s="202"/>
      <c r="DH158" s="202"/>
      <c r="DI158" s="202"/>
      <c r="DJ158" s="202"/>
      <c r="DK158" s="202"/>
      <c r="DL158" s="202"/>
      <c r="DM158" s="202"/>
      <c r="DN158" s="202"/>
      <c r="DO158" s="202"/>
      <c r="DP158" s="202"/>
      <c r="DQ158" s="202"/>
      <c r="DR158" s="202"/>
      <c r="DS158" s="202"/>
      <c r="DT158" s="202"/>
      <c r="DU158" s="202"/>
      <c r="DV158" s="202"/>
      <c r="DW158" s="202"/>
      <c r="DX158" s="202"/>
      <c r="DY158" s="202"/>
      <c r="DZ158" s="202"/>
      <c r="EA158" s="202"/>
      <c r="EB158" s="202"/>
      <c r="EC158" s="202"/>
      <c r="ED158" s="202"/>
      <c r="EE158" s="202"/>
      <c r="EF158" s="202"/>
      <c r="EG158" s="202"/>
      <c r="EH158" s="202"/>
      <c r="EI158" s="202"/>
      <c r="EJ158" s="202"/>
      <c r="EK158" s="202"/>
      <c r="EL158" s="202"/>
      <c r="EM158" s="202"/>
      <c r="EN158" s="202"/>
      <c r="EO158" s="202"/>
      <c r="EP158" s="202"/>
      <c r="EQ158" s="202"/>
      <c r="ER158" s="202"/>
      <c r="ES158" s="202"/>
      <c r="ET158" s="202"/>
      <c r="EU158" s="202"/>
      <c r="EV158" s="202"/>
      <c r="EW158" s="202"/>
      <c r="EX158" s="202"/>
      <c r="EY158" s="202"/>
      <c r="EZ158" s="202"/>
      <c r="FA158" s="202"/>
      <c r="FB158" s="202"/>
      <c r="FC158" s="202"/>
      <c r="FD158" s="202"/>
      <c r="FE158" s="202"/>
      <c r="FF158" s="202"/>
      <c r="FG158" s="202"/>
      <c r="FH158" s="202"/>
      <c r="FI158" s="202"/>
      <c r="FJ158" s="202"/>
      <c r="FK158" s="202"/>
      <c r="FL158" s="202"/>
      <c r="FM158" s="202"/>
      <c r="FN158" s="202"/>
      <c r="FO158" s="202"/>
      <c r="FP158" s="202"/>
      <c r="FQ158" s="202"/>
      <c r="FR158" s="202"/>
      <c r="FS158" s="202"/>
      <c r="FT158" s="202"/>
      <c r="FU158" s="202"/>
      <c r="FV158" s="202"/>
      <c r="FW158" s="202"/>
      <c r="FX158" s="202"/>
      <c r="FY158" s="202"/>
      <c r="FZ158" s="202"/>
      <c r="GA158" s="202"/>
      <c r="GB158" s="202"/>
      <c r="GC158" s="202"/>
      <c r="GD158" s="202"/>
      <c r="GE158" s="202"/>
      <c r="GF158" s="202"/>
      <c r="GG158" s="202"/>
      <c r="GH158" s="202"/>
      <c r="GI158" s="202"/>
      <c r="GJ158" s="202"/>
      <c r="GK158" s="202"/>
      <c r="GL158" s="202"/>
      <c r="GM158" s="202"/>
      <c r="GN158" s="202"/>
      <c r="GO158" s="202"/>
      <c r="GP158" s="202"/>
      <c r="GQ158" s="202"/>
      <c r="GR158" s="202"/>
      <c r="GS158" s="202"/>
      <c r="GT158" s="202"/>
      <c r="GU158" s="202"/>
      <c r="GV158" s="202"/>
      <c r="GW158" s="202"/>
      <c r="GX158" s="202"/>
      <c r="GY158" s="202"/>
      <c r="GZ158" s="202"/>
      <c r="HA158" s="202"/>
      <c r="HB158" s="202"/>
      <c r="HC158" s="202"/>
      <c r="HD158" s="202"/>
      <c r="HE158" s="202"/>
      <c r="HF158" s="202"/>
      <c r="HG158" s="202"/>
      <c r="HH158" s="202"/>
      <c r="HI158" s="202"/>
      <c r="HJ158" s="202"/>
      <c r="HK158" s="202"/>
      <c r="HL158" s="202"/>
      <c r="HM158" s="202"/>
      <c r="HN158" s="202"/>
      <c r="HO158" s="202"/>
      <c r="HP158" s="202"/>
      <c r="HQ158" s="202"/>
      <c r="HR158" s="202"/>
      <c r="HS158" s="202"/>
      <c r="HT158" s="202"/>
      <c r="HU158" s="202"/>
      <c r="HV158" s="202"/>
    </row>
    <row r="159" spans="2:230" s="157" customFormat="1" ht="15">
      <c r="B159" s="156"/>
      <c r="C159" s="156"/>
      <c r="E159" s="197"/>
      <c r="F159" s="159"/>
      <c r="G159" s="166" t="s">
        <v>507</v>
      </c>
      <c r="H159" s="161"/>
      <c r="I159" s="200"/>
    </row>
    <row r="160" spans="2:230" s="147" customFormat="1" ht="38.25">
      <c r="B160" s="141" t="s">
        <v>641</v>
      </c>
      <c r="C160" s="141"/>
      <c r="D160" s="206" t="s">
        <v>640</v>
      </c>
      <c r="E160" s="141" t="s">
        <v>19</v>
      </c>
      <c r="F160" s="199">
        <v>1</v>
      </c>
      <c r="G160" s="166">
        <v>0</v>
      </c>
      <c r="H160" s="161" t="str">
        <f t="shared" si="16"/>
        <v xml:space="preserve"> </v>
      </c>
      <c r="I160" s="209"/>
    </row>
    <row r="161" spans="2:230" s="157" customFormat="1" ht="15">
      <c r="B161" s="141"/>
      <c r="C161" s="141"/>
      <c r="D161" s="206"/>
      <c r="E161" s="141"/>
      <c r="F161" s="199"/>
      <c r="G161" s="166" t="s">
        <v>507</v>
      </c>
      <c r="H161" s="161"/>
      <c r="I161" s="200"/>
    </row>
    <row r="162" spans="2:230" s="147" customFormat="1" ht="25.5">
      <c r="B162" s="141" t="s">
        <v>643</v>
      </c>
      <c r="C162" s="141"/>
      <c r="D162" s="206" t="s">
        <v>642</v>
      </c>
      <c r="E162" s="141" t="s">
        <v>19</v>
      </c>
      <c r="F162" s="199">
        <v>1</v>
      </c>
      <c r="G162" s="166">
        <v>0</v>
      </c>
      <c r="H162" s="161" t="str">
        <f t="shared" si="16"/>
        <v xml:space="preserve"> </v>
      </c>
      <c r="I162" s="209"/>
    </row>
    <row r="163" spans="2:230" s="147" customFormat="1" ht="15">
      <c r="B163" s="141"/>
      <c r="C163" s="141"/>
      <c r="D163" s="206"/>
      <c r="E163" s="141"/>
      <c r="F163" s="199"/>
      <c r="G163" s="166" t="s">
        <v>507</v>
      </c>
      <c r="H163" s="161"/>
      <c r="I163" s="209"/>
    </row>
    <row r="164" spans="2:230" s="147" customFormat="1" ht="38.25">
      <c r="B164" s="141" t="s">
        <v>650</v>
      </c>
      <c r="C164" s="141"/>
      <c r="D164" s="206" t="s">
        <v>644</v>
      </c>
      <c r="E164" s="141"/>
      <c r="F164" s="199"/>
      <c r="G164" s="166" t="s">
        <v>507</v>
      </c>
      <c r="H164" s="161"/>
      <c r="I164" s="209"/>
    </row>
    <row r="165" spans="2:230" s="147" customFormat="1" ht="15">
      <c r="C165" s="162" t="s">
        <v>509</v>
      </c>
      <c r="D165" s="208" t="s">
        <v>645</v>
      </c>
      <c r="E165" s="197" t="s">
        <v>19</v>
      </c>
      <c r="F165" s="159">
        <v>1</v>
      </c>
      <c r="G165" s="166">
        <v>0</v>
      </c>
      <c r="H165" s="161" t="str">
        <f t="shared" ref="H165:H166" si="17">IF(G165=0," ",F165*G165)</f>
        <v xml:space="preserve"> </v>
      </c>
      <c r="I165" s="209"/>
    </row>
    <row r="166" spans="2:230" s="147" customFormat="1" ht="15">
      <c r="C166" s="162" t="s">
        <v>509</v>
      </c>
      <c r="D166" s="208" t="s">
        <v>646</v>
      </c>
      <c r="E166" s="197" t="s">
        <v>19</v>
      </c>
      <c r="F166" s="159">
        <v>1</v>
      </c>
      <c r="G166" s="166">
        <v>0</v>
      </c>
      <c r="H166" s="161" t="str">
        <f t="shared" si="17"/>
        <v xml:space="preserve"> </v>
      </c>
      <c r="I166" s="209"/>
    </row>
    <row r="167" spans="2:230" s="157" customFormat="1" ht="15">
      <c r="C167" s="162" t="s">
        <v>509</v>
      </c>
      <c r="D167" s="208" t="s">
        <v>648</v>
      </c>
      <c r="E167" s="197" t="s">
        <v>19</v>
      </c>
      <c r="F167" s="159">
        <v>1</v>
      </c>
      <c r="G167" s="166">
        <v>0</v>
      </c>
      <c r="H167" s="161" t="str">
        <f t="shared" si="16"/>
        <v xml:space="preserve"> </v>
      </c>
      <c r="I167" s="200"/>
    </row>
    <row r="168" spans="2:230" s="157" customFormat="1" ht="15">
      <c r="C168" s="162" t="s">
        <v>509</v>
      </c>
      <c r="D168" s="208" t="s">
        <v>649</v>
      </c>
      <c r="E168" s="197" t="s">
        <v>19</v>
      </c>
      <c r="F168" s="159">
        <v>4</v>
      </c>
      <c r="G168" s="166">
        <v>0</v>
      </c>
      <c r="H168" s="161" t="str">
        <f t="shared" si="16"/>
        <v xml:space="preserve"> </v>
      </c>
      <c r="I168" s="200"/>
    </row>
    <row r="169" spans="2:230" s="157" customFormat="1" ht="15">
      <c r="B169" s="156"/>
      <c r="C169" s="156"/>
      <c r="E169" s="197"/>
      <c r="F169" s="159"/>
      <c r="G169" s="166"/>
      <c r="H169" s="161" t="str">
        <f t="shared" si="16"/>
        <v xml:space="preserve"> </v>
      </c>
      <c r="I169" s="200"/>
    </row>
    <row r="170" spans="2:230" s="157" customFormat="1" ht="38.25">
      <c r="B170" s="197" t="s">
        <v>652</v>
      </c>
      <c r="C170" s="197"/>
      <c r="D170" s="208" t="s">
        <v>651</v>
      </c>
      <c r="E170" s="197" t="s">
        <v>19</v>
      </c>
      <c r="F170" s="211">
        <v>4</v>
      </c>
      <c r="G170" s="166">
        <v>0</v>
      </c>
      <c r="H170" s="161" t="str">
        <f t="shared" si="16"/>
        <v xml:space="preserve"> </v>
      </c>
      <c r="AY170" s="148">
        <v>31.5</v>
      </c>
      <c r="AZ170" s="149">
        <v>18</v>
      </c>
      <c r="BA170" s="150"/>
      <c r="BB170" s="149">
        <f t="shared" ref="BB170:BB171" si="18">IF(F170=0," ",AZ170-(AZ170*BA170))</f>
        <v>18</v>
      </c>
      <c r="BC170" s="149">
        <f t="shared" ref="BC170:BC171" si="19">IF(F170=0," ",AZ170*F170)</f>
        <v>72</v>
      </c>
      <c r="BD170" s="149">
        <f t="shared" ref="BD170:BD171" si="20">IF(F170=0," ",BC170-(BC170*BA170))</f>
        <v>72</v>
      </c>
      <c r="BE170" s="151"/>
      <c r="BF170" s="150">
        <v>0.75</v>
      </c>
      <c r="BG170" s="152"/>
      <c r="BH170" s="152">
        <f t="shared" ref="BH170:BH171" si="21">IF(F170=0," ",IF(BF170=0,BG170,BB170*BF170))</f>
        <v>13.5</v>
      </c>
      <c r="BI170" s="152">
        <f t="shared" ref="BI170:BI171" si="22">IF(F170=0," ",IF(BF170=0,BG170*F170,BB170*BF170*F170))</f>
        <v>54</v>
      </c>
      <c r="BJ170" s="153"/>
      <c r="BK170" s="152">
        <f t="shared" ref="BK170:BK171" si="23">IF(F170=0," ",BB170+BH170)</f>
        <v>31.5</v>
      </c>
      <c r="BL170" s="152">
        <f t="shared" ref="BL170:BL171" si="24">IF(F170=0," ",BD170+BI170)</f>
        <v>126</v>
      </c>
    </row>
    <row r="171" spans="2:230" s="157" customFormat="1">
      <c r="B171" s="156"/>
      <c r="C171" s="156"/>
      <c r="E171" s="197"/>
      <c r="F171" s="159"/>
      <c r="G171" s="160"/>
      <c r="H171" s="161" t="str">
        <f t="shared" si="16"/>
        <v xml:space="preserve"> </v>
      </c>
      <c r="AY171" s="151"/>
      <c r="AZ171" s="149"/>
      <c r="BA171" s="150"/>
      <c r="BB171" s="149" t="str">
        <f t="shared" si="18"/>
        <v xml:space="preserve"> </v>
      </c>
      <c r="BC171" s="149" t="str">
        <f t="shared" si="19"/>
        <v xml:space="preserve"> </v>
      </c>
      <c r="BD171" s="149" t="str">
        <f t="shared" si="20"/>
        <v xml:space="preserve"> </v>
      </c>
      <c r="BE171" s="151"/>
      <c r="BF171" s="150"/>
      <c r="BG171" s="152"/>
      <c r="BH171" s="152" t="str">
        <f t="shared" si="21"/>
        <v xml:space="preserve"> </v>
      </c>
      <c r="BI171" s="152" t="str">
        <f t="shared" si="22"/>
        <v xml:space="preserve"> </v>
      </c>
      <c r="BJ171" s="153"/>
      <c r="BK171" s="152" t="str">
        <f t="shared" si="23"/>
        <v xml:space="preserve"> </v>
      </c>
      <c r="BL171" s="152" t="str">
        <f t="shared" si="24"/>
        <v xml:space="preserve"> </v>
      </c>
    </row>
    <row r="172" spans="2:230" s="157" customFormat="1" ht="25.5">
      <c r="B172" s="141" t="s">
        <v>654</v>
      </c>
      <c r="C172" s="141"/>
      <c r="D172" s="206" t="s">
        <v>653</v>
      </c>
      <c r="E172" s="141" t="s">
        <v>50</v>
      </c>
      <c r="F172" s="199">
        <v>12</v>
      </c>
      <c r="G172" s="166">
        <v>0</v>
      </c>
      <c r="H172" s="161" t="str">
        <f>IF(G172=0," ",F172*G172)</f>
        <v xml:space="preserve"> </v>
      </c>
      <c r="I172" s="201"/>
      <c r="J172" s="202"/>
      <c r="K172" s="202"/>
      <c r="L172" s="202"/>
      <c r="M172" s="202"/>
      <c r="N172" s="202"/>
      <c r="O172" s="202"/>
      <c r="P172" s="202"/>
      <c r="Q172" s="202"/>
      <c r="R172" s="202"/>
      <c r="S172" s="202"/>
      <c r="T172" s="202"/>
      <c r="U172" s="202"/>
      <c r="V172" s="202"/>
      <c r="W172" s="202"/>
      <c r="X172" s="202"/>
      <c r="Y172" s="202"/>
      <c r="Z172" s="202"/>
      <c r="AA172" s="202"/>
      <c r="AB172" s="202"/>
      <c r="AC172" s="202"/>
      <c r="AD172" s="202"/>
      <c r="AE172" s="202"/>
      <c r="AF172" s="202"/>
      <c r="AG172" s="202"/>
      <c r="AH172" s="202"/>
      <c r="AI172" s="202"/>
      <c r="AJ172" s="202"/>
      <c r="AK172" s="202"/>
      <c r="AL172" s="202"/>
      <c r="AM172" s="202"/>
      <c r="AN172" s="202"/>
      <c r="AO172" s="202"/>
      <c r="AP172" s="202"/>
      <c r="AQ172" s="202"/>
      <c r="AR172" s="202"/>
      <c r="AS172" s="202"/>
      <c r="AT172" s="202"/>
      <c r="AU172" s="202"/>
      <c r="AV172" s="202"/>
      <c r="AW172" s="202"/>
      <c r="AX172" s="202"/>
      <c r="AY172" s="202"/>
      <c r="AZ172" s="202"/>
      <c r="BA172" s="202"/>
      <c r="BB172" s="202"/>
      <c r="BC172" s="202"/>
      <c r="BD172" s="202"/>
      <c r="BE172" s="202"/>
      <c r="BF172" s="202"/>
      <c r="BG172" s="202"/>
      <c r="BH172" s="202"/>
      <c r="BI172" s="202"/>
      <c r="BJ172" s="202"/>
      <c r="BK172" s="202"/>
      <c r="BL172" s="202"/>
      <c r="BM172" s="202"/>
      <c r="BN172" s="202"/>
      <c r="BO172" s="202"/>
      <c r="BP172" s="202"/>
      <c r="BQ172" s="202"/>
      <c r="BR172" s="202"/>
      <c r="BS172" s="202"/>
      <c r="BT172" s="202"/>
      <c r="BU172" s="202"/>
      <c r="BV172" s="202"/>
      <c r="BW172" s="202"/>
      <c r="BX172" s="202"/>
      <c r="BY172" s="202"/>
      <c r="BZ172" s="202"/>
      <c r="CA172" s="202"/>
      <c r="CB172" s="202"/>
      <c r="CC172" s="202"/>
      <c r="CD172" s="202"/>
      <c r="CE172" s="202"/>
      <c r="CF172" s="202"/>
      <c r="CG172" s="202"/>
      <c r="CH172" s="202"/>
      <c r="CI172" s="202"/>
      <c r="CJ172" s="202"/>
      <c r="CK172" s="202"/>
      <c r="CL172" s="202"/>
      <c r="CM172" s="202"/>
      <c r="CN172" s="202"/>
      <c r="CO172" s="202"/>
      <c r="CP172" s="202"/>
      <c r="CQ172" s="202"/>
      <c r="CR172" s="202"/>
      <c r="CS172" s="202"/>
      <c r="CT172" s="202"/>
      <c r="CU172" s="202"/>
      <c r="CV172" s="202"/>
      <c r="CW172" s="202"/>
      <c r="CX172" s="202"/>
      <c r="CY172" s="202"/>
      <c r="CZ172" s="202"/>
      <c r="DA172" s="202"/>
      <c r="DB172" s="202"/>
      <c r="DC172" s="202"/>
      <c r="DD172" s="202"/>
      <c r="DE172" s="202"/>
      <c r="DF172" s="202"/>
      <c r="DG172" s="202"/>
      <c r="DH172" s="202"/>
      <c r="DI172" s="202"/>
      <c r="DJ172" s="202"/>
      <c r="DK172" s="202"/>
      <c r="DL172" s="202"/>
      <c r="DM172" s="202"/>
      <c r="DN172" s="202"/>
      <c r="DO172" s="202"/>
      <c r="DP172" s="202"/>
      <c r="DQ172" s="202"/>
      <c r="DR172" s="202"/>
      <c r="DS172" s="202"/>
      <c r="DT172" s="202"/>
      <c r="DU172" s="202"/>
      <c r="DV172" s="202"/>
      <c r="DW172" s="202"/>
      <c r="DX172" s="202"/>
      <c r="DY172" s="202"/>
      <c r="DZ172" s="202"/>
      <c r="EA172" s="202"/>
      <c r="EB172" s="202"/>
      <c r="EC172" s="202"/>
      <c r="ED172" s="202"/>
      <c r="EE172" s="202"/>
      <c r="EF172" s="202"/>
      <c r="EG172" s="202"/>
      <c r="EH172" s="202"/>
      <c r="EI172" s="202"/>
      <c r="EJ172" s="202"/>
      <c r="EK172" s="202"/>
      <c r="EL172" s="202"/>
      <c r="EM172" s="202"/>
      <c r="EN172" s="202"/>
      <c r="EO172" s="202"/>
      <c r="EP172" s="202"/>
      <c r="EQ172" s="202"/>
      <c r="ER172" s="202"/>
      <c r="ES172" s="202"/>
      <c r="ET172" s="202"/>
      <c r="EU172" s="202"/>
      <c r="EV172" s="202"/>
      <c r="EW172" s="202"/>
      <c r="EX172" s="202"/>
      <c r="EY172" s="202"/>
      <c r="EZ172" s="202"/>
      <c r="FA172" s="202"/>
      <c r="FB172" s="202"/>
      <c r="FC172" s="202"/>
      <c r="FD172" s="202"/>
      <c r="FE172" s="202"/>
      <c r="FF172" s="202"/>
      <c r="FG172" s="202"/>
      <c r="FH172" s="202"/>
      <c r="FI172" s="202"/>
      <c r="FJ172" s="202"/>
      <c r="FK172" s="202"/>
      <c r="FL172" s="202"/>
      <c r="FM172" s="202"/>
      <c r="FN172" s="202"/>
      <c r="FO172" s="202"/>
      <c r="FP172" s="202"/>
      <c r="FQ172" s="202"/>
      <c r="FR172" s="202"/>
      <c r="FS172" s="202"/>
      <c r="FT172" s="202"/>
      <c r="FU172" s="202"/>
      <c r="FV172" s="202"/>
      <c r="FW172" s="202"/>
      <c r="FX172" s="202"/>
      <c r="FY172" s="202"/>
      <c r="FZ172" s="202"/>
      <c r="GA172" s="202"/>
      <c r="GB172" s="202"/>
      <c r="GC172" s="202"/>
      <c r="GD172" s="202"/>
      <c r="GE172" s="202"/>
      <c r="GF172" s="202"/>
      <c r="GG172" s="202"/>
      <c r="GH172" s="202"/>
      <c r="GI172" s="202"/>
      <c r="GJ172" s="202"/>
      <c r="GK172" s="202"/>
      <c r="GL172" s="202"/>
      <c r="GM172" s="202"/>
      <c r="GN172" s="202"/>
      <c r="GO172" s="202"/>
      <c r="GP172" s="202"/>
      <c r="GQ172" s="202"/>
      <c r="GR172" s="202"/>
      <c r="GS172" s="202"/>
      <c r="GT172" s="202"/>
      <c r="GU172" s="202"/>
      <c r="GV172" s="202"/>
      <c r="GW172" s="202"/>
      <c r="GX172" s="202"/>
      <c r="GY172" s="202"/>
      <c r="GZ172" s="202"/>
      <c r="HA172" s="202"/>
      <c r="HB172" s="202"/>
      <c r="HC172" s="202"/>
      <c r="HD172" s="202"/>
      <c r="HE172" s="202"/>
      <c r="HF172" s="202"/>
      <c r="HG172" s="202"/>
      <c r="HH172" s="202"/>
      <c r="HI172" s="202"/>
      <c r="HJ172" s="202"/>
      <c r="HK172" s="202"/>
      <c r="HL172" s="202"/>
      <c r="HM172" s="202"/>
      <c r="HN172" s="202"/>
      <c r="HO172" s="202"/>
      <c r="HP172" s="202"/>
      <c r="HQ172" s="202"/>
      <c r="HR172" s="202"/>
      <c r="HS172" s="202"/>
      <c r="HT172" s="202"/>
      <c r="HU172" s="202"/>
      <c r="HV172" s="202"/>
    </row>
    <row r="173" spans="2:230" s="157" customFormat="1" ht="15">
      <c r="B173" s="156"/>
      <c r="C173" s="156"/>
      <c r="E173" s="197"/>
      <c r="F173" s="159"/>
      <c r="G173" s="166" t="s">
        <v>507</v>
      </c>
      <c r="H173" s="161"/>
      <c r="I173" s="200"/>
    </row>
    <row r="174" spans="2:230" s="157" customFormat="1" ht="25.5">
      <c r="B174" s="141" t="s">
        <v>656</v>
      </c>
      <c r="C174" s="141"/>
      <c r="D174" s="206" t="s">
        <v>655</v>
      </c>
      <c r="E174" s="141" t="s">
        <v>50</v>
      </c>
      <c r="F174" s="199">
        <v>5</v>
      </c>
      <c r="G174" s="166">
        <v>0</v>
      </c>
      <c r="H174" s="161" t="str">
        <f>IF(G174=0," ",F174*G174)</f>
        <v xml:space="preserve"> </v>
      </c>
      <c r="I174" s="201"/>
      <c r="J174" s="202"/>
      <c r="K174" s="202"/>
      <c r="L174" s="202"/>
      <c r="M174" s="202"/>
      <c r="N174" s="202"/>
      <c r="O174" s="202"/>
      <c r="P174" s="202"/>
      <c r="Q174" s="202"/>
      <c r="R174" s="202"/>
      <c r="S174" s="202"/>
      <c r="T174" s="202"/>
      <c r="U174" s="202"/>
      <c r="V174" s="202"/>
      <c r="W174" s="202"/>
      <c r="X174" s="202"/>
      <c r="Y174" s="202"/>
      <c r="Z174" s="202"/>
      <c r="AA174" s="202"/>
      <c r="AB174" s="202"/>
      <c r="AC174" s="202"/>
      <c r="AD174" s="202"/>
      <c r="AE174" s="202"/>
      <c r="AF174" s="202"/>
      <c r="AG174" s="202"/>
      <c r="AH174" s="202"/>
      <c r="AI174" s="202"/>
      <c r="AJ174" s="202"/>
      <c r="AK174" s="202"/>
      <c r="AL174" s="202"/>
      <c r="AM174" s="202"/>
      <c r="AN174" s="202"/>
      <c r="AO174" s="202"/>
      <c r="AP174" s="202"/>
      <c r="AQ174" s="202"/>
      <c r="AR174" s="202"/>
      <c r="AS174" s="202"/>
      <c r="AT174" s="202"/>
      <c r="AU174" s="202"/>
      <c r="AV174" s="202"/>
      <c r="AW174" s="202"/>
      <c r="AX174" s="202"/>
      <c r="AY174" s="202"/>
      <c r="AZ174" s="202"/>
      <c r="BA174" s="202"/>
      <c r="BB174" s="202"/>
      <c r="BC174" s="202"/>
      <c r="BD174" s="202"/>
      <c r="BE174" s="202"/>
      <c r="BF174" s="202"/>
      <c r="BG174" s="202"/>
      <c r="BH174" s="202"/>
      <c r="BI174" s="202"/>
      <c r="BJ174" s="202"/>
      <c r="BK174" s="202"/>
      <c r="BL174" s="202"/>
      <c r="BM174" s="202"/>
      <c r="BN174" s="202"/>
      <c r="BO174" s="202"/>
      <c r="BP174" s="202"/>
      <c r="BQ174" s="202"/>
      <c r="BR174" s="202"/>
      <c r="BS174" s="202"/>
      <c r="BT174" s="202"/>
      <c r="BU174" s="202"/>
      <c r="BV174" s="202"/>
      <c r="BW174" s="202"/>
      <c r="BX174" s="202"/>
      <c r="BY174" s="202"/>
      <c r="BZ174" s="202"/>
      <c r="CA174" s="202"/>
      <c r="CB174" s="202"/>
      <c r="CC174" s="202"/>
      <c r="CD174" s="202"/>
      <c r="CE174" s="202"/>
      <c r="CF174" s="202"/>
      <c r="CG174" s="202"/>
      <c r="CH174" s="202"/>
      <c r="CI174" s="202"/>
      <c r="CJ174" s="202"/>
      <c r="CK174" s="202"/>
      <c r="CL174" s="202"/>
      <c r="CM174" s="202"/>
      <c r="CN174" s="202"/>
      <c r="CO174" s="202"/>
      <c r="CP174" s="202"/>
      <c r="CQ174" s="202"/>
      <c r="CR174" s="202"/>
      <c r="CS174" s="202"/>
      <c r="CT174" s="202"/>
      <c r="CU174" s="202"/>
      <c r="CV174" s="202"/>
      <c r="CW174" s="202"/>
      <c r="CX174" s="202"/>
      <c r="CY174" s="202"/>
      <c r="CZ174" s="202"/>
      <c r="DA174" s="202"/>
      <c r="DB174" s="202"/>
      <c r="DC174" s="202"/>
      <c r="DD174" s="202"/>
      <c r="DE174" s="202"/>
      <c r="DF174" s="202"/>
      <c r="DG174" s="202"/>
      <c r="DH174" s="202"/>
      <c r="DI174" s="202"/>
      <c r="DJ174" s="202"/>
      <c r="DK174" s="202"/>
      <c r="DL174" s="202"/>
      <c r="DM174" s="202"/>
      <c r="DN174" s="202"/>
      <c r="DO174" s="202"/>
      <c r="DP174" s="202"/>
      <c r="DQ174" s="202"/>
      <c r="DR174" s="202"/>
      <c r="DS174" s="202"/>
      <c r="DT174" s="202"/>
      <c r="DU174" s="202"/>
      <c r="DV174" s="202"/>
      <c r="DW174" s="202"/>
      <c r="DX174" s="202"/>
      <c r="DY174" s="202"/>
      <c r="DZ174" s="202"/>
      <c r="EA174" s="202"/>
      <c r="EB174" s="202"/>
      <c r="EC174" s="202"/>
      <c r="ED174" s="202"/>
      <c r="EE174" s="202"/>
      <c r="EF174" s="202"/>
      <c r="EG174" s="202"/>
      <c r="EH174" s="202"/>
      <c r="EI174" s="202"/>
      <c r="EJ174" s="202"/>
      <c r="EK174" s="202"/>
      <c r="EL174" s="202"/>
      <c r="EM174" s="202"/>
      <c r="EN174" s="202"/>
      <c r="EO174" s="202"/>
      <c r="EP174" s="202"/>
      <c r="EQ174" s="202"/>
      <c r="ER174" s="202"/>
      <c r="ES174" s="202"/>
      <c r="ET174" s="202"/>
      <c r="EU174" s="202"/>
      <c r="EV174" s="202"/>
      <c r="EW174" s="202"/>
      <c r="EX174" s="202"/>
      <c r="EY174" s="202"/>
      <c r="EZ174" s="202"/>
      <c r="FA174" s="202"/>
      <c r="FB174" s="202"/>
      <c r="FC174" s="202"/>
      <c r="FD174" s="202"/>
      <c r="FE174" s="202"/>
      <c r="FF174" s="202"/>
      <c r="FG174" s="202"/>
      <c r="FH174" s="202"/>
      <c r="FI174" s="202"/>
      <c r="FJ174" s="202"/>
      <c r="FK174" s="202"/>
      <c r="FL174" s="202"/>
      <c r="FM174" s="202"/>
      <c r="FN174" s="202"/>
      <c r="FO174" s="202"/>
      <c r="FP174" s="202"/>
      <c r="FQ174" s="202"/>
      <c r="FR174" s="202"/>
      <c r="FS174" s="202"/>
      <c r="FT174" s="202"/>
      <c r="FU174" s="202"/>
      <c r="FV174" s="202"/>
      <c r="FW174" s="202"/>
      <c r="FX174" s="202"/>
      <c r="FY174" s="202"/>
      <c r="FZ174" s="202"/>
      <c r="GA174" s="202"/>
      <c r="GB174" s="202"/>
      <c r="GC174" s="202"/>
      <c r="GD174" s="202"/>
      <c r="GE174" s="202"/>
      <c r="GF174" s="202"/>
      <c r="GG174" s="202"/>
      <c r="GH174" s="202"/>
      <c r="GI174" s="202"/>
      <c r="GJ174" s="202"/>
      <c r="GK174" s="202"/>
      <c r="GL174" s="202"/>
      <c r="GM174" s="202"/>
      <c r="GN174" s="202"/>
      <c r="GO174" s="202"/>
      <c r="GP174" s="202"/>
      <c r="GQ174" s="202"/>
      <c r="GR174" s="202"/>
      <c r="GS174" s="202"/>
      <c r="GT174" s="202"/>
      <c r="GU174" s="202"/>
      <c r="GV174" s="202"/>
      <c r="GW174" s="202"/>
      <c r="GX174" s="202"/>
      <c r="GY174" s="202"/>
      <c r="GZ174" s="202"/>
      <c r="HA174" s="202"/>
      <c r="HB174" s="202"/>
      <c r="HC174" s="202"/>
      <c r="HD174" s="202"/>
      <c r="HE174" s="202"/>
      <c r="HF174" s="202"/>
      <c r="HG174" s="202"/>
      <c r="HH174" s="202"/>
      <c r="HI174" s="202"/>
      <c r="HJ174" s="202"/>
      <c r="HK174" s="202"/>
      <c r="HL174" s="202"/>
      <c r="HM174" s="202"/>
      <c r="HN174" s="202"/>
      <c r="HO174" s="202"/>
      <c r="HP174" s="202"/>
      <c r="HQ174" s="202"/>
      <c r="HR174" s="202"/>
      <c r="HS174" s="202"/>
      <c r="HT174" s="202"/>
      <c r="HU174" s="202"/>
      <c r="HV174" s="202"/>
    </row>
    <row r="175" spans="2:230" s="157" customFormat="1" ht="15">
      <c r="B175" s="156"/>
      <c r="C175" s="156"/>
      <c r="E175" s="197"/>
      <c r="F175" s="159"/>
      <c r="G175" s="166" t="s">
        <v>507</v>
      </c>
      <c r="H175" s="161"/>
      <c r="I175" s="200"/>
    </row>
    <row r="176" spans="2:230" s="157" customFormat="1" ht="25.5">
      <c r="B176" s="197" t="s">
        <v>668</v>
      </c>
      <c r="C176" s="197"/>
      <c r="D176" s="208" t="s">
        <v>657</v>
      </c>
      <c r="E176" s="197"/>
      <c r="F176" s="211"/>
      <c r="G176" s="166" t="s">
        <v>507</v>
      </c>
      <c r="H176" s="161"/>
      <c r="I176" s="200"/>
    </row>
    <row r="177" spans="2:256" s="157" customFormat="1" ht="15">
      <c r="C177" s="162" t="s">
        <v>509</v>
      </c>
      <c r="D177" s="208" t="s">
        <v>1252</v>
      </c>
      <c r="E177" s="197" t="s">
        <v>54</v>
      </c>
      <c r="F177" s="159">
        <v>20</v>
      </c>
      <c r="G177" s="166">
        <v>0</v>
      </c>
      <c r="H177" s="161" t="str">
        <f t="shared" si="16"/>
        <v xml:space="preserve"> </v>
      </c>
      <c r="I177" s="200"/>
    </row>
    <row r="178" spans="2:256" s="157" customFormat="1" ht="15">
      <c r="C178" s="162" t="s">
        <v>509</v>
      </c>
      <c r="D178" s="208" t="s">
        <v>1253</v>
      </c>
      <c r="E178" s="197" t="s">
        <v>54</v>
      </c>
      <c r="F178" s="159">
        <v>15</v>
      </c>
      <c r="G178" s="166">
        <v>0</v>
      </c>
      <c r="H178" s="161" t="str">
        <f t="shared" si="16"/>
        <v xml:space="preserve"> </v>
      </c>
      <c r="I178" s="200"/>
    </row>
    <row r="179" spans="2:256" s="157" customFormat="1" ht="27">
      <c r="C179" s="162" t="s">
        <v>509</v>
      </c>
      <c r="D179" s="208" t="s">
        <v>1216</v>
      </c>
      <c r="E179" s="197" t="s">
        <v>54</v>
      </c>
      <c r="F179" s="159">
        <v>25</v>
      </c>
      <c r="G179" s="166">
        <v>0</v>
      </c>
      <c r="H179" s="161" t="str">
        <f t="shared" si="16"/>
        <v xml:space="preserve"> </v>
      </c>
      <c r="I179" s="200"/>
    </row>
    <row r="180" spans="2:256" s="157" customFormat="1" ht="27">
      <c r="C180" s="162" t="s">
        <v>509</v>
      </c>
      <c r="D180" s="208" t="s">
        <v>1217</v>
      </c>
      <c r="E180" s="197" t="s">
        <v>54</v>
      </c>
      <c r="F180" s="159">
        <v>32</v>
      </c>
      <c r="G180" s="166">
        <v>0</v>
      </c>
      <c r="H180" s="161" t="str">
        <f t="shared" si="16"/>
        <v xml:space="preserve"> </v>
      </c>
      <c r="I180" s="200"/>
    </row>
    <row r="181" spans="2:256" s="157" customFormat="1" ht="27">
      <c r="C181" s="162" t="s">
        <v>509</v>
      </c>
      <c r="D181" s="208" t="s">
        <v>1218</v>
      </c>
      <c r="E181" s="197" t="s">
        <v>54</v>
      </c>
      <c r="F181" s="159">
        <v>12</v>
      </c>
      <c r="G181" s="166">
        <v>0</v>
      </c>
      <c r="H181" s="161" t="str">
        <f t="shared" si="16"/>
        <v xml:space="preserve"> </v>
      </c>
      <c r="I181" s="200"/>
    </row>
    <row r="182" spans="2:256" s="157" customFormat="1" ht="27">
      <c r="C182" s="162" t="s">
        <v>509</v>
      </c>
      <c r="D182" s="208" t="s">
        <v>662</v>
      </c>
      <c r="E182" s="197" t="s">
        <v>54</v>
      </c>
      <c r="F182" s="159">
        <v>18</v>
      </c>
      <c r="G182" s="166">
        <v>0</v>
      </c>
      <c r="H182" s="161" t="str">
        <f t="shared" si="16"/>
        <v xml:space="preserve"> </v>
      </c>
      <c r="I182" s="200"/>
    </row>
    <row r="183" spans="2:256" s="157" customFormat="1" ht="27">
      <c r="C183" s="162" t="s">
        <v>509</v>
      </c>
      <c r="D183" s="208" t="s">
        <v>1219</v>
      </c>
      <c r="E183" s="197" t="s">
        <v>54</v>
      </c>
      <c r="F183" s="159">
        <v>55</v>
      </c>
      <c r="G183" s="166">
        <v>0</v>
      </c>
      <c r="H183" s="161" t="str">
        <f t="shared" si="16"/>
        <v xml:space="preserve"> </v>
      </c>
      <c r="I183" s="201"/>
      <c r="J183" s="202"/>
      <c r="K183" s="202"/>
      <c r="L183" s="202"/>
      <c r="M183" s="202"/>
      <c r="N183" s="202"/>
      <c r="O183" s="202"/>
      <c r="P183" s="202"/>
      <c r="Q183" s="202"/>
      <c r="R183" s="202"/>
      <c r="S183" s="202"/>
      <c r="T183" s="202"/>
      <c r="U183" s="202"/>
      <c r="V183" s="202"/>
      <c r="W183" s="202"/>
      <c r="X183" s="202"/>
      <c r="Y183" s="202"/>
      <c r="Z183" s="202"/>
      <c r="AA183" s="202"/>
      <c r="AB183" s="202"/>
      <c r="AC183" s="202"/>
      <c r="AD183" s="202"/>
      <c r="AE183" s="202"/>
      <c r="AF183" s="202"/>
      <c r="AG183" s="202"/>
      <c r="AH183" s="202"/>
      <c r="AI183" s="202"/>
      <c r="AJ183" s="202"/>
      <c r="AK183" s="202"/>
      <c r="AL183" s="202"/>
      <c r="AM183" s="202"/>
      <c r="AN183" s="202"/>
      <c r="AO183" s="202"/>
      <c r="AP183" s="202"/>
      <c r="AQ183" s="202"/>
      <c r="AR183" s="202"/>
      <c r="AS183" s="202"/>
      <c r="AT183" s="202"/>
      <c r="AU183" s="202"/>
      <c r="AV183" s="202"/>
      <c r="AW183" s="202"/>
      <c r="AX183" s="202"/>
      <c r="AY183" s="202"/>
      <c r="AZ183" s="202"/>
      <c r="BA183" s="202"/>
      <c r="BB183" s="202"/>
      <c r="BC183" s="202"/>
      <c r="BD183" s="202"/>
      <c r="BE183" s="202"/>
      <c r="BF183" s="202"/>
      <c r="BG183" s="202"/>
      <c r="BH183" s="202"/>
      <c r="BI183" s="202"/>
      <c r="BJ183" s="202"/>
      <c r="BK183" s="202"/>
      <c r="BL183" s="202"/>
      <c r="BM183" s="202"/>
      <c r="BN183" s="202"/>
      <c r="BO183" s="202"/>
      <c r="BP183" s="202"/>
      <c r="BQ183" s="202"/>
      <c r="BR183" s="202"/>
      <c r="BS183" s="202"/>
      <c r="BT183" s="202"/>
      <c r="BU183" s="202"/>
      <c r="BV183" s="202"/>
      <c r="BW183" s="202"/>
      <c r="BX183" s="202"/>
      <c r="BY183" s="202"/>
      <c r="BZ183" s="202"/>
      <c r="CA183" s="202"/>
      <c r="CB183" s="202"/>
      <c r="CC183" s="202"/>
      <c r="CD183" s="202"/>
      <c r="CE183" s="202"/>
      <c r="CF183" s="202"/>
      <c r="CG183" s="202"/>
      <c r="CH183" s="202"/>
      <c r="CI183" s="202"/>
      <c r="CJ183" s="202"/>
      <c r="CK183" s="202"/>
      <c r="CL183" s="202"/>
      <c r="CM183" s="202"/>
      <c r="CN183" s="202"/>
      <c r="CO183" s="202"/>
      <c r="CP183" s="202"/>
      <c r="CQ183" s="202"/>
      <c r="CR183" s="202"/>
      <c r="CS183" s="202"/>
      <c r="CT183" s="202"/>
      <c r="CU183" s="202"/>
      <c r="CV183" s="202"/>
      <c r="CW183" s="202"/>
      <c r="CX183" s="202"/>
      <c r="CY183" s="202"/>
      <c r="CZ183" s="202"/>
      <c r="DA183" s="202"/>
      <c r="DB183" s="202"/>
      <c r="DC183" s="202"/>
      <c r="DD183" s="202"/>
      <c r="DE183" s="202"/>
      <c r="DF183" s="202"/>
      <c r="DG183" s="202"/>
      <c r="DH183" s="202"/>
      <c r="DI183" s="202"/>
      <c r="DJ183" s="202"/>
      <c r="DK183" s="202"/>
      <c r="DL183" s="202"/>
      <c r="DM183" s="202"/>
      <c r="DN183" s="202"/>
      <c r="DO183" s="202"/>
      <c r="DP183" s="202"/>
      <c r="DQ183" s="202"/>
      <c r="DR183" s="202"/>
      <c r="DS183" s="202"/>
      <c r="DT183" s="202"/>
      <c r="DU183" s="202"/>
      <c r="DV183" s="202"/>
      <c r="DW183" s="202"/>
      <c r="DX183" s="202"/>
      <c r="DY183" s="202"/>
      <c r="DZ183" s="202"/>
      <c r="EA183" s="202"/>
      <c r="EB183" s="202"/>
      <c r="EC183" s="202"/>
      <c r="ED183" s="202"/>
      <c r="EE183" s="202"/>
      <c r="EF183" s="202"/>
      <c r="EG183" s="202"/>
      <c r="EH183" s="202"/>
      <c r="EI183" s="202"/>
      <c r="EJ183" s="202"/>
      <c r="EK183" s="202"/>
      <c r="EL183" s="202"/>
      <c r="EM183" s="202"/>
      <c r="EN183" s="202"/>
      <c r="EO183" s="202"/>
      <c r="EP183" s="202"/>
      <c r="EQ183" s="202"/>
      <c r="ER183" s="202"/>
      <c r="ES183" s="202"/>
      <c r="ET183" s="202"/>
      <c r="EU183" s="202"/>
      <c r="EV183" s="202"/>
      <c r="EW183" s="202"/>
      <c r="EX183" s="202"/>
      <c r="EY183" s="202"/>
      <c r="EZ183" s="202"/>
      <c r="FA183" s="202"/>
      <c r="FB183" s="202"/>
      <c r="FC183" s="202"/>
      <c r="FD183" s="202"/>
      <c r="FE183" s="202"/>
      <c r="FF183" s="202"/>
      <c r="FG183" s="202"/>
      <c r="FH183" s="202"/>
      <c r="FI183" s="202"/>
      <c r="FJ183" s="202"/>
      <c r="FK183" s="202"/>
      <c r="FL183" s="202"/>
      <c r="FM183" s="202"/>
      <c r="FN183" s="202"/>
      <c r="FO183" s="202"/>
      <c r="FP183" s="202"/>
      <c r="FQ183" s="202"/>
      <c r="FR183" s="202"/>
      <c r="FS183" s="202"/>
      <c r="FT183" s="202"/>
      <c r="FU183" s="202"/>
      <c r="FV183" s="202"/>
      <c r="FW183" s="202"/>
      <c r="FX183" s="202"/>
      <c r="FY183" s="202"/>
      <c r="FZ183" s="202"/>
      <c r="GA183" s="202"/>
      <c r="GB183" s="202"/>
      <c r="GC183" s="202"/>
      <c r="GD183" s="202"/>
      <c r="GE183" s="202"/>
      <c r="GF183" s="202"/>
      <c r="GG183" s="202"/>
      <c r="GH183" s="202"/>
      <c r="GI183" s="202"/>
      <c r="GJ183" s="202"/>
      <c r="GK183" s="202"/>
      <c r="GL183" s="202"/>
      <c r="GM183" s="202"/>
      <c r="GN183" s="202"/>
      <c r="GO183" s="202"/>
      <c r="GP183" s="202"/>
      <c r="GQ183" s="202"/>
      <c r="GR183" s="202"/>
      <c r="GS183" s="202"/>
      <c r="GT183" s="202"/>
      <c r="GU183" s="202"/>
      <c r="GV183" s="202"/>
      <c r="GW183" s="202"/>
      <c r="GX183" s="202"/>
      <c r="GY183" s="202"/>
      <c r="GZ183" s="202"/>
      <c r="HA183" s="202"/>
      <c r="HB183" s="202"/>
      <c r="HC183" s="202"/>
      <c r="HD183" s="202"/>
      <c r="HE183" s="202"/>
      <c r="HF183" s="202"/>
      <c r="HG183" s="202"/>
      <c r="HH183" s="202"/>
      <c r="HI183" s="202"/>
      <c r="HJ183" s="202"/>
      <c r="HK183" s="202"/>
      <c r="HL183" s="202"/>
      <c r="HM183" s="202"/>
      <c r="HN183" s="202"/>
      <c r="HO183" s="202"/>
      <c r="HP183" s="202"/>
      <c r="HQ183" s="202"/>
      <c r="HR183" s="202"/>
      <c r="HS183" s="202"/>
      <c r="HT183" s="202"/>
      <c r="HU183" s="202"/>
      <c r="HV183" s="202"/>
    </row>
    <row r="184" spans="2:256" s="157" customFormat="1" ht="27">
      <c r="C184" s="162" t="s">
        <v>509</v>
      </c>
      <c r="D184" s="208" t="s">
        <v>1276</v>
      </c>
      <c r="E184" s="197" t="s">
        <v>54</v>
      </c>
      <c r="F184" s="159">
        <v>53</v>
      </c>
      <c r="G184" s="166">
        <v>0</v>
      </c>
      <c r="H184" s="161" t="str">
        <f t="shared" si="16"/>
        <v xml:space="preserve"> </v>
      </c>
      <c r="AY184" s="148">
        <v>13.797000000000001</v>
      </c>
      <c r="AZ184" s="149">
        <v>10.220000000000001</v>
      </c>
      <c r="BA184" s="150"/>
      <c r="BB184" s="149">
        <f t="shared" ref="BB184:BB188" si="25">IF(F184=0," ",AZ184-(AZ184*BA184))</f>
        <v>10.220000000000001</v>
      </c>
      <c r="BC184" s="149">
        <f t="shared" ref="BC184:BC188" si="26">IF(F184=0," ",AZ184*F184)</f>
        <v>541.66000000000008</v>
      </c>
      <c r="BD184" s="149">
        <f t="shared" ref="BD184:BD188" si="27">IF(F184=0," ",BC184-(BC184*BA184))</f>
        <v>541.66000000000008</v>
      </c>
      <c r="BE184" s="151"/>
      <c r="BF184" s="150">
        <v>0.35</v>
      </c>
      <c r="BG184" s="152"/>
      <c r="BH184" s="152">
        <f t="shared" ref="BH184:BH188" si="28">IF(F184=0," ",IF(BF184=0,BG184,BB184*BF184))</f>
        <v>3.577</v>
      </c>
      <c r="BI184" s="152">
        <f t="shared" ref="BI184:BI188" si="29">IF(F184=0," ",IF(BF184=0,BG184*F184,BB184*BF184*F184))</f>
        <v>189.58099999999999</v>
      </c>
      <c r="BJ184" s="153"/>
      <c r="BK184" s="152">
        <f t="shared" ref="BK184:BK188" si="30">IF(F184=0," ",BB184+BH184)</f>
        <v>13.797000000000001</v>
      </c>
      <c r="BL184" s="152">
        <f t="shared" ref="BL184:BL188" si="31">IF(F184=0," ",BD184+BI184)</f>
        <v>731.2410000000001</v>
      </c>
    </row>
    <row r="185" spans="2:256" s="157" customFormat="1" ht="14.25">
      <c r="C185" s="162" t="s">
        <v>509</v>
      </c>
      <c r="D185" s="208" t="s">
        <v>664</v>
      </c>
      <c r="E185" s="197" t="s">
        <v>54</v>
      </c>
      <c r="F185" s="159">
        <v>85</v>
      </c>
      <c r="G185" s="166">
        <v>0</v>
      </c>
      <c r="H185" s="161" t="str">
        <f t="shared" si="16"/>
        <v xml:space="preserve"> </v>
      </c>
      <c r="I185" s="202"/>
      <c r="J185" s="202"/>
      <c r="K185" s="202"/>
      <c r="L185" s="202"/>
      <c r="M185" s="202"/>
      <c r="N185" s="202"/>
      <c r="O185" s="202"/>
      <c r="P185" s="202"/>
      <c r="Q185" s="202"/>
      <c r="R185" s="202"/>
      <c r="S185" s="202"/>
      <c r="T185" s="202"/>
      <c r="U185" s="202"/>
      <c r="V185" s="202"/>
      <c r="W185" s="202"/>
      <c r="X185" s="202"/>
      <c r="Y185" s="202"/>
      <c r="Z185" s="202"/>
      <c r="AA185" s="202"/>
      <c r="AB185" s="202"/>
      <c r="AC185" s="202"/>
      <c r="AD185" s="202"/>
      <c r="AE185" s="202"/>
      <c r="AF185" s="202"/>
      <c r="AG185" s="202"/>
      <c r="AH185" s="202"/>
      <c r="AI185" s="202"/>
      <c r="AJ185" s="202"/>
      <c r="AK185" s="202"/>
      <c r="AL185" s="202"/>
      <c r="AM185" s="202"/>
      <c r="AN185" s="202"/>
      <c r="AO185" s="202"/>
      <c r="AP185" s="202"/>
      <c r="AQ185" s="202"/>
      <c r="AR185" s="202"/>
      <c r="AS185" s="202"/>
      <c r="AT185" s="202"/>
      <c r="AU185" s="202"/>
      <c r="AV185" s="202"/>
      <c r="AW185" s="202"/>
      <c r="AX185" s="202"/>
      <c r="AY185" s="148">
        <v>1.22</v>
      </c>
      <c r="AZ185" s="173">
        <v>0.61</v>
      </c>
      <c r="BA185" s="174"/>
      <c r="BB185" s="149">
        <f t="shared" si="25"/>
        <v>0.61</v>
      </c>
      <c r="BC185" s="149">
        <f t="shared" si="26"/>
        <v>51.85</v>
      </c>
      <c r="BD185" s="149">
        <f t="shared" si="27"/>
        <v>51.85</v>
      </c>
      <c r="BE185" s="212"/>
      <c r="BF185" s="174">
        <v>1</v>
      </c>
      <c r="BG185" s="152"/>
      <c r="BH185" s="152">
        <f t="shared" si="28"/>
        <v>0.61</v>
      </c>
      <c r="BI185" s="152">
        <f t="shared" si="29"/>
        <v>51.85</v>
      </c>
      <c r="BJ185" s="213"/>
      <c r="BK185" s="152">
        <f t="shared" si="30"/>
        <v>1.22</v>
      </c>
      <c r="BL185" s="152">
        <f t="shared" si="31"/>
        <v>103.7</v>
      </c>
      <c r="BM185" s="202"/>
      <c r="BN185" s="202"/>
      <c r="BO185" s="202"/>
      <c r="BP185" s="202"/>
      <c r="BQ185" s="202"/>
      <c r="BR185" s="202"/>
      <c r="BS185" s="202"/>
      <c r="BT185" s="202"/>
      <c r="BU185" s="202"/>
      <c r="BV185" s="202"/>
      <c r="BW185" s="202"/>
      <c r="BX185" s="202"/>
      <c r="BY185" s="202"/>
      <c r="BZ185" s="202"/>
      <c r="CA185" s="202"/>
      <c r="CB185" s="202"/>
      <c r="CC185" s="202"/>
      <c r="CD185" s="202"/>
      <c r="CE185" s="202"/>
      <c r="CF185" s="202"/>
      <c r="CG185" s="202"/>
      <c r="CH185" s="202"/>
      <c r="CI185" s="202"/>
      <c r="CJ185" s="202"/>
      <c r="CK185" s="202"/>
      <c r="CL185" s="202"/>
      <c r="CM185" s="202"/>
      <c r="CN185" s="202"/>
      <c r="CO185" s="202"/>
      <c r="CP185" s="202"/>
      <c r="CQ185" s="202"/>
      <c r="CR185" s="202"/>
      <c r="CS185" s="202"/>
      <c r="CT185" s="202"/>
      <c r="CU185" s="202"/>
      <c r="CV185" s="202"/>
      <c r="CW185" s="202"/>
      <c r="CX185" s="202"/>
      <c r="CY185" s="202"/>
      <c r="CZ185" s="202"/>
      <c r="DA185" s="202"/>
      <c r="DB185" s="202"/>
      <c r="DC185" s="202"/>
      <c r="DD185" s="202"/>
      <c r="DE185" s="202"/>
      <c r="DF185" s="202"/>
      <c r="DG185" s="202"/>
      <c r="DH185" s="202"/>
      <c r="DI185" s="202"/>
      <c r="DJ185" s="202"/>
      <c r="DK185" s="202"/>
      <c r="DL185" s="202"/>
      <c r="DM185" s="202"/>
      <c r="DN185" s="202"/>
      <c r="DO185" s="202"/>
      <c r="DP185" s="202"/>
      <c r="DQ185" s="202"/>
      <c r="DR185" s="202"/>
      <c r="DS185" s="202"/>
      <c r="DT185" s="202"/>
      <c r="DU185" s="202"/>
      <c r="DV185" s="202"/>
      <c r="DW185" s="202"/>
      <c r="DX185" s="202"/>
      <c r="DY185" s="202"/>
      <c r="DZ185" s="202"/>
      <c r="EA185" s="202"/>
      <c r="EB185" s="202"/>
      <c r="EC185" s="202"/>
      <c r="ED185" s="202"/>
      <c r="EE185" s="202"/>
      <c r="EF185" s="202"/>
      <c r="EG185" s="202"/>
      <c r="EH185" s="202"/>
      <c r="EI185" s="202"/>
      <c r="EJ185" s="202"/>
      <c r="EK185" s="202"/>
      <c r="EL185" s="202"/>
      <c r="EM185" s="202"/>
      <c r="EN185" s="202"/>
      <c r="EO185" s="202"/>
      <c r="EP185" s="202"/>
      <c r="EQ185" s="202"/>
      <c r="ER185" s="202"/>
      <c r="ES185" s="202"/>
      <c r="ET185" s="202"/>
      <c r="EU185" s="202"/>
      <c r="EV185" s="202"/>
      <c r="EW185" s="202"/>
      <c r="EX185" s="202"/>
      <c r="EY185" s="202"/>
      <c r="EZ185" s="202"/>
      <c r="FA185" s="202"/>
      <c r="FB185" s="202"/>
      <c r="FC185" s="202"/>
      <c r="FD185" s="202"/>
      <c r="FE185" s="202"/>
      <c r="FF185" s="202"/>
      <c r="FG185" s="202"/>
      <c r="FH185" s="202"/>
      <c r="FI185" s="202"/>
      <c r="FJ185" s="202"/>
      <c r="FK185" s="202"/>
      <c r="FL185" s="202"/>
      <c r="FM185" s="202"/>
      <c r="FN185" s="202"/>
      <c r="FO185" s="202"/>
      <c r="FP185" s="202"/>
      <c r="FQ185" s="202"/>
      <c r="FR185" s="202"/>
      <c r="FS185" s="202"/>
      <c r="FT185" s="202"/>
      <c r="FU185" s="202"/>
      <c r="FV185" s="202"/>
      <c r="FW185" s="202"/>
      <c r="FX185" s="202"/>
      <c r="FY185" s="202"/>
      <c r="FZ185" s="202"/>
      <c r="GA185" s="202"/>
      <c r="GB185" s="202"/>
      <c r="GC185" s="202"/>
      <c r="GD185" s="202"/>
      <c r="GE185" s="202"/>
      <c r="GF185" s="202"/>
      <c r="GG185" s="202"/>
      <c r="GH185" s="202"/>
      <c r="GI185" s="202"/>
      <c r="GJ185" s="202"/>
      <c r="GK185" s="202"/>
      <c r="GL185" s="202"/>
      <c r="GM185" s="202"/>
      <c r="GN185" s="202"/>
      <c r="GO185" s="202"/>
      <c r="GP185" s="202"/>
      <c r="GQ185" s="202"/>
      <c r="GR185" s="202"/>
      <c r="GS185" s="202"/>
      <c r="GT185" s="202"/>
      <c r="GU185" s="202"/>
      <c r="GV185" s="202"/>
      <c r="GW185" s="202"/>
      <c r="GX185" s="202"/>
      <c r="GY185" s="202"/>
      <c r="GZ185" s="202"/>
      <c r="HA185" s="202"/>
      <c r="HB185" s="202"/>
      <c r="HC185" s="202"/>
      <c r="HD185" s="202"/>
      <c r="HE185" s="202"/>
      <c r="HF185" s="202"/>
      <c r="HG185" s="202"/>
      <c r="HH185" s="202"/>
      <c r="HI185" s="202"/>
      <c r="HJ185" s="202"/>
      <c r="HK185" s="202"/>
      <c r="HL185" s="202"/>
      <c r="HM185" s="202"/>
      <c r="HN185" s="202"/>
      <c r="HO185" s="202"/>
      <c r="HP185" s="202"/>
      <c r="HQ185" s="202"/>
      <c r="HR185" s="202"/>
      <c r="HS185" s="202"/>
      <c r="HT185" s="202"/>
      <c r="HU185" s="202"/>
      <c r="HV185" s="202"/>
      <c r="HW185" s="202"/>
      <c r="HX185" s="202"/>
      <c r="HY185" s="202"/>
      <c r="HZ185" s="202"/>
      <c r="IA185" s="202"/>
      <c r="IB185" s="202"/>
      <c r="IC185" s="202"/>
      <c r="ID185" s="202"/>
      <c r="IE185" s="202"/>
      <c r="IF185" s="202"/>
      <c r="IG185" s="202"/>
      <c r="IH185" s="202"/>
      <c r="II185" s="202"/>
      <c r="IJ185" s="202"/>
      <c r="IK185" s="202"/>
      <c r="IL185" s="202"/>
      <c r="IM185" s="202"/>
      <c r="IN185" s="202"/>
      <c r="IO185" s="202"/>
      <c r="IP185" s="202"/>
      <c r="IQ185" s="202"/>
      <c r="IR185" s="202"/>
      <c r="IS185" s="202"/>
      <c r="IT185" s="202"/>
      <c r="IU185" s="202"/>
      <c r="IV185" s="202"/>
    </row>
    <row r="186" spans="2:256" s="157" customFormat="1" ht="14.25">
      <c r="C186" s="162" t="s">
        <v>509</v>
      </c>
      <c r="D186" s="208" t="s">
        <v>665</v>
      </c>
      <c r="E186" s="197" t="s">
        <v>54</v>
      </c>
      <c r="F186" s="159">
        <v>46</v>
      </c>
      <c r="G186" s="166">
        <v>0</v>
      </c>
      <c r="H186" s="161" t="str">
        <f t="shared" si="16"/>
        <v xml:space="preserve"> </v>
      </c>
      <c r="I186" s="202"/>
      <c r="J186" s="202"/>
      <c r="K186" s="202"/>
      <c r="L186" s="202"/>
      <c r="M186" s="202"/>
      <c r="N186" s="202"/>
      <c r="O186" s="202"/>
      <c r="P186" s="202"/>
      <c r="Q186" s="202"/>
      <c r="R186" s="202"/>
      <c r="S186" s="202"/>
      <c r="T186" s="202"/>
      <c r="U186" s="202"/>
      <c r="V186" s="202"/>
      <c r="W186" s="202"/>
      <c r="X186" s="202"/>
      <c r="Y186" s="202"/>
      <c r="Z186" s="202"/>
      <c r="AA186" s="202"/>
      <c r="AB186" s="202"/>
      <c r="AC186" s="202"/>
      <c r="AD186" s="202"/>
      <c r="AE186" s="202"/>
      <c r="AF186" s="202"/>
      <c r="AG186" s="202"/>
      <c r="AH186" s="202"/>
      <c r="AI186" s="202"/>
      <c r="AJ186" s="202"/>
      <c r="AK186" s="202"/>
      <c r="AL186" s="202"/>
      <c r="AM186" s="202"/>
      <c r="AN186" s="202"/>
      <c r="AO186" s="202"/>
      <c r="AP186" s="202"/>
      <c r="AQ186" s="202"/>
      <c r="AR186" s="202"/>
      <c r="AS186" s="202"/>
      <c r="AT186" s="202"/>
      <c r="AU186" s="202"/>
      <c r="AV186" s="202"/>
      <c r="AW186" s="202"/>
      <c r="AX186" s="202"/>
      <c r="AY186" s="148">
        <v>1.5</v>
      </c>
      <c r="AZ186" s="173">
        <v>0.75</v>
      </c>
      <c r="BA186" s="174"/>
      <c r="BB186" s="149">
        <f t="shared" si="25"/>
        <v>0.75</v>
      </c>
      <c r="BC186" s="149">
        <f t="shared" si="26"/>
        <v>34.5</v>
      </c>
      <c r="BD186" s="149">
        <f t="shared" si="27"/>
        <v>34.5</v>
      </c>
      <c r="BE186" s="212"/>
      <c r="BF186" s="174">
        <v>1</v>
      </c>
      <c r="BG186" s="152"/>
      <c r="BH186" s="152">
        <f t="shared" si="28"/>
        <v>0.75</v>
      </c>
      <c r="BI186" s="152">
        <f t="shared" si="29"/>
        <v>34.5</v>
      </c>
      <c r="BJ186" s="213"/>
      <c r="BK186" s="152">
        <f t="shared" si="30"/>
        <v>1.5</v>
      </c>
      <c r="BL186" s="152">
        <f t="shared" si="31"/>
        <v>69</v>
      </c>
      <c r="BM186" s="202"/>
      <c r="BN186" s="202"/>
      <c r="BO186" s="202"/>
      <c r="BP186" s="202"/>
      <c r="BQ186" s="202"/>
      <c r="BR186" s="202"/>
      <c r="BS186" s="202"/>
      <c r="BT186" s="202"/>
      <c r="BU186" s="202"/>
      <c r="BV186" s="202"/>
      <c r="BW186" s="202"/>
      <c r="BX186" s="202"/>
      <c r="BY186" s="202"/>
      <c r="BZ186" s="202"/>
      <c r="CA186" s="202"/>
      <c r="CB186" s="202"/>
      <c r="CC186" s="202"/>
      <c r="CD186" s="202"/>
      <c r="CE186" s="202"/>
      <c r="CF186" s="202"/>
      <c r="CG186" s="202"/>
      <c r="CH186" s="202"/>
      <c r="CI186" s="202"/>
      <c r="CJ186" s="202"/>
      <c r="CK186" s="202"/>
      <c r="CL186" s="202"/>
      <c r="CM186" s="202"/>
      <c r="CN186" s="202"/>
      <c r="CO186" s="202"/>
      <c r="CP186" s="202"/>
      <c r="CQ186" s="202"/>
      <c r="CR186" s="202"/>
      <c r="CS186" s="202"/>
      <c r="CT186" s="202"/>
      <c r="CU186" s="202"/>
      <c r="CV186" s="202"/>
      <c r="CW186" s="202"/>
      <c r="CX186" s="202"/>
      <c r="CY186" s="202"/>
      <c r="CZ186" s="202"/>
      <c r="DA186" s="202"/>
      <c r="DB186" s="202"/>
      <c r="DC186" s="202"/>
      <c r="DD186" s="202"/>
      <c r="DE186" s="202"/>
      <c r="DF186" s="202"/>
      <c r="DG186" s="202"/>
      <c r="DH186" s="202"/>
      <c r="DI186" s="202"/>
      <c r="DJ186" s="202"/>
      <c r="DK186" s="202"/>
      <c r="DL186" s="202"/>
      <c r="DM186" s="202"/>
      <c r="DN186" s="202"/>
      <c r="DO186" s="202"/>
      <c r="DP186" s="202"/>
      <c r="DQ186" s="202"/>
      <c r="DR186" s="202"/>
      <c r="DS186" s="202"/>
      <c r="DT186" s="202"/>
      <c r="DU186" s="202"/>
      <c r="DV186" s="202"/>
      <c r="DW186" s="202"/>
      <c r="DX186" s="202"/>
      <c r="DY186" s="202"/>
      <c r="DZ186" s="202"/>
      <c r="EA186" s="202"/>
      <c r="EB186" s="202"/>
      <c r="EC186" s="202"/>
      <c r="ED186" s="202"/>
      <c r="EE186" s="202"/>
      <c r="EF186" s="202"/>
      <c r="EG186" s="202"/>
      <c r="EH186" s="202"/>
      <c r="EI186" s="202"/>
      <c r="EJ186" s="202"/>
      <c r="EK186" s="202"/>
      <c r="EL186" s="202"/>
      <c r="EM186" s="202"/>
      <c r="EN186" s="202"/>
      <c r="EO186" s="202"/>
      <c r="EP186" s="202"/>
      <c r="EQ186" s="202"/>
      <c r="ER186" s="202"/>
      <c r="ES186" s="202"/>
      <c r="ET186" s="202"/>
      <c r="EU186" s="202"/>
      <c r="EV186" s="202"/>
      <c r="EW186" s="202"/>
      <c r="EX186" s="202"/>
      <c r="EY186" s="202"/>
      <c r="EZ186" s="202"/>
      <c r="FA186" s="202"/>
      <c r="FB186" s="202"/>
      <c r="FC186" s="202"/>
      <c r="FD186" s="202"/>
      <c r="FE186" s="202"/>
      <c r="FF186" s="202"/>
      <c r="FG186" s="202"/>
      <c r="FH186" s="202"/>
      <c r="FI186" s="202"/>
      <c r="FJ186" s="202"/>
      <c r="FK186" s="202"/>
      <c r="FL186" s="202"/>
      <c r="FM186" s="202"/>
      <c r="FN186" s="202"/>
      <c r="FO186" s="202"/>
      <c r="FP186" s="202"/>
      <c r="FQ186" s="202"/>
      <c r="FR186" s="202"/>
      <c r="FS186" s="202"/>
      <c r="FT186" s="202"/>
      <c r="FU186" s="202"/>
      <c r="FV186" s="202"/>
      <c r="FW186" s="202"/>
      <c r="FX186" s="202"/>
      <c r="FY186" s="202"/>
      <c r="FZ186" s="202"/>
      <c r="GA186" s="202"/>
      <c r="GB186" s="202"/>
      <c r="GC186" s="202"/>
      <c r="GD186" s="202"/>
      <c r="GE186" s="202"/>
      <c r="GF186" s="202"/>
      <c r="GG186" s="202"/>
      <c r="GH186" s="202"/>
      <c r="GI186" s="202"/>
      <c r="GJ186" s="202"/>
      <c r="GK186" s="202"/>
      <c r="GL186" s="202"/>
      <c r="GM186" s="202"/>
      <c r="GN186" s="202"/>
      <c r="GO186" s="202"/>
      <c r="GP186" s="202"/>
      <c r="GQ186" s="202"/>
      <c r="GR186" s="202"/>
      <c r="GS186" s="202"/>
      <c r="GT186" s="202"/>
      <c r="GU186" s="202"/>
      <c r="GV186" s="202"/>
      <c r="GW186" s="202"/>
      <c r="GX186" s="202"/>
      <c r="GY186" s="202"/>
      <c r="GZ186" s="202"/>
      <c r="HA186" s="202"/>
      <c r="HB186" s="202"/>
      <c r="HC186" s="202"/>
      <c r="HD186" s="202"/>
      <c r="HE186" s="202"/>
      <c r="HF186" s="202"/>
      <c r="HG186" s="202"/>
      <c r="HH186" s="202"/>
      <c r="HI186" s="202"/>
      <c r="HJ186" s="202"/>
      <c r="HK186" s="202"/>
      <c r="HL186" s="202"/>
      <c r="HM186" s="202"/>
      <c r="HN186" s="202"/>
      <c r="HO186" s="202"/>
      <c r="HP186" s="202"/>
      <c r="HQ186" s="202"/>
      <c r="HR186" s="202"/>
      <c r="HS186" s="202"/>
      <c r="HT186" s="202"/>
      <c r="HU186" s="202"/>
      <c r="HV186" s="202"/>
      <c r="HW186" s="202"/>
      <c r="HX186" s="202"/>
      <c r="HY186" s="202"/>
      <c r="HZ186" s="202"/>
      <c r="IA186" s="202"/>
      <c r="IB186" s="202"/>
      <c r="IC186" s="202"/>
      <c r="ID186" s="202"/>
      <c r="IE186" s="202"/>
      <c r="IF186" s="202"/>
      <c r="IG186" s="202"/>
      <c r="IH186" s="202"/>
      <c r="II186" s="202"/>
      <c r="IJ186" s="202"/>
      <c r="IK186" s="202"/>
      <c r="IL186" s="202"/>
      <c r="IM186" s="202"/>
      <c r="IN186" s="202"/>
      <c r="IO186" s="202"/>
      <c r="IP186" s="202"/>
      <c r="IQ186" s="202"/>
      <c r="IR186" s="202"/>
      <c r="IS186" s="202"/>
      <c r="IT186" s="202"/>
      <c r="IU186" s="202"/>
      <c r="IV186" s="202"/>
    </row>
    <row r="187" spans="2:256" s="157" customFormat="1" ht="14.25">
      <c r="C187" s="162" t="s">
        <v>509</v>
      </c>
      <c r="D187" s="208" t="s">
        <v>666</v>
      </c>
      <c r="E187" s="197" t="s">
        <v>54</v>
      </c>
      <c r="F187" s="159">
        <v>49</v>
      </c>
      <c r="G187" s="166">
        <v>0</v>
      </c>
      <c r="H187" s="161" t="str">
        <f t="shared" si="16"/>
        <v xml:space="preserve"> </v>
      </c>
      <c r="I187" s="202"/>
      <c r="J187" s="202"/>
      <c r="K187" s="202"/>
      <c r="L187" s="202"/>
      <c r="M187" s="202"/>
      <c r="N187" s="202"/>
      <c r="O187" s="202"/>
      <c r="P187" s="202"/>
      <c r="Q187" s="202"/>
      <c r="R187" s="202"/>
      <c r="S187" s="202"/>
      <c r="T187" s="202"/>
      <c r="U187" s="202"/>
      <c r="V187" s="202"/>
      <c r="W187" s="202"/>
      <c r="X187" s="202"/>
      <c r="Y187" s="202"/>
      <c r="Z187" s="202"/>
      <c r="AA187" s="202"/>
      <c r="AB187" s="202"/>
      <c r="AC187" s="202"/>
      <c r="AD187" s="202"/>
      <c r="AE187" s="202"/>
      <c r="AF187" s="202"/>
      <c r="AG187" s="202"/>
      <c r="AH187" s="202"/>
      <c r="AI187" s="202"/>
      <c r="AJ187" s="202"/>
      <c r="AK187" s="202"/>
      <c r="AL187" s="202"/>
      <c r="AM187" s="202"/>
      <c r="AN187" s="202"/>
      <c r="AO187" s="202"/>
      <c r="AP187" s="202"/>
      <c r="AQ187" s="202"/>
      <c r="AR187" s="202"/>
      <c r="AS187" s="202"/>
      <c r="AT187" s="202"/>
      <c r="AU187" s="202"/>
      <c r="AV187" s="202"/>
      <c r="AW187" s="202"/>
      <c r="AX187" s="202"/>
      <c r="AY187" s="148">
        <v>1.94</v>
      </c>
      <c r="AZ187" s="173">
        <v>0.97</v>
      </c>
      <c r="BA187" s="174"/>
      <c r="BB187" s="149">
        <f t="shared" si="25"/>
        <v>0.97</v>
      </c>
      <c r="BC187" s="149">
        <f t="shared" si="26"/>
        <v>47.53</v>
      </c>
      <c r="BD187" s="149">
        <f t="shared" si="27"/>
        <v>47.53</v>
      </c>
      <c r="BE187" s="212"/>
      <c r="BF187" s="174">
        <v>1</v>
      </c>
      <c r="BG187" s="152"/>
      <c r="BH187" s="152">
        <f t="shared" si="28"/>
        <v>0.97</v>
      </c>
      <c r="BI187" s="152">
        <f t="shared" si="29"/>
        <v>47.53</v>
      </c>
      <c r="BJ187" s="213"/>
      <c r="BK187" s="152">
        <f t="shared" si="30"/>
        <v>1.94</v>
      </c>
      <c r="BL187" s="152">
        <f t="shared" si="31"/>
        <v>95.06</v>
      </c>
      <c r="BM187" s="202"/>
      <c r="BN187" s="202"/>
      <c r="BO187" s="202"/>
      <c r="BP187" s="202"/>
      <c r="BQ187" s="202"/>
      <c r="BR187" s="202"/>
      <c r="BS187" s="202"/>
      <c r="BT187" s="202"/>
      <c r="BU187" s="202"/>
      <c r="BV187" s="202"/>
      <c r="BW187" s="202"/>
      <c r="BX187" s="202"/>
      <c r="BY187" s="202"/>
      <c r="BZ187" s="202"/>
      <c r="CA187" s="202"/>
      <c r="CB187" s="202"/>
      <c r="CC187" s="202"/>
      <c r="CD187" s="202"/>
      <c r="CE187" s="202"/>
      <c r="CF187" s="202"/>
      <c r="CG187" s="202"/>
      <c r="CH187" s="202"/>
      <c r="CI187" s="202"/>
      <c r="CJ187" s="202"/>
      <c r="CK187" s="202"/>
      <c r="CL187" s="202"/>
      <c r="CM187" s="202"/>
      <c r="CN187" s="202"/>
      <c r="CO187" s="202"/>
      <c r="CP187" s="202"/>
      <c r="CQ187" s="202"/>
      <c r="CR187" s="202"/>
      <c r="CS187" s="202"/>
      <c r="CT187" s="202"/>
      <c r="CU187" s="202"/>
      <c r="CV187" s="202"/>
      <c r="CW187" s="202"/>
      <c r="CX187" s="202"/>
      <c r="CY187" s="202"/>
      <c r="CZ187" s="202"/>
      <c r="DA187" s="202"/>
      <c r="DB187" s="202"/>
      <c r="DC187" s="202"/>
      <c r="DD187" s="202"/>
      <c r="DE187" s="202"/>
      <c r="DF187" s="202"/>
      <c r="DG187" s="202"/>
      <c r="DH187" s="202"/>
      <c r="DI187" s="202"/>
      <c r="DJ187" s="202"/>
      <c r="DK187" s="202"/>
      <c r="DL187" s="202"/>
      <c r="DM187" s="202"/>
      <c r="DN187" s="202"/>
      <c r="DO187" s="202"/>
      <c r="DP187" s="202"/>
      <c r="DQ187" s="202"/>
      <c r="DR187" s="202"/>
      <c r="DS187" s="202"/>
      <c r="DT187" s="202"/>
      <c r="DU187" s="202"/>
      <c r="DV187" s="202"/>
      <c r="DW187" s="202"/>
      <c r="DX187" s="202"/>
      <c r="DY187" s="202"/>
      <c r="DZ187" s="202"/>
      <c r="EA187" s="202"/>
      <c r="EB187" s="202"/>
      <c r="EC187" s="202"/>
      <c r="ED187" s="202"/>
      <c r="EE187" s="202"/>
      <c r="EF187" s="202"/>
      <c r="EG187" s="202"/>
      <c r="EH187" s="202"/>
      <c r="EI187" s="202"/>
      <c r="EJ187" s="202"/>
      <c r="EK187" s="202"/>
      <c r="EL187" s="202"/>
      <c r="EM187" s="202"/>
      <c r="EN187" s="202"/>
      <c r="EO187" s="202"/>
      <c r="EP187" s="202"/>
      <c r="EQ187" s="202"/>
      <c r="ER187" s="202"/>
      <c r="ES187" s="202"/>
      <c r="ET187" s="202"/>
      <c r="EU187" s="202"/>
      <c r="EV187" s="202"/>
      <c r="EW187" s="202"/>
      <c r="EX187" s="202"/>
      <c r="EY187" s="202"/>
      <c r="EZ187" s="202"/>
      <c r="FA187" s="202"/>
      <c r="FB187" s="202"/>
      <c r="FC187" s="202"/>
      <c r="FD187" s="202"/>
      <c r="FE187" s="202"/>
      <c r="FF187" s="202"/>
      <c r="FG187" s="202"/>
      <c r="FH187" s="202"/>
      <c r="FI187" s="202"/>
      <c r="FJ187" s="202"/>
      <c r="FK187" s="202"/>
      <c r="FL187" s="202"/>
      <c r="FM187" s="202"/>
      <c r="FN187" s="202"/>
      <c r="FO187" s="202"/>
      <c r="FP187" s="202"/>
      <c r="FQ187" s="202"/>
      <c r="FR187" s="202"/>
      <c r="FS187" s="202"/>
      <c r="FT187" s="202"/>
      <c r="FU187" s="202"/>
      <c r="FV187" s="202"/>
      <c r="FW187" s="202"/>
      <c r="FX187" s="202"/>
      <c r="FY187" s="202"/>
      <c r="FZ187" s="202"/>
      <c r="GA187" s="202"/>
      <c r="GB187" s="202"/>
      <c r="GC187" s="202"/>
      <c r="GD187" s="202"/>
      <c r="GE187" s="202"/>
      <c r="GF187" s="202"/>
      <c r="GG187" s="202"/>
      <c r="GH187" s="202"/>
      <c r="GI187" s="202"/>
      <c r="GJ187" s="202"/>
      <c r="GK187" s="202"/>
      <c r="GL187" s="202"/>
      <c r="GM187" s="202"/>
      <c r="GN187" s="202"/>
      <c r="GO187" s="202"/>
      <c r="GP187" s="202"/>
      <c r="GQ187" s="202"/>
      <c r="GR187" s="202"/>
      <c r="GS187" s="202"/>
      <c r="GT187" s="202"/>
      <c r="GU187" s="202"/>
      <c r="GV187" s="202"/>
      <c r="GW187" s="202"/>
      <c r="GX187" s="202"/>
      <c r="GY187" s="202"/>
      <c r="GZ187" s="202"/>
      <c r="HA187" s="202"/>
      <c r="HB187" s="202"/>
      <c r="HC187" s="202"/>
      <c r="HD187" s="202"/>
      <c r="HE187" s="202"/>
      <c r="HF187" s="202"/>
      <c r="HG187" s="202"/>
      <c r="HH187" s="202"/>
      <c r="HI187" s="202"/>
      <c r="HJ187" s="202"/>
      <c r="HK187" s="202"/>
      <c r="HL187" s="202"/>
      <c r="HM187" s="202"/>
      <c r="HN187" s="202"/>
      <c r="HO187" s="202"/>
      <c r="HP187" s="202"/>
      <c r="HQ187" s="202"/>
      <c r="HR187" s="202"/>
      <c r="HS187" s="202"/>
      <c r="HT187" s="202"/>
      <c r="HU187" s="202"/>
      <c r="HV187" s="202"/>
      <c r="HW187" s="202"/>
      <c r="HX187" s="202"/>
      <c r="HY187" s="202"/>
      <c r="HZ187" s="202"/>
      <c r="IA187" s="202"/>
      <c r="IB187" s="202"/>
      <c r="IC187" s="202"/>
      <c r="ID187" s="202"/>
      <c r="IE187" s="202"/>
      <c r="IF187" s="202"/>
      <c r="IG187" s="202"/>
      <c r="IH187" s="202"/>
      <c r="II187" s="202"/>
      <c r="IJ187" s="202"/>
      <c r="IK187" s="202"/>
      <c r="IL187" s="202"/>
      <c r="IM187" s="202"/>
      <c r="IN187" s="202"/>
      <c r="IO187" s="202"/>
      <c r="IP187" s="202"/>
      <c r="IQ187" s="202"/>
      <c r="IR187" s="202"/>
      <c r="IS187" s="202"/>
      <c r="IT187" s="202"/>
      <c r="IU187" s="202"/>
      <c r="IV187" s="202"/>
    </row>
    <row r="188" spans="2:256" s="157" customFormat="1" ht="27">
      <c r="C188" s="162" t="s">
        <v>509</v>
      </c>
      <c r="D188" s="208" t="s">
        <v>667</v>
      </c>
      <c r="E188" s="197" t="s">
        <v>54</v>
      </c>
      <c r="F188" s="159">
        <v>39</v>
      </c>
      <c r="G188" s="166">
        <v>0</v>
      </c>
      <c r="H188" s="161" t="str">
        <f t="shared" si="16"/>
        <v xml:space="preserve"> </v>
      </c>
      <c r="I188" s="202"/>
      <c r="J188" s="202"/>
      <c r="K188" s="202"/>
      <c r="L188" s="202"/>
      <c r="M188" s="202"/>
      <c r="N188" s="202"/>
      <c r="O188" s="202"/>
      <c r="P188" s="202"/>
      <c r="Q188" s="202"/>
      <c r="R188" s="202"/>
      <c r="S188" s="202"/>
      <c r="T188" s="202"/>
      <c r="U188" s="202"/>
      <c r="V188" s="202"/>
      <c r="W188" s="202"/>
      <c r="X188" s="202"/>
      <c r="Y188" s="202"/>
      <c r="Z188" s="202"/>
      <c r="AA188" s="202"/>
      <c r="AB188" s="202"/>
      <c r="AC188" s="202"/>
      <c r="AD188" s="202"/>
      <c r="AE188" s="202"/>
      <c r="AF188" s="202"/>
      <c r="AG188" s="202"/>
      <c r="AH188" s="202"/>
      <c r="AI188" s="202"/>
      <c r="AJ188" s="202"/>
      <c r="AK188" s="202"/>
      <c r="AL188" s="202"/>
      <c r="AM188" s="202"/>
      <c r="AN188" s="202"/>
      <c r="AO188" s="202"/>
      <c r="AP188" s="202"/>
      <c r="AQ188" s="202"/>
      <c r="AR188" s="202"/>
      <c r="AS188" s="202"/>
      <c r="AT188" s="202"/>
      <c r="AU188" s="202"/>
      <c r="AV188" s="202"/>
      <c r="AW188" s="202"/>
      <c r="AX188" s="202"/>
      <c r="AY188" s="148">
        <v>2.0649999999999999</v>
      </c>
      <c r="AZ188" s="173">
        <v>1.18</v>
      </c>
      <c r="BA188" s="174"/>
      <c r="BB188" s="149">
        <f t="shared" si="25"/>
        <v>1.18</v>
      </c>
      <c r="BC188" s="149">
        <f t="shared" si="26"/>
        <v>46.019999999999996</v>
      </c>
      <c r="BD188" s="149">
        <f t="shared" si="27"/>
        <v>46.019999999999996</v>
      </c>
      <c r="BE188" s="212"/>
      <c r="BF188" s="174">
        <v>0.75</v>
      </c>
      <c r="BG188" s="152"/>
      <c r="BH188" s="152">
        <f t="shared" si="28"/>
        <v>0.88500000000000001</v>
      </c>
      <c r="BI188" s="152">
        <f t="shared" si="29"/>
        <v>34.515000000000001</v>
      </c>
      <c r="BJ188" s="213"/>
      <c r="BK188" s="152">
        <f t="shared" si="30"/>
        <v>2.0649999999999999</v>
      </c>
      <c r="BL188" s="152">
        <f t="shared" si="31"/>
        <v>80.534999999999997</v>
      </c>
      <c r="BM188" s="202"/>
      <c r="BN188" s="202"/>
      <c r="BO188" s="202"/>
      <c r="BP188" s="202"/>
      <c r="BQ188" s="202"/>
      <c r="BR188" s="202"/>
      <c r="BS188" s="202"/>
      <c r="BT188" s="202"/>
      <c r="BU188" s="202"/>
      <c r="BV188" s="202"/>
      <c r="BW188" s="202"/>
      <c r="BX188" s="202"/>
      <c r="BY188" s="202"/>
      <c r="BZ188" s="202"/>
      <c r="CA188" s="202"/>
      <c r="CB188" s="202"/>
      <c r="CC188" s="202"/>
      <c r="CD188" s="202"/>
      <c r="CE188" s="202"/>
      <c r="CF188" s="202"/>
      <c r="CG188" s="202"/>
      <c r="CH188" s="202"/>
      <c r="CI188" s="202"/>
      <c r="CJ188" s="202"/>
      <c r="CK188" s="202"/>
      <c r="CL188" s="202"/>
      <c r="CM188" s="202"/>
      <c r="CN188" s="202"/>
      <c r="CO188" s="202"/>
      <c r="CP188" s="202"/>
      <c r="CQ188" s="202"/>
      <c r="CR188" s="202"/>
      <c r="CS188" s="202"/>
      <c r="CT188" s="202"/>
      <c r="CU188" s="202"/>
      <c r="CV188" s="202"/>
      <c r="CW188" s="202"/>
      <c r="CX188" s="202"/>
      <c r="CY188" s="202"/>
      <c r="CZ188" s="202"/>
      <c r="DA188" s="202"/>
      <c r="DB188" s="202"/>
      <c r="DC188" s="202"/>
      <c r="DD188" s="202"/>
      <c r="DE188" s="202"/>
      <c r="DF188" s="202"/>
      <c r="DG188" s="202"/>
      <c r="DH188" s="202"/>
      <c r="DI188" s="202"/>
      <c r="DJ188" s="202"/>
      <c r="DK188" s="202"/>
      <c r="DL188" s="202"/>
      <c r="DM188" s="202"/>
      <c r="DN188" s="202"/>
      <c r="DO188" s="202"/>
      <c r="DP188" s="202"/>
      <c r="DQ188" s="202"/>
      <c r="DR188" s="202"/>
      <c r="DS188" s="202"/>
      <c r="DT188" s="202"/>
      <c r="DU188" s="202"/>
      <c r="DV188" s="202"/>
      <c r="DW188" s="202"/>
      <c r="DX188" s="202"/>
      <c r="DY188" s="202"/>
      <c r="DZ188" s="202"/>
      <c r="EA188" s="202"/>
      <c r="EB188" s="202"/>
      <c r="EC188" s="202"/>
      <c r="ED188" s="202"/>
      <c r="EE188" s="202"/>
      <c r="EF188" s="202"/>
      <c r="EG188" s="202"/>
      <c r="EH188" s="202"/>
      <c r="EI188" s="202"/>
      <c r="EJ188" s="202"/>
      <c r="EK188" s="202"/>
      <c r="EL188" s="202"/>
      <c r="EM188" s="202"/>
      <c r="EN188" s="202"/>
      <c r="EO188" s="202"/>
      <c r="EP188" s="202"/>
      <c r="EQ188" s="202"/>
      <c r="ER188" s="202"/>
      <c r="ES188" s="202"/>
      <c r="ET188" s="202"/>
      <c r="EU188" s="202"/>
      <c r="EV188" s="202"/>
      <c r="EW188" s="202"/>
      <c r="EX188" s="202"/>
      <c r="EY188" s="202"/>
      <c r="EZ188" s="202"/>
      <c r="FA188" s="202"/>
      <c r="FB188" s="202"/>
      <c r="FC188" s="202"/>
      <c r="FD188" s="202"/>
      <c r="FE188" s="202"/>
      <c r="FF188" s="202"/>
      <c r="FG188" s="202"/>
      <c r="FH188" s="202"/>
      <c r="FI188" s="202"/>
      <c r="FJ188" s="202"/>
      <c r="FK188" s="202"/>
      <c r="FL188" s="202"/>
      <c r="FM188" s="202"/>
      <c r="FN188" s="202"/>
      <c r="FO188" s="202"/>
      <c r="FP188" s="202"/>
      <c r="FQ188" s="202"/>
      <c r="FR188" s="202"/>
      <c r="FS188" s="202"/>
      <c r="FT188" s="202"/>
      <c r="FU188" s="202"/>
      <c r="FV188" s="202"/>
      <c r="FW188" s="202"/>
      <c r="FX188" s="202"/>
      <c r="FY188" s="202"/>
      <c r="FZ188" s="202"/>
      <c r="GA188" s="202"/>
      <c r="GB188" s="202"/>
      <c r="GC188" s="202"/>
      <c r="GD188" s="202"/>
      <c r="GE188" s="202"/>
      <c r="GF188" s="202"/>
      <c r="GG188" s="202"/>
      <c r="GH188" s="202"/>
      <c r="GI188" s="202"/>
      <c r="GJ188" s="202"/>
      <c r="GK188" s="202"/>
      <c r="GL188" s="202"/>
      <c r="GM188" s="202"/>
      <c r="GN188" s="202"/>
      <c r="GO188" s="202"/>
      <c r="GP188" s="202"/>
      <c r="GQ188" s="202"/>
      <c r="GR188" s="202"/>
      <c r="GS188" s="202"/>
      <c r="GT188" s="202"/>
      <c r="GU188" s="202"/>
      <c r="GV188" s="202"/>
      <c r="GW188" s="202"/>
      <c r="GX188" s="202"/>
      <c r="GY188" s="202"/>
      <c r="GZ188" s="202"/>
      <c r="HA188" s="202"/>
      <c r="HB188" s="202"/>
      <c r="HC188" s="202"/>
      <c r="HD188" s="202"/>
      <c r="HE188" s="202"/>
      <c r="HF188" s="202"/>
      <c r="HG188" s="202"/>
      <c r="HH188" s="202"/>
      <c r="HI188" s="202"/>
      <c r="HJ188" s="202"/>
      <c r="HK188" s="202"/>
      <c r="HL188" s="202"/>
      <c r="HM188" s="202"/>
      <c r="HN188" s="202"/>
      <c r="HO188" s="202"/>
      <c r="HP188" s="202"/>
      <c r="HQ188" s="202"/>
      <c r="HR188" s="202"/>
      <c r="HS188" s="202"/>
      <c r="HT188" s="202"/>
      <c r="HU188" s="202"/>
      <c r="HV188" s="202"/>
      <c r="HW188" s="202"/>
      <c r="HX188" s="202"/>
      <c r="HY188" s="202"/>
      <c r="HZ188" s="202"/>
      <c r="IA188" s="202"/>
      <c r="IB188" s="202"/>
      <c r="IC188" s="202"/>
      <c r="ID188" s="202"/>
      <c r="IE188" s="202"/>
      <c r="IF188" s="202"/>
      <c r="IG188" s="202"/>
      <c r="IH188" s="202"/>
      <c r="II188" s="202"/>
      <c r="IJ188" s="202"/>
      <c r="IK188" s="202"/>
      <c r="IL188" s="202"/>
      <c r="IM188" s="202"/>
      <c r="IN188" s="202"/>
      <c r="IO188" s="202"/>
      <c r="IP188" s="202"/>
      <c r="IQ188" s="202"/>
      <c r="IR188" s="202"/>
      <c r="IS188" s="202"/>
      <c r="IT188" s="202"/>
      <c r="IU188" s="202"/>
      <c r="IV188" s="202"/>
    </row>
    <row r="189" spans="2:256" s="157" customFormat="1" ht="15">
      <c r="B189" s="162"/>
      <c r="D189" s="208"/>
      <c r="E189" s="197"/>
      <c r="F189" s="159"/>
      <c r="G189" s="166" t="s">
        <v>507</v>
      </c>
      <c r="H189" s="161"/>
      <c r="I189" s="201"/>
      <c r="J189" s="202"/>
      <c r="K189" s="202"/>
      <c r="L189" s="202"/>
      <c r="M189" s="202"/>
      <c r="N189" s="202"/>
      <c r="O189" s="202"/>
      <c r="P189" s="202"/>
      <c r="Q189" s="202"/>
      <c r="R189" s="202"/>
      <c r="S189" s="202"/>
      <c r="T189" s="202"/>
      <c r="U189" s="202"/>
      <c r="V189" s="202"/>
      <c r="W189" s="202"/>
      <c r="X189" s="202"/>
      <c r="Y189" s="202"/>
      <c r="Z189" s="202"/>
      <c r="AA189" s="202"/>
      <c r="AB189" s="202"/>
      <c r="AC189" s="202"/>
      <c r="AD189" s="202"/>
      <c r="AE189" s="202"/>
      <c r="AF189" s="202"/>
      <c r="AG189" s="202"/>
      <c r="AH189" s="202"/>
      <c r="AI189" s="202"/>
      <c r="AJ189" s="202"/>
      <c r="AK189" s="202"/>
      <c r="AL189" s="202"/>
      <c r="AM189" s="202"/>
      <c r="AN189" s="202"/>
      <c r="AO189" s="202"/>
      <c r="AP189" s="202"/>
      <c r="AQ189" s="202"/>
      <c r="AR189" s="202"/>
      <c r="AS189" s="202"/>
      <c r="AT189" s="202"/>
      <c r="AU189" s="202"/>
      <c r="AV189" s="202"/>
      <c r="AW189" s="202"/>
      <c r="AX189" s="202"/>
      <c r="AY189" s="202"/>
      <c r="AZ189" s="202"/>
      <c r="BA189" s="202"/>
      <c r="BB189" s="202"/>
      <c r="BC189" s="202"/>
      <c r="BD189" s="202"/>
      <c r="BE189" s="202"/>
      <c r="BF189" s="202"/>
      <c r="BG189" s="202"/>
      <c r="BH189" s="202"/>
      <c r="BI189" s="202"/>
      <c r="BJ189" s="202"/>
      <c r="BK189" s="202"/>
      <c r="BL189" s="202"/>
      <c r="BM189" s="202"/>
      <c r="BN189" s="202"/>
      <c r="BO189" s="202"/>
      <c r="BP189" s="202"/>
      <c r="BQ189" s="202"/>
      <c r="BR189" s="202"/>
      <c r="BS189" s="202"/>
      <c r="BT189" s="202"/>
      <c r="BU189" s="202"/>
      <c r="BV189" s="202"/>
      <c r="BW189" s="202"/>
      <c r="BX189" s="202"/>
      <c r="BY189" s="202"/>
      <c r="BZ189" s="202"/>
      <c r="CA189" s="202"/>
      <c r="CB189" s="202"/>
      <c r="CC189" s="202"/>
      <c r="CD189" s="202"/>
      <c r="CE189" s="202"/>
      <c r="CF189" s="202"/>
      <c r="CG189" s="202"/>
      <c r="CH189" s="202"/>
      <c r="CI189" s="202"/>
      <c r="CJ189" s="202"/>
      <c r="CK189" s="202"/>
      <c r="CL189" s="202"/>
      <c r="CM189" s="202"/>
      <c r="CN189" s="202"/>
      <c r="CO189" s="202"/>
      <c r="CP189" s="202"/>
      <c r="CQ189" s="202"/>
      <c r="CR189" s="202"/>
      <c r="CS189" s="202"/>
      <c r="CT189" s="202"/>
      <c r="CU189" s="202"/>
      <c r="CV189" s="202"/>
      <c r="CW189" s="202"/>
      <c r="CX189" s="202"/>
      <c r="CY189" s="202"/>
      <c r="CZ189" s="202"/>
      <c r="DA189" s="202"/>
      <c r="DB189" s="202"/>
      <c r="DC189" s="202"/>
      <c r="DD189" s="202"/>
      <c r="DE189" s="202"/>
      <c r="DF189" s="202"/>
      <c r="DG189" s="202"/>
      <c r="DH189" s="202"/>
      <c r="DI189" s="202"/>
      <c r="DJ189" s="202"/>
      <c r="DK189" s="202"/>
      <c r="DL189" s="202"/>
      <c r="DM189" s="202"/>
      <c r="DN189" s="202"/>
      <c r="DO189" s="202"/>
      <c r="DP189" s="202"/>
      <c r="DQ189" s="202"/>
      <c r="DR189" s="202"/>
      <c r="DS189" s="202"/>
      <c r="DT189" s="202"/>
      <c r="DU189" s="202"/>
      <c r="DV189" s="202"/>
      <c r="DW189" s="202"/>
      <c r="DX189" s="202"/>
      <c r="DY189" s="202"/>
      <c r="DZ189" s="202"/>
      <c r="EA189" s="202"/>
      <c r="EB189" s="202"/>
      <c r="EC189" s="202"/>
      <c r="ED189" s="202"/>
      <c r="EE189" s="202"/>
      <c r="EF189" s="202"/>
      <c r="EG189" s="202"/>
      <c r="EH189" s="202"/>
      <c r="EI189" s="202"/>
      <c r="EJ189" s="202"/>
      <c r="EK189" s="202"/>
      <c r="EL189" s="202"/>
      <c r="EM189" s="202"/>
      <c r="EN189" s="202"/>
      <c r="EO189" s="202"/>
      <c r="EP189" s="202"/>
      <c r="EQ189" s="202"/>
      <c r="ER189" s="202"/>
      <c r="ES189" s="202"/>
      <c r="ET189" s="202"/>
      <c r="EU189" s="202"/>
      <c r="EV189" s="202"/>
      <c r="EW189" s="202"/>
      <c r="EX189" s="202"/>
      <c r="EY189" s="202"/>
      <c r="EZ189" s="202"/>
      <c r="FA189" s="202"/>
      <c r="FB189" s="202"/>
      <c r="FC189" s="202"/>
      <c r="FD189" s="202"/>
      <c r="FE189" s="202"/>
      <c r="FF189" s="202"/>
      <c r="FG189" s="202"/>
      <c r="FH189" s="202"/>
      <c r="FI189" s="202"/>
      <c r="FJ189" s="202"/>
      <c r="FK189" s="202"/>
      <c r="FL189" s="202"/>
      <c r="FM189" s="202"/>
      <c r="FN189" s="202"/>
      <c r="FO189" s="202"/>
      <c r="FP189" s="202"/>
      <c r="FQ189" s="202"/>
      <c r="FR189" s="202"/>
      <c r="FS189" s="202"/>
      <c r="FT189" s="202"/>
      <c r="FU189" s="202"/>
      <c r="FV189" s="202"/>
      <c r="FW189" s="202"/>
      <c r="FX189" s="202"/>
      <c r="FY189" s="202"/>
      <c r="FZ189" s="202"/>
      <c r="GA189" s="202"/>
      <c r="GB189" s="202"/>
      <c r="GC189" s="202"/>
      <c r="GD189" s="202"/>
      <c r="GE189" s="202"/>
      <c r="GF189" s="202"/>
      <c r="GG189" s="202"/>
      <c r="GH189" s="202"/>
      <c r="GI189" s="202"/>
      <c r="GJ189" s="202"/>
      <c r="GK189" s="202"/>
      <c r="GL189" s="202"/>
      <c r="GM189" s="202"/>
      <c r="GN189" s="202"/>
      <c r="GO189" s="202"/>
      <c r="GP189" s="202"/>
      <c r="GQ189" s="202"/>
      <c r="GR189" s="202"/>
      <c r="GS189" s="202"/>
      <c r="GT189" s="202"/>
      <c r="GU189" s="202"/>
      <c r="GV189" s="202"/>
      <c r="GW189" s="202"/>
      <c r="GX189" s="202"/>
      <c r="GY189" s="202"/>
      <c r="GZ189" s="202"/>
      <c r="HA189" s="202"/>
      <c r="HB189" s="202"/>
      <c r="HC189" s="202"/>
      <c r="HD189" s="202"/>
      <c r="HE189" s="202"/>
      <c r="HF189" s="202"/>
      <c r="HG189" s="202"/>
      <c r="HH189" s="202"/>
      <c r="HI189" s="202"/>
      <c r="HJ189" s="202"/>
      <c r="HK189" s="202"/>
      <c r="HL189" s="202"/>
      <c r="HM189" s="202"/>
      <c r="HN189" s="202"/>
      <c r="HO189" s="202"/>
      <c r="HP189" s="202"/>
      <c r="HQ189" s="202"/>
      <c r="HR189" s="202"/>
      <c r="HS189" s="202"/>
      <c r="HT189" s="202"/>
      <c r="HU189" s="202"/>
      <c r="HV189" s="202"/>
    </row>
    <row r="190" spans="2:256" s="157" customFormat="1" ht="25.5">
      <c r="B190" s="197" t="s">
        <v>676</v>
      </c>
      <c r="C190" s="197"/>
      <c r="D190" s="208" t="s">
        <v>669</v>
      </c>
      <c r="E190" s="214"/>
      <c r="F190" s="215"/>
      <c r="G190" s="166" t="s">
        <v>507</v>
      </c>
      <c r="H190" s="161"/>
      <c r="I190" s="201"/>
      <c r="J190" s="202"/>
      <c r="K190" s="202"/>
      <c r="L190" s="202"/>
      <c r="M190" s="202"/>
      <c r="N190" s="202"/>
      <c r="O190" s="202"/>
      <c r="P190" s="202"/>
      <c r="Q190" s="202"/>
      <c r="R190" s="202"/>
      <c r="S190" s="202"/>
      <c r="T190" s="202"/>
      <c r="U190" s="202"/>
      <c r="V190" s="202"/>
      <c r="W190" s="202"/>
      <c r="X190" s="202"/>
      <c r="Y190" s="202"/>
      <c r="Z190" s="202"/>
      <c r="AA190" s="202"/>
      <c r="AB190" s="202"/>
      <c r="AC190" s="202"/>
      <c r="AD190" s="202"/>
      <c r="AE190" s="202"/>
      <c r="AF190" s="202"/>
      <c r="AG190" s="202"/>
      <c r="AH190" s="202"/>
      <c r="AI190" s="202"/>
      <c r="AJ190" s="202"/>
      <c r="AK190" s="202"/>
      <c r="AL190" s="202"/>
      <c r="AM190" s="202"/>
      <c r="AN190" s="202"/>
      <c r="AO190" s="202"/>
      <c r="AP190" s="202"/>
      <c r="AQ190" s="202"/>
      <c r="AR190" s="202"/>
      <c r="AS190" s="202"/>
      <c r="AT190" s="202"/>
      <c r="AU190" s="202"/>
      <c r="AV190" s="202"/>
      <c r="AW190" s="202"/>
      <c r="AX190" s="202"/>
      <c r="AY190" s="202"/>
      <c r="AZ190" s="202"/>
      <c r="BA190" s="202"/>
      <c r="BB190" s="202"/>
      <c r="BC190" s="202"/>
      <c r="BD190" s="202"/>
      <c r="BE190" s="202"/>
      <c r="BF190" s="202"/>
      <c r="BG190" s="202"/>
      <c r="BH190" s="202"/>
      <c r="BI190" s="202"/>
      <c r="BJ190" s="202"/>
      <c r="BK190" s="202"/>
      <c r="BL190" s="202"/>
      <c r="BM190" s="202"/>
      <c r="BN190" s="202"/>
      <c r="BO190" s="202"/>
      <c r="BP190" s="202"/>
      <c r="BQ190" s="202"/>
      <c r="BR190" s="202"/>
      <c r="BS190" s="202"/>
      <c r="BT190" s="202"/>
      <c r="BU190" s="202"/>
      <c r="BV190" s="202"/>
      <c r="BW190" s="202"/>
      <c r="BX190" s="202"/>
      <c r="BY190" s="202"/>
      <c r="BZ190" s="202"/>
      <c r="CA190" s="202"/>
      <c r="CB190" s="202"/>
      <c r="CC190" s="202"/>
      <c r="CD190" s="202"/>
      <c r="CE190" s="202"/>
      <c r="CF190" s="202"/>
      <c r="CG190" s="202"/>
      <c r="CH190" s="202"/>
      <c r="CI190" s="202"/>
      <c r="CJ190" s="202"/>
      <c r="CK190" s="202"/>
      <c r="CL190" s="202"/>
      <c r="CM190" s="202"/>
      <c r="CN190" s="202"/>
      <c r="CO190" s="202"/>
      <c r="CP190" s="202"/>
      <c r="CQ190" s="202"/>
      <c r="CR190" s="202"/>
      <c r="CS190" s="202"/>
      <c r="CT190" s="202"/>
      <c r="CU190" s="202"/>
      <c r="CV190" s="202"/>
      <c r="CW190" s="202"/>
      <c r="CX190" s="202"/>
      <c r="CY190" s="202"/>
      <c r="CZ190" s="202"/>
      <c r="DA190" s="202"/>
      <c r="DB190" s="202"/>
      <c r="DC190" s="202"/>
      <c r="DD190" s="202"/>
      <c r="DE190" s="202"/>
      <c r="DF190" s="202"/>
      <c r="DG190" s="202"/>
      <c r="DH190" s="202"/>
      <c r="DI190" s="202"/>
      <c r="DJ190" s="202"/>
      <c r="DK190" s="202"/>
      <c r="DL190" s="202"/>
      <c r="DM190" s="202"/>
      <c r="DN190" s="202"/>
      <c r="DO190" s="202"/>
      <c r="DP190" s="202"/>
      <c r="DQ190" s="202"/>
      <c r="DR190" s="202"/>
      <c r="DS190" s="202"/>
      <c r="DT190" s="202"/>
      <c r="DU190" s="202"/>
      <c r="DV190" s="202"/>
      <c r="DW190" s="202"/>
      <c r="DX190" s="202"/>
      <c r="DY190" s="202"/>
      <c r="DZ190" s="202"/>
      <c r="EA190" s="202"/>
      <c r="EB190" s="202"/>
      <c r="EC190" s="202"/>
      <c r="ED190" s="202"/>
      <c r="EE190" s="202"/>
      <c r="EF190" s="202"/>
      <c r="EG190" s="202"/>
      <c r="EH190" s="202"/>
      <c r="EI190" s="202"/>
      <c r="EJ190" s="202"/>
      <c r="EK190" s="202"/>
      <c r="EL190" s="202"/>
      <c r="EM190" s="202"/>
      <c r="EN190" s="202"/>
      <c r="EO190" s="202"/>
      <c r="EP190" s="202"/>
      <c r="EQ190" s="202"/>
      <c r="ER190" s="202"/>
      <c r="ES190" s="202"/>
      <c r="ET190" s="202"/>
      <c r="EU190" s="202"/>
      <c r="EV190" s="202"/>
      <c r="EW190" s="202"/>
      <c r="EX190" s="202"/>
      <c r="EY190" s="202"/>
      <c r="EZ190" s="202"/>
      <c r="FA190" s="202"/>
      <c r="FB190" s="202"/>
      <c r="FC190" s="202"/>
      <c r="FD190" s="202"/>
      <c r="FE190" s="202"/>
      <c r="FF190" s="202"/>
      <c r="FG190" s="202"/>
      <c r="FH190" s="202"/>
      <c r="FI190" s="202"/>
      <c r="FJ190" s="202"/>
      <c r="FK190" s="202"/>
      <c r="FL190" s="202"/>
      <c r="FM190" s="202"/>
      <c r="FN190" s="202"/>
      <c r="FO190" s="202"/>
      <c r="FP190" s="202"/>
      <c r="FQ190" s="202"/>
      <c r="FR190" s="202"/>
      <c r="FS190" s="202"/>
      <c r="FT190" s="202"/>
      <c r="FU190" s="202"/>
      <c r="FV190" s="202"/>
      <c r="FW190" s="202"/>
      <c r="FX190" s="202"/>
      <c r="FY190" s="202"/>
      <c r="FZ190" s="202"/>
      <c r="GA190" s="202"/>
      <c r="GB190" s="202"/>
      <c r="GC190" s="202"/>
      <c r="GD190" s="202"/>
      <c r="GE190" s="202"/>
      <c r="GF190" s="202"/>
      <c r="GG190" s="202"/>
      <c r="GH190" s="202"/>
      <c r="GI190" s="202"/>
      <c r="GJ190" s="202"/>
      <c r="GK190" s="202"/>
      <c r="GL190" s="202"/>
      <c r="GM190" s="202"/>
      <c r="GN190" s="202"/>
      <c r="GO190" s="202"/>
      <c r="GP190" s="202"/>
      <c r="GQ190" s="202"/>
      <c r="GR190" s="202"/>
      <c r="GS190" s="202"/>
      <c r="GT190" s="202"/>
      <c r="GU190" s="202"/>
      <c r="GV190" s="202"/>
      <c r="GW190" s="202"/>
      <c r="GX190" s="202"/>
      <c r="GY190" s="202"/>
      <c r="GZ190" s="202"/>
      <c r="HA190" s="202"/>
      <c r="HB190" s="202"/>
      <c r="HC190" s="202"/>
      <c r="HD190" s="202"/>
      <c r="HE190" s="202"/>
      <c r="HF190" s="202"/>
      <c r="HG190" s="202"/>
      <c r="HH190" s="202"/>
      <c r="HI190" s="202"/>
      <c r="HJ190" s="202"/>
      <c r="HK190" s="202"/>
      <c r="HL190" s="202"/>
      <c r="HM190" s="202"/>
      <c r="HN190" s="202"/>
      <c r="HO190" s="202"/>
      <c r="HP190" s="202"/>
      <c r="HQ190" s="202"/>
      <c r="HR190" s="202"/>
      <c r="HS190" s="202"/>
      <c r="HT190" s="202"/>
      <c r="HU190" s="202"/>
      <c r="HV190" s="202"/>
    </row>
    <row r="191" spans="2:256" s="157" customFormat="1" ht="38.25">
      <c r="B191" s="171"/>
      <c r="C191" s="171"/>
      <c r="D191" s="198" t="s">
        <v>670</v>
      </c>
      <c r="E191" s="197" t="s">
        <v>22</v>
      </c>
      <c r="F191" s="216">
        <v>1.8</v>
      </c>
      <c r="G191" s="166">
        <v>0</v>
      </c>
      <c r="H191" s="217" t="str">
        <f t="shared" si="16"/>
        <v xml:space="preserve"> </v>
      </c>
      <c r="I191" s="200"/>
    </row>
    <row r="192" spans="2:256" s="157" customFormat="1" ht="25.5">
      <c r="B192" s="171"/>
      <c r="C192" s="171"/>
      <c r="D192" s="198" t="s">
        <v>671</v>
      </c>
      <c r="E192" s="197" t="s">
        <v>20</v>
      </c>
      <c r="F192" s="216">
        <v>2</v>
      </c>
      <c r="G192" s="166">
        <v>0</v>
      </c>
      <c r="H192" s="217" t="str">
        <f t="shared" si="16"/>
        <v xml:space="preserve"> </v>
      </c>
      <c r="I192" s="200"/>
    </row>
    <row r="193" spans="2:9" s="157" customFormat="1" ht="63.75">
      <c r="B193" s="171"/>
      <c r="C193" s="171"/>
      <c r="D193" s="198" t="s">
        <v>672</v>
      </c>
      <c r="E193" s="197" t="s">
        <v>22</v>
      </c>
      <c r="F193" s="216">
        <v>0.2</v>
      </c>
      <c r="G193" s="166">
        <v>0</v>
      </c>
      <c r="H193" s="217" t="str">
        <f t="shared" si="16"/>
        <v xml:space="preserve"> </v>
      </c>
      <c r="I193" s="200"/>
    </row>
    <row r="194" spans="2:9" s="157" customFormat="1" ht="38.25">
      <c r="B194" s="171"/>
      <c r="C194" s="171"/>
      <c r="D194" s="198" t="s">
        <v>673</v>
      </c>
      <c r="E194" s="197" t="s">
        <v>22</v>
      </c>
      <c r="F194" s="216">
        <v>0.32</v>
      </c>
      <c r="G194" s="166">
        <v>0</v>
      </c>
      <c r="H194" s="217" t="str">
        <f t="shared" si="16"/>
        <v xml:space="preserve"> </v>
      </c>
      <c r="I194" s="200"/>
    </row>
    <row r="195" spans="2:9" s="157" customFormat="1" ht="51">
      <c r="B195" s="171"/>
      <c r="C195" s="171"/>
      <c r="D195" s="198" t="s">
        <v>674</v>
      </c>
      <c r="E195" s="197" t="s">
        <v>22</v>
      </c>
      <c r="F195" s="216">
        <v>0.44</v>
      </c>
      <c r="G195" s="166">
        <v>0</v>
      </c>
      <c r="H195" s="217" t="str">
        <f t="shared" si="16"/>
        <v xml:space="preserve"> </v>
      </c>
      <c r="I195" s="200"/>
    </row>
    <row r="196" spans="2:9" s="157" customFormat="1" ht="63.75">
      <c r="B196" s="171"/>
      <c r="C196" s="171"/>
      <c r="D196" s="198" t="s">
        <v>675</v>
      </c>
      <c r="E196" s="197" t="s">
        <v>22</v>
      </c>
      <c r="F196" s="216">
        <v>26.45</v>
      </c>
      <c r="G196" s="166">
        <v>0</v>
      </c>
      <c r="H196" s="217" t="str">
        <f t="shared" si="16"/>
        <v xml:space="preserve"> </v>
      </c>
      <c r="I196" s="200"/>
    </row>
    <row r="197" spans="2:9" s="157" customFormat="1" ht="25.5">
      <c r="B197" s="171"/>
      <c r="C197" s="171"/>
      <c r="D197" s="198" t="s">
        <v>202</v>
      </c>
      <c r="E197" s="197" t="s">
        <v>22</v>
      </c>
      <c r="F197" s="216">
        <v>2.2000000000000002</v>
      </c>
      <c r="G197" s="166">
        <v>0</v>
      </c>
      <c r="H197" s="217" t="str">
        <f t="shared" si="16"/>
        <v xml:space="preserve"> </v>
      </c>
      <c r="I197" s="200"/>
    </row>
    <row r="198" spans="2:9" s="157" customFormat="1" ht="15">
      <c r="B198" s="171"/>
      <c r="C198" s="171"/>
      <c r="D198" s="198"/>
      <c r="E198" s="197"/>
      <c r="F198" s="216"/>
      <c r="G198" s="166" t="s">
        <v>507</v>
      </c>
      <c r="H198" s="217"/>
      <c r="I198" s="218"/>
    </row>
    <row r="199" spans="2:9" s="157" customFormat="1" ht="25.5">
      <c r="B199" s="197" t="s">
        <v>678</v>
      </c>
      <c r="C199" s="197"/>
      <c r="D199" s="208" t="s">
        <v>1255</v>
      </c>
      <c r="E199" s="197" t="s">
        <v>54</v>
      </c>
      <c r="F199" s="216">
        <v>10</v>
      </c>
      <c r="G199" s="166">
        <v>0</v>
      </c>
      <c r="H199" s="217" t="str">
        <f t="shared" si="16"/>
        <v xml:space="preserve"> </v>
      </c>
      <c r="I199" s="218"/>
    </row>
    <row r="200" spans="2:9" s="157" customFormat="1" ht="15">
      <c r="B200" s="208"/>
      <c r="C200" s="208"/>
      <c r="D200" s="219"/>
      <c r="E200" s="220"/>
      <c r="F200" s="221"/>
      <c r="G200" s="166"/>
      <c r="H200" s="217" t="str">
        <f t="shared" si="16"/>
        <v xml:space="preserve"> </v>
      </c>
      <c r="I200" s="200"/>
    </row>
    <row r="201" spans="2:9" s="157" customFormat="1" ht="25.5">
      <c r="B201" s="197" t="s">
        <v>680</v>
      </c>
      <c r="C201" s="197"/>
      <c r="D201" s="208" t="s">
        <v>679</v>
      </c>
      <c r="E201" s="197" t="s">
        <v>54</v>
      </c>
      <c r="F201" s="216">
        <v>20</v>
      </c>
      <c r="G201" s="166">
        <v>0</v>
      </c>
      <c r="H201" s="217" t="str">
        <f t="shared" si="16"/>
        <v xml:space="preserve"> </v>
      </c>
      <c r="I201" s="200"/>
    </row>
    <row r="202" spans="2:9" s="157" customFormat="1" ht="15">
      <c r="B202" s="208"/>
      <c r="C202" s="208"/>
      <c r="D202" s="219"/>
      <c r="E202" s="220"/>
      <c r="F202" s="221"/>
      <c r="G202" s="166"/>
      <c r="H202" s="217" t="str">
        <f t="shared" si="16"/>
        <v xml:space="preserve"> </v>
      </c>
      <c r="I202" s="200"/>
    </row>
    <row r="203" spans="2:9" s="157" customFormat="1" ht="15">
      <c r="B203" s="197" t="s">
        <v>682</v>
      </c>
      <c r="C203" s="197"/>
      <c r="D203" s="208" t="s">
        <v>681</v>
      </c>
      <c r="E203" s="197" t="s">
        <v>54</v>
      </c>
      <c r="F203" s="216">
        <v>11.5</v>
      </c>
      <c r="G203" s="166">
        <v>0</v>
      </c>
      <c r="H203" s="217" t="str">
        <f t="shared" si="16"/>
        <v xml:space="preserve"> </v>
      </c>
      <c r="I203" s="200"/>
    </row>
    <row r="204" spans="2:9" s="157" customFormat="1" ht="15">
      <c r="B204" s="208"/>
      <c r="C204" s="208"/>
      <c r="D204" s="219"/>
      <c r="E204" s="220"/>
      <c r="F204" s="221"/>
      <c r="G204" s="166"/>
      <c r="H204" s="217" t="str">
        <f t="shared" si="16"/>
        <v xml:space="preserve"> </v>
      </c>
      <c r="I204" s="200"/>
    </row>
    <row r="205" spans="2:9" s="157" customFormat="1" ht="25.5">
      <c r="B205" s="197" t="s">
        <v>684</v>
      </c>
      <c r="C205" s="197"/>
      <c r="D205" s="208" t="s">
        <v>683</v>
      </c>
      <c r="E205" s="197" t="s">
        <v>54</v>
      </c>
      <c r="F205" s="216">
        <v>75</v>
      </c>
      <c r="G205" s="166">
        <v>0</v>
      </c>
      <c r="H205" s="217" t="str">
        <f t="shared" si="16"/>
        <v xml:space="preserve"> </v>
      </c>
      <c r="I205" s="200"/>
    </row>
    <row r="206" spans="2:9" s="157" customFormat="1" ht="15">
      <c r="B206" s="208"/>
      <c r="C206" s="208"/>
      <c r="E206" s="214"/>
      <c r="F206" s="222"/>
      <c r="G206" s="166"/>
      <c r="H206" s="217" t="str">
        <f t="shared" si="16"/>
        <v xml:space="preserve"> </v>
      </c>
      <c r="I206" s="200"/>
    </row>
    <row r="207" spans="2:9" s="157" customFormat="1" ht="25.5">
      <c r="B207" s="197" t="s">
        <v>686</v>
      </c>
      <c r="C207" s="197"/>
      <c r="D207" s="208" t="s">
        <v>1256</v>
      </c>
      <c r="E207" s="197" t="s">
        <v>54</v>
      </c>
      <c r="F207" s="216">
        <v>42</v>
      </c>
      <c r="G207" s="166">
        <v>0</v>
      </c>
      <c r="H207" s="217" t="str">
        <f t="shared" si="16"/>
        <v xml:space="preserve"> </v>
      </c>
      <c r="I207" s="200"/>
    </row>
    <row r="208" spans="2:9" s="157" customFormat="1" ht="15">
      <c r="B208" s="208"/>
      <c r="C208" s="208"/>
      <c r="E208" s="214"/>
      <c r="F208" s="222"/>
      <c r="G208" s="166"/>
      <c r="H208" s="217" t="str">
        <f t="shared" si="16"/>
        <v xml:space="preserve"> </v>
      </c>
      <c r="I208" s="200"/>
    </row>
    <row r="209" spans="2:9" s="157" customFormat="1" ht="38.25">
      <c r="B209" s="197" t="s">
        <v>688</v>
      </c>
      <c r="C209" s="197"/>
      <c r="D209" s="208" t="s">
        <v>1220</v>
      </c>
      <c r="E209" s="197" t="s">
        <v>24</v>
      </c>
      <c r="F209" s="216">
        <v>4</v>
      </c>
      <c r="G209" s="166">
        <v>0</v>
      </c>
      <c r="H209" s="217" t="str">
        <f t="shared" si="16"/>
        <v xml:space="preserve"> </v>
      </c>
      <c r="I209" s="200"/>
    </row>
    <row r="210" spans="2:9" s="157" customFormat="1" ht="15">
      <c r="B210" s="208"/>
      <c r="C210" s="208"/>
      <c r="D210" s="219"/>
      <c r="E210" s="220"/>
      <c r="F210" s="221"/>
      <c r="G210" s="166"/>
      <c r="H210" s="217" t="str">
        <f t="shared" si="16"/>
        <v xml:space="preserve"> </v>
      </c>
      <c r="I210" s="200"/>
    </row>
    <row r="211" spans="2:9" s="157" customFormat="1" ht="15">
      <c r="B211" s="197" t="s">
        <v>690</v>
      </c>
      <c r="C211" s="197"/>
      <c r="D211" s="208" t="s">
        <v>687</v>
      </c>
      <c r="E211" s="197" t="s">
        <v>24</v>
      </c>
      <c r="F211" s="216">
        <v>12</v>
      </c>
      <c r="G211" s="166">
        <v>0</v>
      </c>
      <c r="H211" s="217" t="str">
        <f t="shared" si="16"/>
        <v xml:space="preserve"> </v>
      </c>
      <c r="I211" s="200"/>
    </row>
    <row r="212" spans="2:9" s="157" customFormat="1" ht="15">
      <c r="B212" s="208"/>
      <c r="C212" s="208"/>
      <c r="E212" s="214"/>
      <c r="F212" s="222"/>
      <c r="G212" s="166"/>
      <c r="H212" s="217" t="str">
        <f t="shared" si="16"/>
        <v xml:space="preserve"> </v>
      </c>
      <c r="I212" s="200"/>
    </row>
    <row r="213" spans="2:9" s="157" customFormat="1" ht="15">
      <c r="B213" s="197" t="s">
        <v>692</v>
      </c>
      <c r="C213" s="197"/>
      <c r="D213" s="208" t="s">
        <v>689</v>
      </c>
      <c r="E213" s="197" t="s">
        <v>24</v>
      </c>
      <c r="F213" s="216">
        <v>4</v>
      </c>
      <c r="G213" s="166">
        <v>0</v>
      </c>
      <c r="H213" s="217" t="str">
        <f t="shared" si="16"/>
        <v xml:space="preserve"> </v>
      </c>
      <c r="I213" s="200"/>
    </row>
    <row r="214" spans="2:9" s="157" customFormat="1" ht="15">
      <c r="B214" s="208"/>
      <c r="C214" s="208"/>
      <c r="D214" s="219"/>
      <c r="E214" s="220"/>
      <c r="F214" s="221"/>
      <c r="G214" s="166"/>
      <c r="H214" s="217" t="str">
        <f t="shared" si="16"/>
        <v xml:space="preserve"> </v>
      </c>
      <c r="I214" s="200"/>
    </row>
    <row r="215" spans="2:9" s="157" customFormat="1" ht="15">
      <c r="B215" s="197" t="s">
        <v>694</v>
      </c>
      <c r="C215" s="197"/>
      <c r="D215" s="208" t="s">
        <v>691</v>
      </c>
      <c r="E215" s="197" t="s">
        <v>24</v>
      </c>
      <c r="F215" s="216">
        <v>4</v>
      </c>
      <c r="G215" s="166">
        <v>0</v>
      </c>
      <c r="H215" s="217" t="str">
        <f t="shared" si="16"/>
        <v xml:space="preserve"> </v>
      </c>
      <c r="I215" s="200"/>
    </row>
    <row r="216" spans="2:9" s="157" customFormat="1" ht="15">
      <c r="B216" s="208"/>
      <c r="C216" s="208"/>
      <c r="D216" s="219"/>
      <c r="E216" s="220"/>
      <c r="F216" s="221"/>
      <c r="G216" s="166">
        <v>0</v>
      </c>
      <c r="H216" s="217" t="str">
        <f t="shared" si="16"/>
        <v xml:space="preserve"> </v>
      </c>
      <c r="I216" s="200"/>
    </row>
    <row r="217" spans="2:9" s="157" customFormat="1" ht="15">
      <c r="B217" s="197" t="s">
        <v>696</v>
      </c>
      <c r="C217" s="197"/>
      <c r="D217" s="208" t="s">
        <v>693</v>
      </c>
      <c r="E217" s="197" t="s">
        <v>24</v>
      </c>
      <c r="F217" s="216">
        <v>8</v>
      </c>
      <c r="G217" s="166">
        <v>0</v>
      </c>
      <c r="H217" s="217" t="str">
        <f t="shared" si="16"/>
        <v xml:space="preserve"> </v>
      </c>
      <c r="I217" s="200"/>
    </row>
    <row r="218" spans="2:9" s="157" customFormat="1" ht="15">
      <c r="B218" s="208"/>
      <c r="C218" s="208"/>
      <c r="D218" s="219"/>
      <c r="E218" s="220"/>
      <c r="F218" s="221"/>
      <c r="G218" s="166"/>
      <c r="H218" s="217" t="str">
        <f t="shared" si="16"/>
        <v xml:space="preserve"> </v>
      </c>
      <c r="I218" s="200"/>
    </row>
    <row r="219" spans="2:9" s="157" customFormat="1" ht="25.5">
      <c r="B219" s="197" t="s">
        <v>698</v>
      </c>
      <c r="C219" s="197"/>
      <c r="D219" s="208" t="s">
        <v>695</v>
      </c>
      <c r="E219" s="197" t="s">
        <v>24</v>
      </c>
      <c r="F219" s="216">
        <v>16</v>
      </c>
      <c r="G219" s="166">
        <v>0</v>
      </c>
      <c r="H219" s="217" t="str">
        <f t="shared" si="16"/>
        <v xml:space="preserve"> </v>
      </c>
      <c r="I219" s="200"/>
    </row>
    <row r="220" spans="2:9" s="157" customFormat="1" ht="15">
      <c r="B220" s="208"/>
      <c r="C220" s="208"/>
      <c r="D220" s="219"/>
      <c r="E220" s="220"/>
      <c r="F220" s="221"/>
      <c r="G220" s="166"/>
      <c r="H220" s="217" t="str">
        <f t="shared" si="16"/>
        <v xml:space="preserve"> </v>
      </c>
      <c r="I220" s="200"/>
    </row>
    <row r="221" spans="2:9" s="157" customFormat="1" ht="15">
      <c r="B221" s="197" t="s">
        <v>700</v>
      </c>
      <c r="C221" s="197"/>
      <c r="D221" s="208" t="s">
        <v>1258</v>
      </c>
      <c r="E221" s="197" t="s">
        <v>24</v>
      </c>
      <c r="F221" s="216">
        <v>10</v>
      </c>
      <c r="G221" s="166">
        <v>0</v>
      </c>
      <c r="H221" s="217" t="str">
        <f t="shared" si="16"/>
        <v xml:space="preserve"> </v>
      </c>
      <c r="I221" s="200"/>
    </row>
    <row r="222" spans="2:9" s="157" customFormat="1" ht="15">
      <c r="B222" s="208"/>
      <c r="C222" s="208"/>
      <c r="D222" s="219"/>
      <c r="E222" s="220"/>
      <c r="F222" s="221"/>
      <c r="G222" s="166"/>
      <c r="H222" s="217" t="str">
        <f t="shared" si="16"/>
        <v xml:space="preserve"> </v>
      </c>
      <c r="I222" s="200"/>
    </row>
    <row r="223" spans="2:9" s="157" customFormat="1" ht="15">
      <c r="B223" s="197" t="s">
        <v>702</v>
      </c>
      <c r="C223" s="197"/>
      <c r="D223" s="208" t="s">
        <v>1221</v>
      </c>
      <c r="E223" s="197" t="s">
        <v>24</v>
      </c>
      <c r="F223" s="216">
        <v>16</v>
      </c>
      <c r="G223" s="166">
        <v>0</v>
      </c>
      <c r="H223" s="217" t="str">
        <f t="shared" si="16"/>
        <v xml:space="preserve"> </v>
      </c>
      <c r="I223" s="200"/>
    </row>
    <row r="224" spans="2:9" s="157" customFormat="1" ht="15">
      <c r="B224" s="208"/>
      <c r="C224" s="208"/>
      <c r="D224" s="219"/>
      <c r="E224" s="220"/>
      <c r="F224" s="221"/>
      <c r="G224" s="166"/>
      <c r="H224" s="217" t="str">
        <f t="shared" si="16"/>
        <v xml:space="preserve"> </v>
      </c>
      <c r="I224" s="200"/>
    </row>
    <row r="225" spans="2:9" s="157" customFormat="1" ht="15">
      <c r="B225" s="197" t="s">
        <v>704</v>
      </c>
      <c r="C225" s="197"/>
      <c r="D225" s="208" t="s">
        <v>1259</v>
      </c>
      <c r="E225" s="197" t="s">
        <v>24</v>
      </c>
      <c r="F225" s="216">
        <v>4</v>
      </c>
      <c r="G225" s="166">
        <v>0</v>
      </c>
      <c r="H225" s="217" t="str">
        <f t="shared" si="16"/>
        <v xml:space="preserve"> </v>
      </c>
      <c r="I225" s="200"/>
    </row>
    <row r="226" spans="2:9" s="157" customFormat="1" ht="15">
      <c r="B226" s="208"/>
      <c r="C226" s="208"/>
      <c r="D226" s="219"/>
      <c r="E226" s="220"/>
      <c r="F226" s="221"/>
      <c r="G226" s="166"/>
      <c r="H226" s="217" t="str">
        <f t="shared" si="16"/>
        <v xml:space="preserve"> </v>
      </c>
      <c r="I226" s="200"/>
    </row>
    <row r="227" spans="2:9" s="157" customFormat="1" ht="15">
      <c r="B227" s="197" t="s">
        <v>706</v>
      </c>
      <c r="C227" s="197"/>
      <c r="D227" s="208" t="s">
        <v>1260</v>
      </c>
      <c r="E227" s="197" t="s">
        <v>24</v>
      </c>
      <c r="F227" s="216">
        <v>4</v>
      </c>
      <c r="G227" s="166">
        <v>0</v>
      </c>
      <c r="H227" s="217" t="str">
        <f t="shared" si="16"/>
        <v xml:space="preserve"> </v>
      </c>
      <c r="I227" s="200"/>
    </row>
    <row r="228" spans="2:9" s="157" customFormat="1" ht="15">
      <c r="B228" s="208"/>
      <c r="C228" s="208"/>
      <c r="D228" s="219"/>
      <c r="E228" s="220"/>
      <c r="F228" s="221"/>
      <c r="G228" s="166"/>
      <c r="H228" s="217" t="str">
        <f t="shared" si="16"/>
        <v xml:space="preserve"> </v>
      </c>
      <c r="I228" s="200"/>
    </row>
    <row r="229" spans="2:9" s="157" customFormat="1" ht="25.5">
      <c r="B229" s="197" t="s">
        <v>708</v>
      </c>
      <c r="C229" s="197"/>
      <c r="D229" s="208" t="s">
        <v>1261</v>
      </c>
      <c r="E229" s="197" t="s">
        <v>24</v>
      </c>
      <c r="F229" s="216">
        <v>16</v>
      </c>
      <c r="G229" s="166">
        <v>0</v>
      </c>
      <c r="H229" s="217" t="str">
        <f t="shared" si="16"/>
        <v xml:space="preserve"> </v>
      </c>
      <c r="I229" s="200"/>
    </row>
    <row r="230" spans="2:9" s="157" customFormat="1" ht="15">
      <c r="B230" s="208"/>
      <c r="C230" s="208"/>
      <c r="D230" s="219"/>
      <c r="E230" s="220"/>
      <c r="F230" s="221"/>
      <c r="G230" s="166"/>
      <c r="H230" s="217" t="str">
        <f t="shared" si="16"/>
        <v xml:space="preserve"> </v>
      </c>
      <c r="I230" s="200"/>
    </row>
    <row r="231" spans="2:9" s="157" customFormat="1" ht="15">
      <c r="B231" s="197" t="s">
        <v>710</v>
      </c>
      <c r="C231" s="197"/>
      <c r="D231" s="208" t="s">
        <v>699</v>
      </c>
      <c r="E231" s="197" t="s">
        <v>24</v>
      </c>
      <c r="F231" s="216">
        <v>4</v>
      </c>
      <c r="G231" s="166">
        <v>0</v>
      </c>
      <c r="H231" s="217" t="str">
        <f t="shared" si="16"/>
        <v xml:space="preserve"> </v>
      </c>
      <c r="I231" s="200"/>
    </row>
    <row r="232" spans="2:9" s="157" customFormat="1" ht="15">
      <c r="B232" s="208"/>
      <c r="C232" s="208"/>
      <c r="D232" s="219"/>
      <c r="E232" s="220"/>
      <c r="F232" s="221"/>
      <c r="G232" s="166"/>
      <c r="H232" s="217" t="str">
        <f t="shared" si="16"/>
        <v xml:space="preserve"> </v>
      </c>
      <c r="I232" s="200"/>
    </row>
    <row r="233" spans="2:9" s="157" customFormat="1" ht="15">
      <c r="B233" s="197" t="s">
        <v>712</v>
      </c>
      <c r="C233" s="197"/>
      <c r="D233" s="208" t="s">
        <v>701</v>
      </c>
      <c r="E233" s="197" t="s">
        <v>24</v>
      </c>
      <c r="F233" s="216">
        <v>4</v>
      </c>
      <c r="G233" s="166">
        <v>0</v>
      </c>
      <c r="H233" s="217" t="str">
        <f t="shared" ref="H233:H299" si="32">IF(G233=0," ",F233*G233)</f>
        <v xml:space="preserve"> </v>
      </c>
      <c r="I233" s="200"/>
    </row>
    <row r="234" spans="2:9" s="157" customFormat="1" ht="15">
      <c r="B234" s="208"/>
      <c r="C234" s="208"/>
      <c r="E234" s="214"/>
      <c r="F234" s="222"/>
      <c r="G234" s="166"/>
      <c r="H234" s="217" t="str">
        <f t="shared" si="32"/>
        <v xml:space="preserve"> </v>
      </c>
      <c r="I234" s="200"/>
    </row>
    <row r="235" spans="2:9" s="157" customFormat="1" ht="15">
      <c r="B235" s="197" t="s">
        <v>714</v>
      </c>
      <c r="C235" s="197"/>
      <c r="D235" s="208" t="s">
        <v>703</v>
      </c>
      <c r="E235" s="197" t="s">
        <v>24</v>
      </c>
      <c r="F235" s="216">
        <v>4</v>
      </c>
      <c r="G235" s="166">
        <v>0</v>
      </c>
      <c r="H235" s="217" t="str">
        <f t="shared" si="32"/>
        <v xml:space="preserve"> </v>
      </c>
      <c r="I235" s="200"/>
    </row>
    <row r="236" spans="2:9" s="157" customFormat="1" ht="15">
      <c r="B236" s="208"/>
      <c r="C236" s="208"/>
      <c r="D236" s="219"/>
      <c r="E236" s="220"/>
      <c r="F236" s="221"/>
      <c r="G236" s="166"/>
      <c r="H236" s="217" t="str">
        <f t="shared" si="32"/>
        <v xml:space="preserve"> </v>
      </c>
      <c r="I236" s="200"/>
    </row>
    <row r="237" spans="2:9" s="157" customFormat="1" ht="25.5">
      <c r="B237" s="197" t="s">
        <v>716</v>
      </c>
      <c r="C237" s="197"/>
      <c r="D237" s="208" t="s">
        <v>697</v>
      </c>
      <c r="E237" s="197" t="s">
        <v>24</v>
      </c>
      <c r="F237" s="216">
        <v>6</v>
      </c>
      <c r="G237" s="166">
        <v>0</v>
      </c>
      <c r="H237" s="217" t="str">
        <f>IF(G237=0," ",F237*G237)</f>
        <v xml:space="preserve"> </v>
      </c>
      <c r="I237" s="200"/>
    </row>
    <row r="238" spans="2:9" s="157" customFormat="1" ht="15">
      <c r="B238" s="208"/>
      <c r="C238" s="208"/>
      <c r="D238" s="219"/>
      <c r="E238" s="220"/>
      <c r="F238" s="221"/>
      <c r="G238" s="166"/>
      <c r="H238" s="217" t="str">
        <f>IF(G238=0," ",F238*G238)</f>
        <v xml:space="preserve"> </v>
      </c>
      <c r="I238" s="200"/>
    </row>
    <row r="239" spans="2:9" s="157" customFormat="1" ht="15">
      <c r="B239" s="197" t="s">
        <v>718</v>
      </c>
      <c r="C239" s="197"/>
      <c r="D239" s="208" t="s">
        <v>705</v>
      </c>
      <c r="E239" s="197" t="s">
        <v>24</v>
      </c>
      <c r="F239" s="216">
        <v>8</v>
      </c>
      <c r="G239" s="166">
        <v>0</v>
      </c>
      <c r="H239" s="217" t="str">
        <f t="shared" si="32"/>
        <v xml:space="preserve"> </v>
      </c>
      <c r="I239" s="200"/>
    </row>
    <row r="240" spans="2:9" s="157" customFormat="1" ht="15">
      <c r="B240" s="208"/>
      <c r="C240" s="208"/>
      <c r="E240" s="214"/>
      <c r="F240" s="222"/>
      <c r="G240" s="166"/>
      <c r="H240" s="217" t="str">
        <f t="shared" si="32"/>
        <v xml:space="preserve"> </v>
      </c>
      <c r="I240" s="200"/>
    </row>
    <row r="241" spans="2:64" s="157" customFormat="1" ht="38.25">
      <c r="B241" s="197" t="s">
        <v>720</v>
      </c>
      <c r="C241" s="197"/>
      <c r="D241" s="208" t="s">
        <v>707</v>
      </c>
      <c r="E241" s="197" t="s">
        <v>24</v>
      </c>
      <c r="F241" s="216">
        <v>17</v>
      </c>
      <c r="G241" s="166">
        <v>0</v>
      </c>
      <c r="H241" s="217" t="str">
        <f t="shared" si="32"/>
        <v xml:space="preserve"> </v>
      </c>
      <c r="I241" s="200"/>
    </row>
    <row r="242" spans="2:64" s="157" customFormat="1" ht="15">
      <c r="B242" s="208"/>
      <c r="C242" s="208"/>
      <c r="E242" s="214"/>
      <c r="F242" s="222"/>
      <c r="G242" s="166"/>
      <c r="H242" s="217" t="str">
        <f t="shared" si="32"/>
        <v xml:space="preserve"> </v>
      </c>
      <c r="I242" s="200"/>
    </row>
    <row r="243" spans="2:64" s="157" customFormat="1" ht="25.5">
      <c r="B243" s="197" t="s">
        <v>722</v>
      </c>
      <c r="C243" s="197"/>
      <c r="D243" s="208" t="s">
        <v>709</v>
      </c>
      <c r="E243" s="197" t="s">
        <v>19</v>
      </c>
      <c r="F243" s="216">
        <v>8</v>
      </c>
      <c r="G243" s="166">
        <v>0</v>
      </c>
      <c r="H243" s="217" t="str">
        <f t="shared" si="32"/>
        <v xml:space="preserve"> </v>
      </c>
      <c r="I243" s="200"/>
    </row>
    <row r="244" spans="2:64" s="157" customFormat="1" ht="15">
      <c r="B244" s="208"/>
      <c r="C244" s="208"/>
      <c r="E244" s="214"/>
      <c r="F244" s="222"/>
      <c r="G244" s="166"/>
      <c r="H244" s="217" t="str">
        <f t="shared" si="32"/>
        <v xml:space="preserve"> </v>
      </c>
      <c r="I244" s="200"/>
    </row>
    <row r="245" spans="2:64" s="157" customFormat="1" ht="15">
      <c r="B245" s="197" t="s">
        <v>724</v>
      </c>
      <c r="C245" s="197"/>
      <c r="D245" s="208" t="s">
        <v>711</v>
      </c>
      <c r="E245" s="197" t="s">
        <v>54</v>
      </c>
      <c r="F245" s="216">
        <v>148</v>
      </c>
      <c r="G245" s="166">
        <v>0</v>
      </c>
      <c r="H245" s="217" t="str">
        <f t="shared" si="32"/>
        <v xml:space="preserve"> </v>
      </c>
      <c r="I245" s="200"/>
    </row>
    <row r="246" spans="2:64" s="157" customFormat="1" ht="15">
      <c r="B246" s="208"/>
      <c r="C246" s="208"/>
      <c r="E246" s="214"/>
      <c r="F246" s="222"/>
      <c r="G246" s="166"/>
      <c r="H246" s="217" t="str">
        <f t="shared" si="32"/>
        <v xml:space="preserve"> </v>
      </c>
      <c r="I246" s="200"/>
    </row>
    <row r="247" spans="2:64" s="157" customFormat="1" ht="15">
      <c r="B247" s="197" t="s">
        <v>724</v>
      </c>
      <c r="C247" s="197"/>
      <c r="D247" s="208" t="s">
        <v>713</v>
      </c>
      <c r="E247" s="197" t="s">
        <v>54</v>
      </c>
      <c r="F247" s="216">
        <v>25</v>
      </c>
      <c r="G247" s="166">
        <v>0</v>
      </c>
      <c r="H247" s="217" t="str">
        <f t="shared" si="32"/>
        <v xml:space="preserve"> </v>
      </c>
      <c r="I247" s="200"/>
    </row>
    <row r="248" spans="2:64" s="157" customFormat="1" ht="15">
      <c r="B248" s="208"/>
      <c r="C248" s="208"/>
      <c r="D248" s="219"/>
      <c r="E248" s="220"/>
      <c r="F248" s="221"/>
      <c r="G248" s="166"/>
      <c r="H248" s="217" t="str">
        <f t="shared" si="32"/>
        <v xml:space="preserve"> </v>
      </c>
      <c r="I248" s="200"/>
    </row>
    <row r="249" spans="2:64" s="157" customFormat="1" ht="15">
      <c r="B249" s="197" t="s">
        <v>725</v>
      </c>
      <c r="C249" s="197"/>
      <c r="D249" s="208" t="s">
        <v>715</v>
      </c>
      <c r="E249" s="197" t="s">
        <v>19</v>
      </c>
      <c r="F249" s="216">
        <v>12</v>
      </c>
      <c r="G249" s="166">
        <v>0</v>
      </c>
      <c r="H249" s="217" t="str">
        <f t="shared" si="32"/>
        <v xml:space="preserve"> </v>
      </c>
      <c r="I249" s="200"/>
    </row>
    <row r="250" spans="2:64" s="157" customFormat="1" ht="15">
      <c r="B250" s="208"/>
      <c r="C250" s="208"/>
      <c r="D250" s="219"/>
      <c r="E250" s="223"/>
      <c r="F250" s="224"/>
      <c r="G250" s="166"/>
      <c r="H250" s="217" t="str">
        <f t="shared" si="32"/>
        <v xml:space="preserve"> </v>
      </c>
      <c r="I250" s="200"/>
    </row>
    <row r="251" spans="2:64" s="157" customFormat="1" ht="51">
      <c r="B251" s="197" t="s">
        <v>726</v>
      </c>
      <c r="C251" s="197"/>
      <c r="D251" s="208" t="s">
        <v>717</v>
      </c>
      <c r="E251" s="197" t="s">
        <v>50</v>
      </c>
      <c r="F251" s="216">
        <v>3</v>
      </c>
      <c r="G251" s="166">
        <v>0</v>
      </c>
      <c r="H251" s="217" t="str">
        <f t="shared" si="32"/>
        <v xml:space="preserve"> </v>
      </c>
      <c r="I251" s="200"/>
    </row>
    <row r="252" spans="2:64" s="157" customFormat="1" ht="15">
      <c r="B252" s="208"/>
      <c r="C252" s="208"/>
      <c r="D252" s="219"/>
      <c r="E252" s="223"/>
      <c r="F252" s="224"/>
      <c r="G252" s="166"/>
      <c r="H252" s="217" t="str">
        <f t="shared" si="32"/>
        <v xml:space="preserve"> </v>
      </c>
      <c r="I252" s="200"/>
    </row>
    <row r="253" spans="2:64" s="157" customFormat="1" ht="51">
      <c r="B253" s="197" t="s">
        <v>727</v>
      </c>
      <c r="C253" s="197"/>
      <c r="D253" s="208" t="s">
        <v>719</v>
      </c>
      <c r="E253" s="197" t="s">
        <v>19</v>
      </c>
      <c r="F253" s="211">
        <v>1</v>
      </c>
      <c r="G253" s="166">
        <v>0</v>
      </c>
      <c r="H253" s="217" t="str">
        <f t="shared" si="32"/>
        <v xml:space="preserve"> </v>
      </c>
      <c r="AY253" s="148">
        <v>33.799999999999997</v>
      </c>
      <c r="AZ253" s="149">
        <v>26</v>
      </c>
      <c r="BA253" s="150"/>
      <c r="BB253" s="149">
        <f t="shared" ref="BB253:BB283" si="33">IF(F253=0," ",AZ253-(AZ253*BA253))</f>
        <v>26</v>
      </c>
      <c r="BC253" s="149">
        <f t="shared" ref="BC253:BC283" si="34">IF(F253=0," ",AZ253*F253)</f>
        <v>26</v>
      </c>
      <c r="BD253" s="149">
        <f t="shared" ref="BD253:BD283" si="35">IF(F253=0," ",BC253-(BC253*BA253))</f>
        <v>26</v>
      </c>
      <c r="BE253" s="151"/>
      <c r="BF253" s="150">
        <v>0.3</v>
      </c>
      <c r="BG253" s="152"/>
      <c r="BH253" s="152">
        <f t="shared" ref="BH253:BH283" si="36">IF(F253=0," ",IF(BF253=0,BG253,BB253*BF253))</f>
        <v>7.8</v>
      </c>
      <c r="BI253" s="152">
        <f t="shared" ref="BI253:BI283" si="37">IF(F253=0," ",IF(BF253=0,BG253*F253,BB253*BF253*F253))</f>
        <v>7.8</v>
      </c>
      <c r="BJ253" s="153"/>
      <c r="BK253" s="152">
        <f t="shared" ref="BK253:BK283" si="38">IF(F253=0," ",BB253+BH253)</f>
        <v>33.799999999999997</v>
      </c>
      <c r="BL253" s="152">
        <f t="shared" ref="BL253:BL283" si="39">IF(F253=0," ",BD253+BI253)</f>
        <v>33.799999999999997</v>
      </c>
    </row>
    <row r="254" spans="2:64" s="157" customFormat="1">
      <c r="B254" s="156"/>
      <c r="C254" s="156"/>
      <c r="E254" s="197"/>
      <c r="F254" s="159"/>
      <c r="G254" s="160"/>
      <c r="H254" s="161" t="str">
        <f>IF(G254=0," ",F254*G254)</f>
        <v xml:space="preserve"> </v>
      </c>
      <c r="AY254" s="151"/>
      <c r="AZ254" s="149"/>
      <c r="BA254" s="150"/>
      <c r="BB254" s="149" t="str">
        <f t="shared" si="33"/>
        <v xml:space="preserve"> </v>
      </c>
      <c r="BC254" s="149" t="str">
        <f t="shared" si="34"/>
        <v xml:space="preserve"> </v>
      </c>
      <c r="BD254" s="149" t="str">
        <f t="shared" si="35"/>
        <v xml:space="preserve"> </v>
      </c>
      <c r="BE254" s="151"/>
      <c r="BF254" s="150"/>
      <c r="BG254" s="152"/>
      <c r="BH254" s="152" t="str">
        <f t="shared" si="36"/>
        <v xml:space="preserve"> </v>
      </c>
      <c r="BI254" s="152" t="str">
        <f t="shared" si="37"/>
        <v xml:space="preserve"> </v>
      </c>
      <c r="BJ254" s="153"/>
      <c r="BK254" s="152" t="str">
        <f t="shared" si="38"/>
        <v xml:space="preserve"> </v>
      </c>
      <c r="BL254" s="152" t="str">
        <f t="shared" si="39"/>
        <v xml:space="preserve"> </v>
      </c>
    </row>
    <row r="255" spans="2:64" s="157" customFormat="1" ht="25.5">
      <c r="B255" s="197" t="s">
        <v>729</v>
      </c>
      <c r="C255" s="197"/>
      <c r="D255" s="208" t="s">
        <v>721</v>
      </c>
      <c r="E255" s="197" t="s">
        <v>19</v>
      </c>
      <c r="F255" s="211">
        <v>1</v>
      </c>
      <c r="G255" s="166">
        <v>0</v>
      </c>
      <c r="H255" s="217" t="str">
        <f t="shared" ref="H255:H256" si="40">IF(G255=0," ",F255*G255)</f>
        <v xml:space="preserve"> </v>
      </c>
      <c r="AY255" s="148">
        <v>313.69</v>
      </c>
      <c r="AZ255" s="149">
        <v>254</v>
      </c>
      <c r="BA255" s="150">
        <v>0.05</v>
      </c>
      <c r="BB255" s="149">
        <f t="shared" si="33"/>
        <v>241.3</v>
      </c>
      <c r="BC255" s="149">
        <f t="shared" si="34"/>
        <v>254</v>
      </c>
      <c r="BD255" s="149">
        <f t="shared" si="35"/>
        <v>241.3</v>
      </c>
      <c r="BE255" s="151"/>
      <c r="BF255" s="150">
        <v>0.3</v>
      </c>
      <c r="BG255" s="152"/>
      <c r="BH255" s="152">
        <f t="shared" si="36"/>
        <v>72.39</v>
      </c>
      <c r="BI255" s="152">
        <f t="shared" si="37"/>
        <v>72.39</v>
      </c>
      <c r="BJ255" s="153"/>
      <c r="BK255" s="152">
        <f t="shared" si="38"/>
        <v>313.69</v>
      </c>
      <c r="BL255" s="152">
        <f t="shared" si="39"/>
        <v>313.69</v>
      </c>
    </row>
    <row r="256" spans="2:64" s="157" customFormat="1">
      <c r="B256" s="156"/>
      <c r="C256" s="156"/>
      <c r="E256" s="197"/>
      <c r="F256" s="159"/>
      <c r="G256" s="160"/>
      <c r="H256" s="161" t="str">
        <f t="shared" si="40"/>
        <v xml:space="preserve"> </v>
      </c>
      <c r="AY256" s="151"/>
      <c r="AZ256" s="149"/>
      <c r="BA256" s="150"/>
      <c r="BB256" s="149" t="str">
        <f t="shared" si="33"/>
        <v xml:space="preserve"> </v>
      </c>
      <c r="BC256" s="149" t="str">
        <f t="shared" si="34"/>
        <v xml:space="preserve"> </v>
      </c>
      <c r="BD256" s="149" t="str">
        <f t="shared" si="35"/>
        <v xml:space="preserve"> </v>
      </c>
      <c r="BE256" s="151"/>
      <c r="BF256" s="150"/>
      <c r="BG256" s="152"/>
      <c r="BH256" s="152" t="str">
        <f t="shared" si="36"/>
        <v xml:space="preserve"> </v>
      </c>
      <c r="BI256" s="152" t="str">
        <f t="shared" si="37"/>
        <v xml:space="preserve"> </v>
      </c>
      <c r="BJ256" s="153"/>
      <c r="BK256" s="152" t="str">
        <f t="shared" si="38"/>
        <v xml:space="preserve"> </v>
      </c>
      <c r="BL256" s="152" t="str">
        <f t="shared" si="39"/>
        <v xml:space="preserve"> </v>
      </c>
    </row>
    <row r="257" spans="2:256" s="157" customFormat="1" ht="38.25">
      <c r="B257" s="197" t="s">
        <v>740</v>
      </c>
      <c r="C257" s="197"/>
      <c r="D257" s="208" t="s">
        <v>1262</v>
      </c>
      <c r="E257" s="197" t="s">
        <v>19</v>
      </c>
      <c r="F257" s="211">
        <v>1</v>
      </c>
      <c r="G257" s="166">
        <v>0</v>
      </c>
      <c r="H257" s="217" t="str">
        <f t="shared" si="32"/>
        <v xml:space="preserve"> </v>
      </c>
      <c r="AY257" s="148">
        <v>313.69</v>
      </c>
      <c r="AZ257" s="149">
        <v>254</v>
      </c>
      <c r="BA257" s="150">
        <v>0.05</v>
      </c>
      <c r="BB257" s="149">
        <f t="shared" si="33"/>
        <v>241.3</v>
      </c>
      <c r="BC257" s="149">
        <f t="shared" si="34"/>
        <v>254</v>
      </c>
      <c r="BD257" s="149">
        <f t="shared" si="35"/>
        <v>241.3</v>
      </c>
      <c r="BE257" s="151"/>
      <c r="BF257" s="150">
        <v>0.3</v>
      </c>
      <c r="BG257" s="152"/>
      <c r="BH257" s="152">
        <f t="shared" si="36"/>
        <v>72.39</v>
      </c>
      <c r="BI257" s="152">
        <f t="shared" si="37"/>
        <v>72.39</v>
      </c>
      <c r="BJ257" s="153"/>
      <c r="BK257" s="152">
        <f t="shared" si="38"/>
        <v>313.69</v>
      </c>
      <c r="BL257" s="152">
        <f t="shared" si="39"/>
        <v>313.69</v>
      </c>
    </row>
    <row r="258" spans="2:256" s="157" customFormat="1">
      <c r="B258" s="156"/>
      <c r="C258" s="156"/>
      <c r="E258" s="197"/>
      <c r="F258" s="159"/>
      <c r="G258" s="160"/>
      <c r="H258" s="161" t="str">
        <f t="shared" si="32"/>
        <v xml:space="preserve"> </v>
      </c>
      <c r="AY258" s="151"/>
      <c r="AZ258" s="149"/>
      <c r="BA258" s="150"/>
      <c r="BB258" s="149" t="str">
        <f t="shared" si="33"/>
        <v xml:space="preserve"> </v>
      </c>
      <c r="BC258" s="149" t="str">
        <f t="shared" si="34"/>
        <v xml:space="preserve"> </v>
      </c>
      <c r="BD258" s="149" t="str">
        <f t="shared" si="35"/>
        <v xml:space="preserve"> </v>
      </c>
      <c r="BE258" s="151"/>
      <c r="BF258" s="150"/>
      <c r="BG258" s="152"/>
      <c r="BH258" s="152" t="str">
        <f t="shared" si="36"/>
        <v xml:space="preserve"> </v>
      </c>
      <c r="BI258" s="152" t="str">
        <f t="shared" si="37"/>
        <v xml:space="preserve"> </v>
      </c>
      <c r="BJ258" s="153"/>
      <c r="BK258" s="152" t="str">
        <f t="shared" si="38"/>
        <v xml:space="preserve"> </v>
      </c>
      <c r="BL258" s="152" t="str">
        <f t="shared" si="39"/>
        <v xml:space="preserve"> </v>
      </c>
    </row>
    <row r="259" spans="2:256" s="157" customFormat="1">
      <c r="B259" s="156"/>
      <c r="C259" s="156"/>
      <c r="E259" s="197"/>
      <c r="F259" s="159"/>
      <c r="G259" s="160"/>
      <c r="H259" s="161" t="str">
        <f>IF(G259=0," ",F259*G259)</f>
        <v xml:space="preserve"> </v>
      </c>
      <c r="I259" s="202"/>
      <c r="J259" s="202"/>
      <c r="K259" s="202"/>
      <c r="L259" s="202"/>
      <c r="M259" s="202"/>
      <c r="N259" s="202"/>
      <c r="O259" s="202"/>
      <c r="P259" s="202"/>
      <c r="Q259" s="202"/>
      <c r="R259" s="202"/>
      <c r="S259" s="202"/>
      <c r="T259" s="202"/>
      <c r="U259" s="202"/>
      <c r="V259" s="202"/>
      <c r="W259" s="202"/>
      <c r="X259" s="202"/>
      <c r="Y259" s="202"/>
      <c r="Z259" s="202"/>
      <c r="AA259" s="202"/>
      <c r="AB259" s="202"/>
      <c r="AC259" s="202"/>
      <c r="AD259" s="202"/>
      <c r="AE259" s="202"/>
      <c r="AF259" s="202"/>
      <c r="AG259" s="202"/>
      <c r="AH259" s="202"/>
      <c r="AI259" s="202"/>
      <c r="AJ259" s="202"/>
      <c r="AK259" s="202"/>
      <c r="AL259" s="202"/>
      <c r="AM259" s="202"/>
      <c r="AN259" s="202"/>
      <c r="AO259" s="202"/>
      <c r="AP259" s="202"/>
      <c r="AQ259" s="202"/>
      <c r="AR259" s="202"/>
      <c r="AS259" s="202"/>
      <c r="AT259" s="202"/>
      <c r="AU259" s="202"/>
      <c r="AV259" s="202"/>
      <c r="AW259" s="202"/>
      <c r="AX259" s="202"/>
      <c r="AY259" s="212"/>
      <c r="AZ259" s="173"/>
      <c r="BA259" s="174"/>
      <c r="BB259" s="149" t="str">
        <f t="shared" si="33"/>
        <v xml:space="preserve"> </v>
      </c>
      <c r="BC259" s="149" t="str">
        <f t="shared" si="34"/>
        <v xml:space="preserve"> </v>
      </c>
      <c r="BD259" s="149" t="str">
        <f t="shared" si="35"/>
        <v xml:space="preserve"> </v>
      </c>
      <c r="BE259" s="212"/>
      <c r="BF259" s="174"/>
      <c r="BG259" s="152"/>
      <c r="BH259" s="152" t="str">
        <f t="shared" si="36"/>
        <v xml:space="preserve"> </v>
      </c>
      <c r="BI259" s="152" t="str">
        <f t="shared" si="37"/>
        <v xml:space="preserve"> </v>
      </c>
      <c r="BJ259" s="213"/>
      <c r="BK259" s="152" t="str">
        <f t="shared" si="38"/>
        <v xml:space="preserve"> </v>
      </c>
      <c r="BL259" s="152" t="str">
        <f t="shared" si="39"/>
        <v xml:space="preserve"> </v>
      </c>
      <c r="BM259" s="202"/>
      <c r="BN259" s="202"/>
      <c r="BO259" s="202"/>
      <c r="BP259" s="202"/>
      <c r="BQ259" s="202"/>
      <c r="BR259" s="202"/>
      <c r="BS259" s="202"/>
      <c r="BT259" s="202"/>
      <c r="BU259" s="202"/>
      <c r="BV259" s="202"/>
      <c r="BW259" s="202"/>
      <c r="BX259" s="202"/>
      <c r="BY259" s="202"/>
      <c r="BZ259" s="202"/>
      <c r="CA259" s="202"/>
      <c r="CB259" s="202"/>
      <c r="CC259" s="202"/>
      <c r="CD259" s="202"/>
      <c r="CE259" s="202"/>
      <c r="CF259" s="202"/>
      <c r="CG259" s="202"/>
      <c r="CH259" s="202"/>
      <c r="CI259" s="202"/>
      <c r="CJ259" s="202"/>
      <c r="CK259" s="202"/>
      <c r="CL259" s="202"/>
      <c r="CM259" s="202"/>
      <c r="CN259" s="202"/>
      <c r="CO259" s="202"/>
      <c r="CP259" s="202"/>
      <c r="CQ259" s="202"/>
      <c r="CR259" s="202"/>
      <c r="CS259" s="202"/>
      <c r="CT259" s="202"/>
      <c r="CU259" s="202"/>
      <c r="CV259" s="202"/>
      <c r="CW259" s="202"/>
      <c r="CX259" s="202"/>
      <c r="CY259" s="202"/>
      <c r="CZ259" s="202"/>
      <c r="DA259" s="202"/>
      <c r="DB259" s="202"/>
      <c r="DC259" s="202"/>
      <c r="DD259" s="202"/>
      <c r="DE259" s="202"/>
      <c r="DF259" s="202"/>
      <c r="DG259" s="202"/>
      <c r="DH259" s="202"/>
      <c r="DI259" s="202"/>
      <c r="DJ259" s="202"/>
      <c r="DK259" s="202"/>
      <c r="DL259" s="202"/>
      <c r="DM259" s="202"/>
      <c r="DN259" s="202"/>
      <c r="DO259" s="202"/>
      <c r="DP259" s="202"/>
      <c r="DQ259" s="202"/>
      <c r="DR259" s="202"/>
      <c r="DS259" s="202"/>
      <c r="DT259" s="202"/>
      <c r="DU259" s="202"/>
      <c r="DV259" s="202"/>
      <c r="DW259" s="202"/>
      <c r="DX259" s="202"/>
      <c r="DY259" s="202"/>
      <c r="DZ259" s="202"/>
      <c r="EA259" s="202"/>
      <c r="EB259" s="202"/>
      <c r="EC259" s="202"/>
      <c r="ED259" s="202"/>
      <c r="EE259" s="202"/>
      <c r="EF259" s="202"/>
      <c r="EG259" s="202"/>
      <c r="EH259" s="202"/>
      <c r="EI259" s="202"/>
      <c r="EJ259" s="202"/>
      <c r="EK259" s="202"/>
      <c r="EL259" s="202"/>
      <c r="EM259" s="202"/>
      <c r="EN259" s="202"/>
      <c r="EO259" s="202"/>
      <c r="EP259" s="202"/>
      <c r="EQ259" s="202"/>
      <c r="ER259" s="202"/>
      <c r="ES259" s="202"/>
      <c r="ET259" s="202"/>
      <c r="EU259" s="202"/>
      <c r="EV259" s="202"/>
      <c r="EW259" s="202"/>
      <c r="EX259" s="202"/>
      <c r="EY259" s="202"/>
      <c r="EZ259" s="202"/>
      <c r="FA259" s="202"/>
      <c r="FB259" s="202"/>
      <c r="FC259" s="202"/>
      <c r="FD259" s="202"/>
      <c r="FE259" s="202"/>
      <c r="FF259" s="202"/>
      <c r="FG259" s="202"/>
      <c r="FH259" s="202"/>
      <c r="FI259" s="202"/>
      <c r="FJ259" s="202"/>
      <c r="FK259" s="202"/>
      <c r="FL259" s="202"/>
      <c r="FM259" s="202"/>
      <c r="FN259" s="202"/>
      <c r="FO259" s="202"/>
      <c r="FP259" s="202"/>
      <c r="FQ259" s="202"/>
      <c r="FR259" s="202"/>
      <c r="FS259" s="202"/>
      <c r="FT259" s="202"/>
      <c r="FU259" s="202"/>
      <c r="FV259" s="202"/>
      <c r="FW259" s="202"/>
      <c r="FX259" s="202"/>
      <c r="FY259" s="202"/>
      <c r="FZ259" s="202"/>
      <c r="GA259" s="202"/>
      <c r="GB259" s="202"/>
      <c r="GC259" s="202"/>
      <c r="GD259" s="202"/>
      <c r="GE259" s="202"/>
      <c r="GF259" s="202"/>
      <c r="GG259" s="202"/>
      <c r="GH259" s="202"/>
      <c r="GI259" s="202"/>
      <c r="GJ259" s="202"/>
      <c r="GK259" s="202"/>
      <c r="GL259" s="202"/>
      <c r="GM259" s="202"/>
      <c r="GN259" s="202"/>
      <c r="GO259" s="202"/>
      <c r="GP259" s="202"/>
      <c r="GQ259" s="202"/>
      <c r="GR259" s="202"/>
      <c r="GS259" s="202"/>
      <c r="GT259" s="202"/>
      <c r="GU259" s="202"/>
      <c r="GV259" s="202"/>
      <c r="GW259" s="202"/>
      <c r="GX259" s="202"/>
      <c r="GY259" s="202"/>
      <c r="GZ259" s="202"/>
      <c r="HA259" s="202"/>
      <c r="HB259" s="202"/>
      <c r="HC259" s="202"/>
      <c r="HD259" s="202"/>
      <c r="HE259" s="202"/>
      <c r="HF259" s="202"/>
      <c r="HG259" s="202"/>
      <c r="HH259" s="202"/>
      <c r="HI259" s="202"/>
      <c r="HJ259" s="202"/>
      <c r="HK259" s="202"/>
      <c r="HL259" s="202"/>
      <c r="HM259" s="202"/>
      <c r="HN259" s="202"/>
      <c r="HO259" s="202"/>
      <c r="HP259" s="202"/>
      <c r="HQ259" s="202"/>
      <c r="HR259" s="202"/>
      <c r="HS259" s="202"/>
      <c r="HT259" s="202"/>
      <c r="HU259" s="202"/>
      <c r="HV259" s="202"/>
      <c r="HW259" s="202"/>
      <c r="HX259" s="202"/>
      <c r="HY259" s="202"/>
      <c r="HZ259" s="202"/>
      <c r="IA259" s="202"/>
      <c r="IB259" s="202"/>
      <c r="IC259" s="202"/>
      <c r="ID259" s="202"/>
      <c r="IE259" s="202"/>
      <c r="IF259" s="202"/>
      <c r="IG259" s="202"/>
      <c r="IH259" s="202"/>
      <c r="II259" s="202"/>
      <c r="IJ259" s="202"/>
      <c r="IK259" s="202"/>
      <c r="IL259" s="202"/>
      <c r="IM259" s="202"/>
      <c r="IN259" s="202"/>
      <c r="IO259" s="202"/>
      <c r="IP259" s="202"/>
      <c r="IQ259" s="202"/>
      <c r="IR259" s="202"/>
      <c r="IS259" s="202"/>
      <c r="IT259" s="202"/>
      <c r="IU259" s="202"/>
      <c r="IV259" s="202"/>
    </row>
    <row r="260" spans="2:256" s="157" customFormat="1" ht="25.5">
      <c r="B260" s="141" t="s">
        <v>746</v>
      </c>
      <c r="C260" s="141"/>
      <c r="D260" s="206" t="s">
        <v>1263</v>
      </c>
      <c r="E260" s="141" t="s">
        <v>19</v>
      </c>
      <c r="F260" s="199">
        <v>1</v>
      </c>
      <c r="G260" s="166">
        <v>0</v>
      </c>
      <c r="H260" s="161" t="str">
        <f t="shared" si="32"/>
        <v xml:space="preserve"> </v>
      </c>
      <c r="I260" s="202"/>
      <c r="J260" s="202"/>
      <c r="K260" s="202"/>
      <c r="L260" s="202"/>
      <c r="M260" s="202"/>
      <c r="N260" s="202"/>
      <c r="O260" s="202"/>
      <c r="P260" s="202"/>
      <c r="Q260" s="202"/>
      <c r="R260" s="202"/>
      <c r="S260" s="202"/>
      <c r="T260" s="202"/>
      <c r="U260" s="202"/>
      <c r="V260" s="202"/>
      <c r="W260" s="202"/>
      <c r="X260" s="202"/>
      <c r="Y260" s="202"/>
      <c r="Z260" s="202"/>
      <c r="AA260" s="202"/>
      <c r="AB260" s="202"/>
      <c r="AC260" s="202"/>
      <c r="AD260" s="202"/>
      <c r="AE260" s="202"/>
      <c r="AF260" s="202"/>
      <c r="AG260" s="202"/>
      <c r="AH260" s="202"/>
      <c r="AI260" s="202"/>
      <c r="AJ260" s="202"/>
      <c r="AK260" s="202"/>
      <c r="AL260" s="202"/>
      <c r="AM260" s="202"/>
      <c r="AN260" s="202"/>
      <c r="AO260" s="202"/>
      <c r="AP260" s="202"/>
      <c r="AQ260" s="202"/>
      <c r="AR260" s="202"/>
      <c r="AS260" s="202"/>
      <c r="AT260" s="202"/>
      <c r="AU260" s="202"/>
      <c r="AV260" s="202"/>
      <c r="AW260" s="202"/>
      <c r="AX260" s="202"/>
      <c r="AY260" s="148">
        <v>84.5</v>
      </c>
      <c r="AZ260" s="173">
        <v>65</v>
      </c>
      <c r="BA260" s="174"/>
      <c r="BB260" s="149">
        <f t="shared" si="33"/>
        <v>65</v>
      </c>
      <c r="BC260" s="149">
        <f t="shared" si="34"/>
        <v>65</v>
      </c>
      <c r="BD260" s="149">
        <f t="shared" si="35"/>
        <v>65</v>
      </c>
      <c r="BE260" s="212"/>
      <c r="BF260" s="174">
        <v>0.3</v>
      </c>
      <c r="BG260" s="152"/>
      <c r="BH260" s="152">
        <f t="shared" si="36"/>
        <v>19.5</v>
      </c>
      <c r="BI260" s="152">
        <f t="shared" si="37"/>
        <v>19.5</v>
      </c>
      <c r="BJ260" s="213"/>
      <c r="BK260" s="152">
        <f t="shared" si="38"/>
        <v>84.5</v>
      </c>
      <c r="BL260" s="152">
        <f t="shared" si="39"/>
        <v>84.5</v>
      </c>
      <c r="BM260" s="202"/>
      <c r="BN260" s="202"/>
      <c r="BO260" s="202"/>
      <c r="BP260" s="202"/>
      <c r="BQ260" s="202"/>
      <c r="BR260" s="202"/>
      <c r="BS260" s="202"/>
      <c r="BT260" s="202"/>
      <c r="BU260" s="202"/>
      <c r="BV260" s="202"/>
      <c r="BW260" s="202"/>
      <c r="BX260" s="202"/>
      <c r="BY260" s="202"/>
      <c r="BZ260" s="202"/>
      <c r="CA260" s="202"/>
      <c r="CB260" s="202"/>
      <c r="CC260" s="202"/>
      <c r="CD260" s="202"/>
      <c r="CE260" s="202"/>
      <c r="CF260" s="202"/>
      <c r="CG260" s="202"/>
      <c r="CH260" s="202"/>
      <c r="CI260" s="202"/>
      <c r="CJ260" s="202"/>
      <c r="CK260" s="202"/>
      <c r="CL260" s="202"/>
      <c r="CM260" s="202"/>
      <c r="CN260" s="202"/>
      <c r="CO260" s="202"/>
      <c r="CP260" s="202"/>
      <c r="CQ260" s="202"/>
      <c r="CR260" s="202"/>
      <c r="CS260" s="202"/>
      <c r="CT260" s="202"/>
      <c r="CU260" s="202"/>
      <c r="CV260" s="202"/>
      <c r="CW260" s="202"/>
      <c r="CX260" s="202"/>
      <c r="CY260" s="202"/>
      <c r="CZ260" s="202"/>
      <c r="DA260" s="202"/>
      <c r="DB260" s="202"/>
      <c r="DC260" s="202"/>
      <c r="DD260" s="202"/>
      <c r="DE260" s="202"/>
      <c r="DF260" s="202"/>
      <c r="DG260" s="202"/>
      <c r="DH260" s="202"/>
      <c r="DI260" s="202"/>
      <c r="DJ260" s="202"/>
      <c r="DK260" s="202"/>
      <c r="DL260" s="202"/>
      <c r="DM260" s="202"/>
      <c r="DN260" s="202"/>
      <c r="DO260" s="202"/>
      <c r="DP260" s="202"/>
      <c r="DQ260" s="202"/>
      <c r="DR260" s="202"/>
      <c r="DS260" s="202"/>
      <c r="DT260" s="202"/>
      <c r="DU260" s="202"/>
      <c r="DV260" s="202"/>
      <c r="DW260" s="202"/>
      <c r="DX260" s="202"/>
      <c r="DY260" s="202"/>
      <c r="DZ260" s="202"/>
      <c r="EA260" s="202"/>
      <c r="EB260" s="202"/>
      <c r="EC260" s="202"/>
      <c r="ED260" s="202"/>
      <c r="EE260" s="202"/>
      <c r="EF260" s="202"/>
      <c r="EG260" s="202"/>
      <c r="EH260" s="202"/>
      <c r="EI260" s="202"/>
      <c r="EJ260" s="202"/>
      <c r="EK260" s="202"/>
      <c r="EL260" s="202"/>
      <c r="EM260" s="202"/>
      <c r="EN260" s="202"/>
      <c r="EO260" s="202"/>
      <c r="EP260" s="202"/>
      <c r="EQ260" s="202"/>
      <c r="ER260" s="202"/>
      <c r="ES260" s="202"/>
      <c r="ET260" s="202"/>
      <c r="EU260" s="202"/>
      <c r="EV260" s="202"/>
      <c r="EW260" s="202"/>
      <c r="EX260" s="202"/>
      <c r="EY260" s="202"/>
      <c r="EZ260" s="202"/>
      <c r="FA260" s="202"/>
      <c r="FB260" s="202"/>
      <c r="FC260" s="202"/>
      <c r="FD260" s="202"/>
      <c r="FE260" s="202"/>
      <c r="FF260" s="202"/>
      <c r="FG260" s="202"/>
      <c r="FH260" s="202"/>
      <c r="FI260" s="202"/>
      <c r="FJ260" s="202"/>
      <c r="FK260" s="202"/>
      <c r="FL260" s="202"/>
      <c r="FM260" s="202"/>
      <c r="FN260" s="202"/>
      <c r="FO260" s="202"/>
      <c r="FP260" s="202"/>
      <c r="FQ260" s="202"/>
      <c r="FR260" s="202"/>
      <c r="FS260" s="202"/>
      <c r="FT260" s="202"/>
      <c r="FU260" s="202"/>
      <c r="FV260" s="202"/>
      <c r="FW260" s="202"/>
      <c r="FX260" s="202"/>
      <c r="FY260" s="202"/>
      <c r="FZ260" s="202"/>
      <c r="GA260" s="202"/>
      <c r="GB260" s="202"/>
      <c r="GC260" s="202"/>
      <c r="GD260" s="202"/>
      <c r="GE260" s="202"/>
      <c r="GF260" s="202"/>
      <c r="GG260" s="202"/>
      <c r="GH260" s="202"/>
      <c r="GI260" s="202"/>
      <c r="GJ260" s="202"/>
      <c r="GK260" s="202"/>
      <c r="GL260" s="202"/>
      <c r="GM260" s="202"/>
      <c r="GN260" s="202"/>
      <c r="GO260" s="202"/>
      <c r="GP260" s="202"/>
      <c r="GQ260" s="202"/>
      <c r="GR260" s="202"/>
      <c r="GS260" s="202"/>
      <c r="GT260" s="202"/>
      <c r="GU260" s="202"/>
      <c r="GV260" s="202"/>
      <c r="GW260" s="202"/>
      <c r="GX260" s="202"/>
      <c r="GY260" s="202"/>
      <c r="GZ260" s="202"/>
      <c r="HA260" s="202"/>
      <c r="HB260" s="202"/>
      <c r="HC260" s="202"/>
      <c r="HD260" s="202"/>
      <c r="HE260" s="202"/>
      <c r="HF260" s="202"/>
      <c r="HG260" s="202"/>
      <c r="HH260" s="202"/>
      <c r="HI260" s="202"/>
      <c r="HJ260" s="202"/>
      <c r="HK260" s="202"/>
      <c r="HL260" s="202"/>
      <c r="HM260" s="202"/>
      <c r="HN260" s="202"/>
      <c r="HO260" s="202"/>
      <c r="HP260" s="202"/>
      <c r="HQ260" s="202"/>
      <c r="HR260" s="202"/>
      <c r="HS260" s="202"/>
      <c r="HT260" s="202"/>
      <c r="HU260" s="202"/>
      <c r="HV260" s="202"/>
      <c r="HW260" s="202"/>
      <c r="HX260" s="202"/>
      <c r="HY260" s="202"/>
      <c r="HZ260" s="202"/>
      <c r="IA260" s="202"/>
      <c r="IB260" s="202"/>
      <c r="IC260" s="202"/>
      <c r="ID260" s="202"/>
      <c r="IE260" s="202"/>
      <c r="IF260" s="202"/>
      <c r="IG260" s="202"/>
      <c r="IH260" s="202"/>
      <c r="II260" s="202"/>
      <c r="IJ260" s="202"/>
      <c r="IK260" s="202"/>
      <c r="IL260" s="202"/>
      <c r="IM260" s="202"/>
      <c r="IN260" s="202"/>
      <c r="IO260" s="202"/>
      <c r="IP260" s="202"/>
      <c r="IQ260" s="202"/>
      <c r="IR260" s="202"/>
      <c r="IS260" s="202"/>
      <c r="IT260" s="202"/>
      <c r="IU260" s="202"/>
      <c r="IV260" s="202"/>
    </row>
    <row r="261" spans="2:256" s="157" customFormat="1">
      <c r="B261" s="156"/>
      <c r="C261" s="156"/>
      <c r="E261" s="197"/>
      <c r="F261" s="159"/>
      <c r="G261" s="160"/>
      <c r="H261" s="161" t="str">
        <f t="shared" si="32"/>
        <v xml:space="preserve"> </v>
      </c>
      <c r="I261" s="202"/>
      <c r="J261" s="202"/>
      <c r="K261" s="202"/>
      <c r="L261" s="202"/>
      <c r="M261" s="202"/>
      <c r="N261" s="202"/>
      <c r="O261" s="202"/>
      <c r="P261" s="202"/>
      <c r="Q261" s="202"/>
      <c r="R261" s="202"/>
      <c r="S261" s="202"/>
      <c r="T261" s="202"/>
      <c r="U261" s="202"/>
      <c r="V261" s="202"/>
      <c r="W261" s="202"/>
      <c r="X261" s="202"/>
      <c r="Y261" s="202"/>
      <c r="Z261" s="202"/>
      <c r="AA261" s="202"/>
      <c r="AB261" s="202"/>
      <c r="AC261" s="202"/>
      <c r="AD261" s="202"/>
      <c r="AE261" s="202"/>
      <c r="AF261" s="202"/>
      <c r="AG261" s="202"/>
      <c r="AH261" s="202"/>
      <c r="AI261" s="202"/>
      <c r="AJ261" s="202"/>
      <c r="AK261" s="202"/>
      <c r="AL261" s="202"/>
      <c r="AM261" s="202"/>
      <c r="AN261" s="202"/>
      <c r="AO261" s="202"/>
      <c r="AP261" s="202"/>
      <c r="AQ261" s="202"/>
      <c r="AR261" s="202"/>
      <c r="AS261" s="202"/>
      <c r="AT261" s="202"/>
      <c r="AU261" s="202"/>
      <c r="AV261" s="202"/>
      <c r="AW261" s="202"/>
      <c r="AX261" s="202"/>
      <c r="AY261" s="212"/>
      <c r="AZ261" s="173"/>
      <c r="BA261" s="174"/>
      <c r="BB261" s="149" t="str">
        <f t="shared" si="33"/>
        <v xml:space="preserve"> </v>
      </c>
      <c r="BC261" s="149" t="str">
        <f t="shared" si="34"/>
        <v xml:space="preserve"> </v>
      </c>
      <c r="BD261" s="149" t="str">
        <f t="shared" si="35"/>
        <v xml:space="preserve"> </v>
      </c>
      <c r="BE261" s="212"/>
      <c r="BF261" s="174"/>
      <c r="BG261" s="152"/>
      <c r="BH261" s="152" t="str">
        <f t="shared" si="36"/>
        <v xml:space="preserve"> </v>
      </c>
      <c r="BI261" s="152" t="str">
        <f t="shared" si="37"/>
        <v xml:space="preserve"> </v>
      </c>
      <c r="BJ261" s="213"/>
      <c r="BK261" s="152" t="str">
        <f t="shared" si="38"/>
        <v xml:space="preserve"> </v>
      </c>
      <c r="BL261" s="152" t="str">
        <f t="shared" si="39"/>
        <v xml:space="preserve"> </v>
      </c>
      <c r="BM261" s="202"/>
      <c r="BN261" s="202"/>
      <c r="BO261" s="202"/>
      <c r="BP261" s="202"/>
      <c r="BQ261" s="202"/>
      <c r="BR261" s="202"/>
      <c r="BS261" s="202"/>
      <c r="BT261" s="202"/>
      <c r="BU261" s="202"/>
      <c r="BV261" s="202"/>
      <c r="BW261" s="202"/>
      <c r="BX261" s="202"/>
      <c r="BY261" s="202"/>
      <c r="BZ261" s="202"/>
      <c r="CA261" s="202"/>
      <c r="CB261" s="202"/>
      <c r="CC261" s="202"/>
      <c r="CD261" s="202"/>
      <c r="CE261" s="202"/>
      <c r="CF261" s="202"/>
      <c r="CG261" s="202"/>
      <c r="CH261" s="202"/>
      <c r="CI261" s="202"/>
      <c r="CJ261" s="202"/>
      <c r="CK261" s="202"/>
      <c r="CL261" s="202"/>
      <c r="CM261" s="202"/>
      <c r="CN261" s="202"/>
      <c r="CO261" s="202"/>
      <c r="CP261" s="202"/>
      <c r="CQ261" s="202"/>
      <c r="CR261" s="202"/>
      <c r="CS261" s="202"/>
      <c r="CT261" s="202"/>
      <c r="CU261" s="202"/>
      <c r="CV261" s="202"/>
      <c r="CW261" s="202"/>
      <c r="CX261" s="202"/>
      <c r="CY261" s="202"/>
      <c r="CZ261" s="202"/>
      <c r="DA261" s="202"/>
      <c r="DB261" s="202"/>
      <c r="DC261" s="202"/>
      <c r="DD261" s="202"/>
      <c r="DE261" s="202"/>
      <c r="DF261" s="202"/>
      <c r="DG261" s="202"/>
      <c r="DH261" s="202"/>
      <c r="DI261" s="202"/>
      <c r="DJ261" s="202"/>
      <c r="DK261" s="202"/>
      <c r="DL261" s="202"/>
      <c r="DM261" s="202"/>
      <c r="DN261" s="202"/>
      <c r="DO261" s="202"/>
      <c r="DP261" s="202"/>
      <c r="DQ261" s="202"/>
      <c r="DR261" s="202"/>
      <c r="DS261" s="202"/>
      <c r="DT261" s="202"/>
      <c r="DU261" s="202"/>
      <c r="DV261" s="202"/>
      <c r="DW261" s="202"/>
      <c r="DX261" s="202"/>
      <c r="DY261" s="202"/>
      <c r="DZ261" s="202"/>
      <c r="EA261" s="202"/>
      <c r="EB261" s="202"/>
      <c r="EC261" s="202"/>
      <c r="ED261" s="202"/>
      <c r="EE261" s="202"/>
      <c r="EF261" s="202"/>
      <c r="EG261" s="202"/>
      <c r="EH261" s="202"/>
      <c r="EI261" s="202"/>
      <c r="EJ261" s="202"/>
      <c r="EK261" s="202"/>
      <c r="EL261" s="202"/>
      <c r="EM261" s="202"/>
      <c r="EN261" s="202"/>
      <c r="EO261" s="202"/>
      <c r="EP261" s="202"/>
      <c r="EQ261" s="202"/>
      <c r="ER261" s="202"/>
      <c r="ES261" s="202"/>
      <c r="ET261" s="202"/>
      <c r="EU261" s="202"/>
      <c r="EV261" s="202"/>
      <c r="EW261" s="202"/>
      <c r="EX261" s="202"/>
      <c r="EY261" s="202"/>
      <c r="EZ261" s="202"/>
      <c r="FA261" s="202"/>
      <c r="FB261" s="202"/>
      <c r="FC261" s="202"/>
      <c r="FD261" s="202"/>
      <c r="FE261" s="202"/>
      <c r="FF261" s="202"/>
      <c r="FG261" s="202"/>
      <c r="FH261" s="202"/>
      <c r="FI261" s="202"/>
      <c r="FJ261" s="202"/>
      <c r="FK261" s="202"/>
      <c r="FL261" s="202"/>
      <c r="FM261" s="202"/>
      <c r="FN261" s="202"/>
      <c r="FO261" s="202"/>
      <c r="FP261" s="202"/>
      <c r="FQ261" s="202"/>
      <c r="FR261" s="202"/>
      <c r="FS261" s="202"/>
      <c r="FT261" s="202"/>
      <c r="FU261" s="202"/>
      <c r="FV261" s="202"/>
      <c r="FW261" s="202"/>
      <c r="FX261" s="202"/>
      <c r="FY261" s="202"/>
      <c r="FZ261" s="202"/>
      <c r="GA261" s="202"/>
      <c r="GB261" s="202"/>
      <c r="GC261" s="202"/>
      <c r="GD261" s="202"/>
      <c r="GE261" s="202"/>
      <c r="GF261" s="202"/>
      <c r="GG261" s="202"/>
      <c r="GH261" s="202"/>
      <c r="GI261" s="202"/>
      <c r="GJ261" s="202"/>
      <c r="GK261" s="202"/>
      <c r="GL261" s="202"/>
      <c r="GM261" s="202"/>
      <c r="GN261" s="202"/>
      <c r="GO261" s="202"/>
      <c r="GP261" s="202"/>
      <c r="GQ261" s="202"/>
      <c r="GR261" s="202"/>
      <c r="GS261" s="202"/>
      <c r="GT261" s="202"/>
      <c r="GU261" s="202"/>
      <c r="GV261" s="202"/>
      <c r="GW261" s="202"/>
      <c r="GX261" s="202"/>
      <c r="GY261" s="202"/>
      <c r="GZ261" s="202"/>
      <c r="HA261" s="202"/>
      <c r="HB261" s="202"/>
      <c r="HC261" s="202"/>
      <c r="HD261" s="202"/>
      <c r="HE261" s="202"/>
      <c r="HF261" s="202"/>
      <c r="HG261" s="202"/>
      <c r="HH261" s="202"/>
      <c r="HI261" s="202"/>
      <c r="HJ261" s="202"/>
      <c r="HK261" s="202"/>
      <c r="HL261" s="202"/>
      <c r="HM261" s="202"/>
      <c r="HN261" s="202"/>
      <c r="HO261" s="202"/>
      <c r="HP261" s="202"/>
      <c r="HQ261" s="202"/>
      <c r="HR261" s="202"/>
      <c r="HS261" s="202"/>
      <c r="HT261" s="202"/>
      <c r="HU261" s="202"/>
      <c r="HV261" s="202"/>
      <c r="HW261" s="202"/>
      <c r="HX261" s="202"/>
      <c r="HY261" s="202"/>
      <c r="HZ261" s="202"/>
      <c r="IA261" s="202"/>
      <c r="IB261" s="202"/>
      <c r="IC261" s="202"/>
      <c r="ID261" s="202"/>
      <c r="IE261" s="202"/>
      <c r="IF261" s="202"/>
      <c r="IG261" s="202"/>
      <c r="IH261" s="202"/>
      <c r="II261" s="202"/>
      <c r="IJ261" s="202"/>
      <c r="IK261" s="202"/>
      <c r="IL261" s="202"/>
      <c r="IM261" s="202"/>
      <c r="IN261" s="202"/>
      <c r="IO261" s="202"/>
      <c r="IP261" s="202"/>
      <c r="IQ261" s="202"/>
      <c r="IR261" s="202"/>
      <c r="IS261" s="202"/>
      <c r="IT261" s="202"/>
      <c r="IU261" s="202"/>
      <c r="IV261" s="202"/>
    </row>
    <row r="262" spans="2:256" s="157" customFormat="1" ht="38.25">
      <c r="B262" s="197" t="s">
        <v>748</v>
      </c>
      <c r="C262" s="197"/>
      <c r="D262" s="208" t="s">
        <v>1264</v>
      </c>
      <c r="E262" s="197" t="s">
        <v>19</v>
      </c>
      <c r="F262" s="211">
        <v>1</v>
      </c>
      <c r="G262" s="166">
        <v>0</v>
      </c>
      <c r="H262" s="217" t="str">
        <f t="shared" si="32"/>
        <v xml:space="preserve"> </v>
      </c>
      <c r="AY262" s="148">
        <v>313.69</v>
      </c>
      <c r="AZ262" s="149">
        <v>254</v>
      </c>
      <c r="BA262" s="150">
        <v>0.05</v>
      </c>
      <c r="BB262" s="149">
        <f t="shared" si="33"/>
        <v>241.3</v>
      </c>
      <c r="BC262" s="149">
        <f t="shared" si="34"/>
        <v>254</v>
      </c>
      <c r="BD262" s="149">
        <f t="shared" si="35"/>
        <v>241.3</v>
      </c>
      <c r="BE262" s="151"/>
      <c r="BF262" s="150">
        <v>0.3</v>
      </c>
      <c r="BG262" s="152"/>
      <c r="BH262" s="152">
        <f t="shared" si="36"/>
        <v>72.39</v>
      </c>
      <c r="BI262" s="152">
        <f t="shared" si="37"/>
        <v>72.39</v>
      </c>
      <c r="BJ262" s="153"/>
      <c r="BK262" s="152">
        <f t="shared" si="38"/>
        <v>313.69</v>
      </c>
      <c r="BL262" s="152">
        <f t="shared" si="39"/>
        <v>313.69</v>
      </c>
    </row>
    <row r="263" spans="2:256" s="157" customFormat="1">
      <c r="B263" s="156"/>
      <c r="C263" s="156"/>
      <c r="E263" s="197"/>
      <c r="F263" s="159"/>
      <c r="G263" s="160"/>
      <c r="H263" s="161" t="str">
        <f t="shared" si="32"/>
        <v xml:space="preserve"> </v>
      </c>
      <c r="AY263" s="151"/>
      <c r="AZ263" s="149"/>
      <c r="BA263" s="150"/>
      <c r="BB263" s="149" t="str">
        <f t="shared" si="33"/>
        <v xml:space="preserve"> </v>
      </c>
      <c r="BC263" s="149" t="str">
        <f t="shared" si="34"/>
        <v xml:space="preserve"> </v>
      </c>
      <c r="BD263" s="149" t="str">
        <f t="shared" si="35"/>
        <v xml:space="preserve"> </v>
      </c>
      <c r="BE263" s="151"/>
      <c r="BF263" s="150"/>
      <c r="BG263" s="152"/>
      <c r="BH263" s="152" t="str">
        <f t="shared" si="36"/>
        <v xml:space="preserve"> </v>
      </c>
      <c r="BI263" s="152" t="str">
        <f t="shared" si="37"/>
        <v xml:space="preserve"> </v>
      </c>
      <c r="BJ263" s="153"/>
      <c r="BK263" s="152" t="str">
        <f t="shared" si="38"/>
        <v xml:space="preserve"> </v>
      </c>
      <c r="BL263" s="152" t="str">
        <f t="shared" si="39"/>
        <v xml:space="preserve"> </v>
      </c>
    </row>
    <row r="264" spans="2:256" s="157" customFormat="1" ht="25.5">
      <c r="B264" s="141" t="s">
        <v>749</v>
      </c>
      <c r="C264" s="141"/>
      <c r="D264" s="206" t="s">
        <v>1265</v>
      </c>
      <c r="E264" s="141" t="s">
        <v>19</v>
      </c>
      <c r="F264" s="199">
        <v>1</v>
      </c>
      <c r="G264" s="166">
        <v>0</v>
      </c>
      <c r="H264" s="161" t="str">
        <f t="shared" si="32"/>
        <v xml:space="preserve"> </v>
      </c>
      <c r="I264" s="202"/>
      <c r="J264" s="202"/>
      <c r="K264" s="202"/>
      <c r="L264" s="202"/>
      <c r="M264" s="202"/>
      <c r="N264" s="202"/>
      <c r="O264" s="202"/>
      <c r="P264" s="202"/>
      <c r="Q264" s="202"/>
      <c r="R264" s="202"/>
      <c r="S264" s="202"/>
      <c r="T264" s="202"/>
      <c r="U264" s="202"/>
      <c r="V264" s="202"/>
      <c r="W264" s="202"/>
      <c r="X264" s="202"/>
      <c r="Y264" s="202"/>
      <c r="Z264" s="202"/>
      <c r="AA264" s="202"/>
      <c r="AB264" s="202"/>
      <c r="AC264" s="202"/>
      <c r="AD264" s="202"/>
      <c r="AE264" s="202"/>
      <c r="AF264" s="202"/>
      <c r="AG264" s="202"/>
      <c r="AH264" s="202"/>
      <c r="AI264" s="202"/>
      <c r="AJ264" s="202"/>
      <c r="AK264" s="202"/>
      <c r="AL264" s="202"/>
      <c r="AM264" s="202"/>
      <c r="AN264" s="202"/>
      <c r="AO264" s="202"/>
      <c r="AP264" s="202"/>
      <c r="AQ264" s="202"/>
      <c r="AR264" s="202"/>
      <c r="AS264" s="202"/>
      <c r="AT264" s="202"/>
      <c r="AU264" s="202"/>
      <c r="AV264" s="202"/>
      <c r="AW264" s="202"/>
      <c r="AX264" s="202"/>
      <c r="AY264" s="148">
        <v>84.5</v>
      </c>
      <c r="AZ264" s="173">
        <v>65</v>
      </c>
      <c r="BA264" s="174"/>
      <c r="BB264" s="149">
        <f t="shared" si="33"/>
        <v>65</v>
      </c>
      <c r="BC264" s="149">
        <f t="shared" si="34"/>
        <v>65</v>
      </c>
      <c r="BD264" s="149">
        <f t="shared" si="35"/>
        <v>65</v>
      </c>
      <c r="BE264" s="212"/>
      <c r="BF264" s="174">
        <v>0.3</v>
      </c>
      <c r="BG264" s="152"/>
      <c r="BH264" s="152">
        <f t="shared" si="36"/>
        <v>19.5</v>
      </c>
      <c r="BI264" s="152">
        <f t="shared" si="37"/>
        <v>19.5</v>
      </c>
      <c r="BJ264" s="213"/>
      <c r="BK264" s="152">
        <f t="shared" si="38"/>
        <v>84.5</v>
      </c>
      <c r="BL264" s="152">
        <f t="shared" si="39"/>
        <v>84.5</v>
      </c>
      <c r="BM264" s="202"/>
      <c r="BN264" s="202"/>
      <c r="BO264" s="202"/>
      <c r="BP264" s="202"/>
      <c r="BQ264" s="202"/>
      <c r="BR264" s="202"/>
      <c r="BS264" s="202"/>
      <c r="BT264" s="202"/>
      <c r="BU264" s="202"/>
      <c r="BV264" s="202"/>
      <c r="BW264" s="202"/>
      <c r="BX264" s="202"/>
      <c r="BY264" s="202"/>
      <c r="BZ264" s="202"/>
      <c r="CA264" s="202"/>
      <c r="CB264" s="202"/>
      <c r="CC264" s="202"/>
      <c r="CD264" s="202"/>
      <c r="CE264" s="202"/>
      <c r="CF264" s="202"/>
      <c r="CG264" s="202"/>
      <c r="CH264" s="202"/>
      <c r="CI264" s="202"/>
      <c r="CJ264" s="202"/>
      <c r="CK264" s="202"/>
      <c r="CL264" s="202"/>
      <c r="CM264" s="202"/>
      <c r="CN264" s="202"/>
      <c r="CO264" s="202"/>
      <c r="CP264" s="202"/>
      <c r="CQ264" s="202"/>
      <c r="CR264" s="202"/>
      <c r="CS264" s="202"/>
      <c r="CT264" s="202"/>
      <c r="CU264" s="202"/>
      <c r="CV264" s="202"/>
      <c r="CW264" s="202"/>
      <c r="CX264" s="202"/>
      <c r="CY264" s="202"/>
      <c r="CZ264" s="202"/>
      <c r="DA264" s="202"/>
      <c r="DB264" s="202"/>
      <c r="DC264" s="202"/>
      <c r="DD264" s="202"/>
      <c r="DE264" s="202"/>
      <c r="DF264" s="202"/>
      <c r="DG264" s="202"/>
      <c r="DH264" s="202"/>
      <c r="DI264" s="202"/>
      <c r="DJ264" s="202"/>
      <c r="DK264" s="202"/>
      <c r="DL264" s="202"/>
      <c r="DM264" s="202"/>
      <c r="DN264" s="202"/>
      <c r="DO264" s="202"/>
      <c r="DP264" s="202"/>
      <c r="DQ264" s="202"/>
      <c r="DR264" s="202"/>
      <c r="DS264" s="202"/>
      <c r="DT264" s="202"/>
      <c r="DU264" s="202"/>
      <c r="DV264" s="202"/>
      <c r="DW264" s="202"/>
      <c r="DX264" s="202"/>
      <c r="DY264" s="202"/>
      <c r="DZ264" s="202"/>
      <c r="EA264" s="202"/>
      <c r="EB264" s="202"/>
      <c r="EC264" s="202"/>
      <c r="ED264" s="202"/>
      <c r="EE264" s="202"/>
      <c r="EF264" s="202"/>
      <c r="EG264" s="202"/>
      <c r="EH264" s="202"/>
      <c r="EI264" s="202"/>
      <c r="EJ264" s="202"/>
      <c r="EK264" s="202"/>
      <c r="EL264" s="202"/>
      <c r="EM264" s="202"/>
      <c r="EN264" s="202"/>
      <c r="EO264" s="202"/>
      <c r="EP264" s="202"/>
      <c r="EQ264" s="202"/>
      <c r="ER264" s="202"/>
      <c r="ES264" s="202"/>
      <c r="ET264" s="202"/>
      <c r="EU264" s="202"/>
      <c r="EV264" s="202"/>
      <c r="EW264" s="202"/>
      <c r="EX264" s="202"/>
      <c r="EY264" s="202"/>
      <c r="EZ264" s="202"/>
      <c r="FA264" s="202"/>
      <c r="FB264" s="202"/>
      <c r="FC264" s="202"/>
      <c r="FD264" s="202"/>
      <c r="FE264" s="202"/>
      <c r="FF264" s="202"/>
      <c r="FG264" s="202"/>
      <c r="FH264" s="202"/>
      <c r="FI264" s="202"/>
      <c r="FJ264" s="202"/>
      <c r="FK264" s="202"/>
      <c r="FL264" s="202"/>
      <c r="FM264" s="202"/>
      <c r="FN264" s="202"/>
      <c r="FO264" s="202"/>
      <c r="FP264" s="202"/>
      <c r="FQ264" s="202"/>
      <c r="FR264" s="202"/>
      <c r="FS264" s="202"/>
      <c r="FT264" s="202"/>
      <c r="FU264" s="202"/>
      <c r="FV264" s="202"/>
      <c r="FW264" s="202"/>
      <c r="FX264" s="202"/>
      <c r="FY264" s="202"/>
      <c r="FZ264" s="202"/>
      <c r="GA264" s="202"/>
      <c r="GB264" s="202"/>
      <c r="GC264" s="202"/>
      <c r="GD264" s="202"/>
      <c r="GE264" s="202"/>
      <c r="GF264" s="202"/>
      <c r="GG264" s="202"/>
      <c r="GH264" s="202"/>
      <c r="GI264" s="202"/>
      <c r="GJ264" s="202"/>
      <c r="GK264" s="202"/>
      <c r="GL264" s="202"/>
      <c r="GM264" s="202"/>
      <c r="GN264" s="202"/>
      <c r="GO264" s="202"/>
      <c r="GP264" s="202"/>
      <c r="GQ264" s="202"/>
      <c r="GR264" s="202"/>
      <c r="GS264" s="202"/>
      <c r="GT264" s="202"/>
      <c r="GU264" s="202"/>
      <c r="GV264" s="202"/>
      <c r="GW264" s="202"/>
      <c r="GX264" s="202"/>
      <c r="GY264" s="202"/>
      <c r="GZ264" s="202"/>
      <c r="HA264" s="202"/>
      <c r="HB264" s="202"/>
      <c r="HC264" s="202"/>
      <c r="HD264" s="202"/>
      <c r="HE264" s="202"/>
      <c r="HF264" s="202"/>
      <c r="HG264" s="202"/>
      <c r="HH264" s="202"/>
      <c r="HI264" s="202"/>
      <c r="HJ264" s="202"/>
      <c r="HK264" s="202"/>
      <c r="HL264" s="202"/>
      <c r="HM264" s="202"/>
      <c r="HN264" s="202"/>
      <c r="HO264" s="202"/>
      <c r="HP264" s="202"/>
      <c r="HQ264" s="202"/>
      <c r="HR264" s="202"/>
      <c r="HS264" s="202"/>
      <c r="HT264" s="202"/>
      <c r="HU264" s="202"/>
      <c r="HV264" s="202"/>
      <c r="HW264" s="202"/>
      <c r="HX264" s="202"/>
      <c r="HY264" s="202"/>
      <c r="HZ264" s="202"/>
      <c r="IA264" s="202"/>
      <c r="IB264" s="202"/>
      <c r="IC264" s="202"/>
      <c r="ID264" s="202"/>
      <c r="IE264" s="202"/>
      <c r="IF264" s="202"/>
      <c r="IG264" s="202"/>
      <c r="IH264" s="202"/>
      <c r="II264" s="202"/>
      <c r="IJ264" s="202"/>
      <c r="IK264" s="202"/>
      <c r="IL264" s="202"/>
      <c r="IM264" s="202"/>
      <c r="IN264" s="202"/>
      <c r="IO264" s="202"/>
      <c r="IP264" s="202"/>
      <c r="IQ264" s="202"/>
      <c r="IR264" s="202"/>
      <c r="IS264" s="202"/>
      <c r="IT264" s="202"/>
      <c r="IU264" s="202"/>
      <c r="IV264" s="202"/>
    </row>
    <row r="265" spans="2:256" s="157" customFormat="1">
      <c r="B265" s="156"/>
      <c r="C265" s="156"/>
      <c r="E265" s="197"/>
      <c r="F265" s="159"/>
      <c r="G265" s="160"/>
      <c r="H265" s="161" t="str">
        <f t="shared" si="32"/>
        <v xml:space="preserve"> </v>
      </c>
      <c r="I265" s="202"/>
      <c r="J265" s="202"/>
      <c r="K265" s="202"/>
      <c r="L265" s="202"/>
      <c r="M265" s="202"/>
      <c r="N265" s="202"/>
      <c r="O265" s="202"/>
      <c r="P265" s="202"/>
      <c r="Q265" s="202"/>
      <c r="R265" s="202"/>
      <c r="S265" s="202"/>
      <c r="T265" s="202"/>
      <c r="U265" s="202"/>
      <c r="V265" s="202"/>
      <c r="W265" s="202"/>
      <c r="X265" s="202"/>
      <c r="Y265" s="202"/>
      <c r="Z265" s="202"/>
      <c r="AA265" s="202"/>
      <c r="AB265" s="202"/>
      <c r="AC265" s="202"/>
      <c r="AD265" s="202"/>
      <c r="AE265" s="202"/>
      <c r="AF265" s="202"/>
      <c r="AG265" s="202"/>
      <c r="AH265" s="202"/>
      <c r="AI265" s="202"/>
      <c r="AJ265" s="202"/>
      <c r="AK265" s="202"/>
      <c r="AL265" s="202"/>
      <c r="AM265" s="202"/>
      <c r="AN265" s="202"/>
      <c r="AO265" s="202"/>
      <c r="AP265" s="202"/>
      <c r="AQ265" s="202"/>
      <c r="AR265" s="202"/>
      <c r="AS265" s="202"/>
      <c r="AT265" s="202"/>
      <c r="AU265" s="202"/>
      <c r="AV265" s="202"/>
      <c r="AW265" s="202"/>
      <c r="AX265" s="202"/>
      <c r="AY265" s="212"/>
      <c r="AZ265" s="173"/>
      <c r="BA265" s="174"/>
      <c r="BB265" s="149" t="str">
        <f t="shared" si="33"/>
        <v xml:space="preserve"> </v>
      </c>
      <c r="BC265" s="149" t="str">
        <f t="shared" si="34"/>
        <v xml:space="preserve"> </v>
      </c>
      <c r="BD265" s="149" t="str">
        <f t="shared" si="35"/>
        <v xml:space="preserve"> </v>
      </c>
      <c r="BE265" s="212"/>
      <c r="BF265" s="174"/>
      <c r="BG265" s="152"/>
      <c r="BH265" s="152" t="str">
        <f t="shared" si="36"/>
        <v xml:space="preserve"> </v>
      </c>
      <c r="BI265" s="152" t="str">
        <f t="shared" si="37"/>
        <v xml:space="preserve"> </v>
      </c>
      <c r="BJ265" s="213"/>
      <c r="BK265" s="152" t="str">
        <f t="shared" si="38"/>
        <v xml:space="preserve"> </v>
      </c>
      <c r="BL265" s="152" t="str">
        <f t="shared" si="39"/>
        <v xml:space="preserve"> </v>
      </c>
      <c r="BM265" s="202"/>
      <c r="BN265" s="202"/>
      <c r="BO265" s="202"/>
      <c r="BP265" s="202"/>
      <c r="BQ265" s="202"/>
      <c r="BR265" s="202"/>
      <c r="BS265" s="202"/>
      <c r="BT265" s="202"/>
      <c r="BU265" s="202"/>
      <c r="BV265" s="202"/>
      <c r="BW265" s="202"/>
      <c r="BX265" s="202"/>
      <c r="BY265" s="202"/>
      <c r="BZ265" s="202"/>
      <c r="CA265" s="202"/>
      <c r="CB265" s="202"/>
      <c r="CC265" s="202"/>
      <c r="CD265" s="202"/>
      <c r="CE265" s="202"/>
      <c r="CF265" s="202"/>
      <c r="CG265" s="202"/>
      <c r="CH265" s="202"/>
      <c r="CI265" s="202"/>
      <c r="CJ265" s="202"/>
      <c r="CK265" s="202"/>
      <c r="CL265" s="202"/>
      <c r="CM265" s="202"/>
      <c r="CN265" s="202"/>
      <c r="CO265" s="202"/>
      <c r="CP265" s="202"/>
      <c r="CQ265" s="202"/>
      <c r="CR265" s="202"/>
      <c r="CS265" s="202"/>
      <c r="CT265" s="202"/>
      <c r="CU265" s="202"/>
      <c r="CV265" s="202"/>
      <c r="CW265" s="202"/>
      <c r="CX265" s="202"/>
      <c r="CY265" s="202"/>
      <c r="CZ265" s="202"/>
      <c r="DA265" s="202"/>
      <c r="DB265" s="202"/>
      <c r="DC265" s="202"/>
      <c r="DD265" s="202"/>
      <c r="DE265" s="202"/>
      <c r="DF265" s="202"/>
      <c r="DG265" s="202"/>
      <c r="DH265" s="202"/>
      <c r="DI265" s="202"/>
      <c r="DJ265" s="202"/>
      <c r="DK265" s="202"/>
      <c r="DL265" s="202"/>
      <c r="DM265" s="202"/>
      <c r="DN265" s="202"/>
      <c r="DO265" s="202"/>
      <c r="DP265" s="202"/>
      <c r="DQ265" s="202"/>
      <c r="DR265" s="202"/>
      <c r="DS265" s="202"/>
      <c r="DT265" s="202"/>
      <c r="DU265" s="202"/>
      <c r="DV265" s="202"/>
      <c r="DW265" s="202"/>
      <c r="DX265" s="202"/>
      <c r="DY265" s="202"/>
      <c r="DZ265" s="202"/>
      <c r="EA265" s="202"/>
      <c r="EB265" s="202"/>
      <c r="EC265" s="202"/>
      <c r="ED265" s="202"/>
      <c r="EE265" s="202"/>
      <c r="EF265" s="202"/>
      <c r="EG265" s="202"/>
      <c r="EH265" s="202"/>
      <c r="EI265" s="202"/>
      <c r="EJ265" s="202"/>
      <c r="EK265" s="202"/>
      <c r="EL265" s="202"/>
      <c r="EM265" s="202"/>
      <c r="EN265" s="202"/>
      <c r="EO265" s="202"/>
      <c r="EP265" s="202"/>
      <c r="EQ265" s="202"/>
      <c r="ER265" s="202"/>
      <c r="ES265" s="202"/>
      <c r="ET265" s="202"/>
      <c r="EU265" s="202"/>
      <c r="EV265" s="202"/>
      <c r="EW265" s="202"/>
      <c r="EX265" s="202"/>
      <c r="EY265" s="202"/>
      <c r="EZ265" s="202"/>
      <c r="FA265" s="202"/>
      <c r="FB265" s="202"/>
      <c r="FC265" s="202"/>
      <c r="FD265" s="202"/>
      <c r="FE265" s="202"/>
      <c r="FF265" s="202"/>
      <c r="FG265" s="202"/>
      <c r="FH265" s="202"/>
      <c r="FI265" s="202"/>
      <c r="FJ265" s="202"/>
      <c r="FK265" s="202"/>
      <c r="FL265" s="202"/>
      <c r="FM265" s="202"/>
      <c r="FN265" s="202"/>
      <c r="FO265" s="202"/>
      <c r="FP265" s="202"/>
      <c r="FQ265" s="202"/>
      <c r="FR265" s="202"/>
      <c r="FS265" s="202"/>
      <c r="FT265" s="202"/>
      <c r="FU265" s="202"/>
      <c r="FV265" s="202"/>
      <c r="FW265" s="202"/>
      <c r="FX265" s="202"/>
      <c r="FY265" s="202"/>
      <c r="FZ265" s="202"/>
      <c r="GA265" s="202"/>
      <c r="GB265" s="202"/>
      <c r="GC265" s="202"/>
      <c r="GD265" s="202"/>
      <c r="GE265" s="202"/>
      <c r="GF265" s="202"/>
      <c r="GG265" s="202"/>
      <c r="GH265" s="202"/>
      <c r="GI265" s="202"/>
      <c r="GJ265" s="202"/>
      <c r="GK265" s="202"/>
      <c r="GL265" s="202"/>
      <c r="GM265" s="202"/>
      <c r="GN265" s="202"/>
      <c r="GO265" s="202"/>
      <c r="GP265" s="202"/>
      <c r="GQ265" s="202"/>
      <c r="GR265" s="202"/>
      <c r="GS265" s="202"/>
      <c r="GT265" s="202"/>
      <c r="GU265" s="202"/>
      <c r="GV265" s="202"/>
      <c r="GW265" s="202"/>
      <c r="GX265" s="202"/>
      <c r="GY265" s="202"/>
      <c r="GZ265" s="202"/>
      <c r="HA265" s="202"/>
      <c r="HB265" s="202"/>
      <c r="HC265" s="202"/>
      <c r="HD265" s="202"/>
      <c r="HE265" s="202"/>
      <c r="HF265" s="202"/>
      <c r="HG265" s="202"/>
      <c r="HH265" s="202"/>
      <c r="HI265" s="202"/>
      <c r="HJ265" s="202"/>
      <c r="HK265" s="202"/>
      <c r="HL265" s="202"/>
      <c r="HM265" s="202"/>
      <c r="HN265" s="202"/>
      <c r="HO265" s="202"/>
      <c r="HP265" s="202"/>
      <c r="HQ265" s="202"/>
      <c r="HR265" s="202"/>
      <c r="HS265" s="202"/>
      <c r="HT265" s="202"/>
      <c r="HU265" s="202"/>
      <c r="HV265" s="202"/>
      <c r="HW265" s="202"/>
      <c r="HX265" s="202"/>
      <c r="HY265" s="202"/>
      <c r="HZ265" s="202"/>
      <c r="IA265" s="202"/>
      <c r="IB265" s="202"/>
      <c r="IC265" s="202"/>
      <c r="ID265" s="202"/>
      <c r="IE265" s="202"/>
      <c r="IF265" s="202"/>
      <c r="IG265" s="202"/>
      <c r="IH265" s="202"/>
      <c r="II265" s="202"/>
      <c r="IJ265" s="202"/>
      <c r="IK265" s="202"/>
      <c r="IL265" s="202"/>
      <c r="IM265" s="202"/>
      <c r="IN265" s="202"/>
      <c r="IO265" s="202"/>
      <c r="IP265" s="202"/>
      <c r="IQ265" s="202"/>
      <c r="IR265" s="202"/>
      <c r="IS265" s="202"/>
      <c r="IT265" s="202"/>
      <c r="IU265" s="202"/>
      <c r="IV265" s="202"/>
    </row>
    <row r="266" spans="2:256" s="157" customFormat="1" ht="38.25">
      <c r="B266" s="197" t="s">
        <v>751</v>
      </c>
      <c r="C266" s="197"/>
      <c r="D266" s="208" t="s">
        <v>730</v>
      </c>
      <c r="E266" s="197" t="s">
        <v>50</v>
      </c>
      <c r="F266" s="211">
        <v>1</v>
      </c>
      <c r="G266" s="166">
        <v>0</v>
      </c>
      <c r="H266" s="161" t="str">
        <f t="shared" si="32"/>
        <v xml:space="preserve"> </v>
      </c>
      <c r="AY266" s="148">
        <v>350</v>
      </c>
      <c r="AZ266" s="149">
        <v>300</v>
      </c>
      <c r="BA266" s="150"/>
      <c r="BB266" s="149">
        <f t="shared" si="33"/>
        <v>300</v>
      </c>
      <c r="BC266" s="149">
        <f t="shared" si="34"/>
        <v>300</v>
      </c>
      <c r="BD266" s="149">
        <f t="shared" si="35"/>
        <v>300</v>
      </c>
      <c r="BE266" s="151"/>
      <c r="BF266" s="150"/>
      <c r="BG266" s="152">
        <v>50</v>
      </c>
      <c r="BH266" s="152">
        <f t="shared" si="36"/>
        <v>50</v>
      </c>
      <c r="BI266" s="152">
        <f t="shared" si="37"/>
        <v>50</v>
      </c>
      <c r="BJ266" s="153"/>
      <c r="BK266" s="152">
        <f t="shared" si="38"/>
        <v>350</v>
      </c>
      <c r="BL266" s="152">
        <f t="shared" si="39"/>
        <v>350</v>
      </c>
    </row>
    <row r="267" spans="2:256" s="157" customFormat="1">
      <c r="C267" s="162" t="s">
        <v>509</v>
      </c>
      <c r="D267" s="208" t="s">
        <v>731</v>
      </c>
      <c r="E267" s="197"/>
      <c r="F267" s="211"/>
      <c r="G267" s="160"/>
      <c r="H267" s="161" t="str">
        <f t="shared" si="32"/>
        <v xml:space="preserve"> </v>
      </c>
      <c r="AY267" s="151" t="s">
        <v>507</v>
      </c>
      <c r="AZ267" s="149"/>
      <c r="BA267" s="150"/>
      <c r="BB267" s="149" t="str">
        <f t="shared" si="33"/>
        <v xml:space="preserve"> </v>
      </c>
      <c r="BC267" s="149" t="str">
        <f t="shared" si="34"/>
        <v xml:space="preserve"> </v>
      </c>
      <c r="BD267" s="149" t="str">
        <f t="shared" si="35"/>
        <v xml:space="preserve"> </v>
      </c>
      <c r="BE267" s="151"/>
      <c r="BF267" s="150"/>
      <c r="BG267" s="152"/>
      <c r="BH267" s="152" t="str">
        <f t="shared" si="36"/>
        <v xml:space="preserve"> </v>
      </c>
      <c r="BI267" s="152" t="str">
        <f t="shared" si="37"/>
        <v xml:space="preserve"> </v>
      </c>
      <c r="BJ267" s="153"/>
      <c r="BK267" s="152" t="str">
        <f t="shared" si="38"/>
        <v xml:space="preserve"> </v>
      </c>
      <c r="BL267" s="152" t="str">
        <f t="shared" si="39"/>
        <v xml:space="preserve"> </v>
      </c>
    </row>
    <row r="268" spans="2:256" s="157" customFormat="1">
      <c r="C268" s="162" t="s">
        <v>509</v>
      </c>
      <c r="D268" s="208" t="s">
        <v>732</v>
      </c>
      <c r="E268" s="197"/>
      <c r="F268" s="211"/>
      <c r="G268" s="160"/>
      <c r="H268" s="161" t="str">
        <f t="shared" si="32"/>
        <v xml:space="preserve"> </v>
      </c>
      <c r="AY268" s="151" t="s">
        <v>507</v>
      </c>
      <c r="AZ268" s="149"/>
      <c r="BA268" s="150"/>
      <c r="BB268" s="149" t="str">
        <f t="shared" si="33"/>
        <v xml:space="preserve"> </v>
      </c>
      <c r="BC268" s="149" t="str">
        <f t="shared" si="34"/>
        <v xml:space="preserve"> </v>
      </c>
      <c r="BD268" s="149" t="str">
        <f t="shared" si="35"/>
        <v xml:space="preserve"> </v>
      </c>
      <c r="BE268" s="151"/>
      <c r="BF268" s="150"/>
      <c r="BG268" s="152"/>
      <c r="BH268" s="152" t="str">
        <f t="shared" si="36"/>
        <v xml:space="preserve"> </v>
      </c>
      <c r="BI268" s="152" t="str">
        <f t="shared" si="37"/>
        <v xml:space="preserve"> </v>
      </c>
      <c r="BJ268" s="153"/>
      <c r="BK268" s="152" t="str">
        <f t="shared" si="38"/>
        <v xml:space="preserve"> </v>
      </c>
      <c r="BL268" s="152" t="str">
        <f t="shared" si="39"/>
        <v xml:space="preserve"> </v>
      </c>
    </row>
    <row r="269" spans="2:256" s="157" customFormat="1">
      <c r="C269" s="162" t="s">
        <v>509</v>
      </c>
      <c r="D269" s="208" t="s">
        <v>733</v>
      </c>
      <c r="E269" s="197"/>
      <c r="F269" s="211"/>
      <c r="G269" s="160"/>
      <c r="H269" s="161" t="str">
        <f t="shared" si="32"/>
        <v xml:space="preserve"> </v>
      </c>
      <c r="AY269" s="151" t="s">
        <v>507</v>
      </c>
      <c r="AZ269" s="149"/>
      <c r="BA269" s="150"/>
      <c r="BB269" s="149" t="str">
        <f t="shared" si="33"/>
        <v xml:space="preserve"> </v>
      </c>
      <c r="BC269" s="149" t="str">
        <f t="shared" si="34"/>
        <v xml:space="preserve"> </v>
      </c>
      <c r="BD269" s="149" t="str">
        <f t="shared" si="35"/>
        <v xml:space="preserve"> </v>
      </c>
      <c r="BE269" s="151"/>
      <c r="BF269" s="150"/>
      <c r="BG269" s="152"/>
      <c r="BH269" s="152" t="str">
        <f t="shared" si="36"/>
        <v xml:space="preserve"> </v>
      </c>
      <c r="BI269" s="152" t="str">
        <f t="shared" si="37"/>
        <v xml:space="preserve"> </v>
      </c>
      <c r="BJ269" s="153"/>
      <c r="BK269" s="152" t="str">
        <f t="shared" si="38"/>
        <v xml:space="preserve"> </v>
      </c>
      <c r="BL269" s="152" t="str">
        <f t="shared" si="39"/>
        <v xml:space="preserve"> </v>
      </c>
    </row>
    <row r="270" spans="2:256" s="157" customFormat="1">
      <c r="C270" s="162" t="s">
        <v>509</v>
      </c>
      <c r="D270" s="208" t="s">
        <v>734</v>
      </c>
      <c r="E270" s="197"/>
      <c r="F270" s="211"/>
      <c r="G270" s="160"/>
      <c r="H270" s="161" t="str">
        <f t="shared" si="32"/>
        <v xml:space="preserve"> </v>
      </c>
      <c r="AY270" s="151" t="s">
        <v>507</v>
      </c>
      <c r="AZ270" s="149"/>
      <c r="BA270" s="150"/>
      <c r="BB270" s="149" t="str">
        <f t="shared" si="33"/>
        <v xml:space="preserve"> </v>
      </c>
      <c r="BC270" s="149" t="str">
        <f t="shared" si="34"/>
        <v xml:space="preserve"> </v>
      </c>
      <c r="BD270" s="149" t="str">
        <f t="shared" si="35"/>
        <v xml:space="preserve"> </v>
      </c>
      <c r="BE270" s="151"/>
      <c r="BF270" s="150"/>
      <c r="BG270" s="152"/>
      <c r="BH270" s="152" t="str">
        <f t="shared" si="36"/>
        <v xml:space="preserve"> </v>
      </c>
      <c r="BI270" s="152" t="str">
        <f t="shared" si="37"/>
        <v xml:space="preserve"> </v>
      </c>
      <c r="BJ270" s="153"/>
      <c r="BK270" s="152" t="str">
        <f t="shared" si="38"/>
        <v xml:space="preserve"> </v>
      </c>
      <c r="BL270" s="152" t="str">
        <f t="shared" si="39"/>
        <v xml:space="preserve"> </v>
      </c>
    </row>
    <row r="271" spans="2:256" s="157" customFormat="1" ht="25.5">
      <c r="C271" s="162" t="s">
        <v>509</v>
      </c>
      <c r="D271" s="208" t="s">
        <v>735</v>
      </c>
      <c r="E271" s="197"/>
      <c r="F271" s="211"/>
      <c r="G271" s="160"/>
      <c r="H271" s="161" t="str">
        <f t="shared" si="32"/>
        <v xml:space="preserve"> </v>
      </c>
      <c r="AY271" s="151" t="s">
        <v>507</v>
      </c>
      <c r="AZ271" s="149"/>
      <c r="BA271" s="150"/>
      <c r="BB271" s="149" t="str">
        <f t="shared" si="33"/>
        <v xml:space="preserve"> </v>
      </c>
      <c r="BC271" s="149" t="str">
        <f t="shared" si="34"/>
        <v xml:space="preserve"> </v>
      </c>
      <c r="BD271" s="149" t="str">
        <f t="shared" si="35"/>
        <v xml:space="preserve"> </v>
      </c>
      <c r="BE271" s="151"/>
      <c r="BF271" s="150"/>
      <c r="BG271" s="152"/>
      <c r="BH271" s="152" t="str">
        <f t="shared" si="36"/>
        <v xml:space="preserve"> </v>
      </c>
      <c r="BI271" s="152" t="str">
        <f t="shared" si="37"/>
        <v xml:space="preserve"> </v>
      </c>
      <c r="BJ271" s="153"/>
      <c r="BK271" s="152" t="str">
        <f t="shared" si="38"/>
        <v xml:space="preserve"> </v>
      </c>
      <c r="BL271" s="152" t="str">
        <f t="shared" si="39"/>
        <v xml:space="preserve"> </v>
      </c>
    </row>
    <row r="272" spans="2:256" s="157" customFormat="1">
      <c r="C272" s="162" t="s">
        <v>509</v>
      </c>
      <c r="D272" s="208" t="s">
        <v>736</v>
      </c>
      <c r="E272" s="197"/>
      <c r="F272" s="211"/>
      <c r="G272" s="160"/>
      <c r="H272" s="161" t="str">
        <f t="shared" si="32"/>
        <v xml:space="preserve"> </v>
      </c>
      <c r="AY272" s="151" t="s">
        <v>507</v>
      </c>
      <c r="AZ272" s="149"/>
      <c r="BA272" s="150"/>
      <c r="BB272" s="149" t="str">
        <f t="shared" si="33"/>
        <v xml:space="preserve"> </v>
      </c>
      <c r="BC272" s="149" t="str">
        <f t="shared" si="34"/>
        <v xml:space="preserve"> </v>
      </c>
      <c r="BD272" s="149" t="str">
        <f t="shared" si="35"/>
        <v xml:space="preserve"> </v>
      </c>
      <c r="BE272" s="151"/>
      <c r="BF272" s="150"/>
      <c r="BG272" s="152"/>
      <c r="BH272" s="152" t="str">
        <f t="shared" si="36"/>
        <v xml:space="preserve"> </v>
      </c>
      <c r="BI272" s="152" t="str">
        <f t="shared" si="37"/>
        <v xml:space="preserve"> </v>
      </c>
      <c r="BJ272" s="153"/>
      <c r="BK272" s="152" t="str">
        <f t="shared" si="38"/>
        <v xml:space="preserve"> </v>
      </c>
      <c r="BL272" s="152" t="str">
        <f t="shared" si="39"/>
        <v xml:space="preserve"> </v>
      </c>
    </row>
    <row r="273" spans="2:64" s="157" customFormat="1">
      <c r="C273" s="162" t="s">
        <v>509</v>
      </c>
      <c r="D273" s="208" t="s">
        <v>737</v>
      </c>
      <c r="E273" s="197"/>
      <c r="F273" s="211"/>
      <c r="G273" s="160"/>
      <c r="H273" s="161" t="str">
        <f t="shared" si="32"/>
        <v xml:space="preserve"> </v>
      </c>
      <c r="AY273" s="151" t="s">
        <v>507</v>
      </c>
      <c r="AZ273" s="149"/>
      <c r="BA273" s="150"/>
      <c r="BB273" s="149" t="str">
        <f t="shared" si="33"/>
        <v xml:space="preserve"> </v>
      </c>
      <c r="BC273" s="149" t="str">
        <f t="shared" si="34"/>
        <v xml:space="preserve"> </v>
      </c>
      <c r="BD273" s="149" t="str">
        <f t="shared" si="35"/>
        <v xml:space="preserve"> </v>
      </c>
      <c r="BE273" s="151"/>
      <c r="BF273" s="150"/>
      <c r="BG273" s="152"/>
      <c r="BH273" s="152" t="str">
        <f t="shared" si="36"/>
        <v xml:space="preserve"> </v>
      </c>
      <c r="BI273" s="152" t="str">
        <f t="shared" si="37"/>
        <v xml:space="preserve"> </v>
      </c>
      <c r="BJ273" s="153"/>
      <c r="BK273" s="152" t="str">
        <f t="shared" si="38"/>
        <v xml:space="preserve"> </v>
      </c>
      <c r="BL273" s="152" t="str">
        <f t="shared" si="39"/>
        <v xml:space="preserve"> </v>
      </c>
    </row>
    <row r="274" spans="2:64" s="157" customFormat="1">
      <c r="C274" s="162" t="s">
        <v>509</v>
      </c>
      <c r="D274" s="208" t="s">
        <v>738</v>
      </c>
      <c r="E274" s="197"/>
      <c r="F274" s="211"/>
      <c r="G274" s="160"/>
      <c r="H274" s="161" t="str">
        <f t="shared" si="32"/>
        <v xml:space="preserve"> </v>
      </c>
      <c r="AY274" s="151" t="s">
        <v>507</v>
      </c>
      <c r="AZ274" s="149"/>
      <c r="BA274" s="150"/>
      <c r="BB274" s="149" t="str">
        <f t="shared" si="33"/>
        <v xml:space="preserve"> </v>
      </c>
      <c r="BC274" s="149" t="str">
        <f t="shared" si="34"/>
        <v xml:space="preserve"> </v>
      </c>
      <c r="BD274" s="149" t="str">
        <f t="shared" si="35"/>
        <v xml:space="preserve"> </v>
      </c>
      <c r="BE274" s="151"/>
      <c r="BF274" s="150"/>
      <c r="BG274" s="152"/>
      <c r="BH274" s="152" t="str">
        <f t="shared" si="36"/>
        <v xml:space="preserve"> </v>
      </c>
      <c r="BI274" s="152" t="str">
        <f t="shared" si="37"/>
        <v xml:space="preserve"> </v>
      </c>
      <c r="BJ274" s="153"/>
      <c r="BK274" s="152" t="str">
        <f t="shared" si="38"/>
        <v xml:space="preserve"> </v>
      </c>
      <c r="BL274" s="152" t="str">
        <f t="shared" si="39"/>
        <v xml:space="preserve"> </v>
      </c>
    </row>
    <row r="275" spans="2:64" s="157" customFormat="1">
      <c r="C275" s="162" t="s">
        <v>509</v>
      </c>
      <c r="D275" s="208" t="s">
        <v>739</v>
      </c>
      <c r="E275" s="197"/>
      <c r="F275" s="211"/>
      <c r="G275" s="160"/>
      <c r="H275" s="161" t="str">
        <f t="shared" si="32"/>
        <v xml:space="preserve"> </v>
      </c>
      <c r="AY275" s="151" t="s">
        <v>507</v>
      </c>
      <c r="AZ275" s="149"/>
      <c r="BA275" s="150"/>
      <c r="BB275" s="149" t="str">
        <f t="shared" si="33"/>
        <v xml:space="preserve"> </v>
      </c>
      <c r="BC275" s="149" t="str">
        <f t="shared" si="34"/>
        <v xml:space="preserve"> </v>
      </c>
      <c r="BD275" s="149" t="str">
        <f t="shared" si="35"/>
        <v xml:space="preserve"> </v>
      </c>
      <c r="BE275" s="151"/>
      <c r="BF275" s="150"/>
      <c r="BG275" s="152"/>
      <c r="BH275" s="152" t="str">
        <f t="shared" si="36"/>
        <v xml:space="preserve"> </v>
      </c>
      <c r="BI275" s="152" t="str">
        <f t="shared" si="37"/>
        <v xml:space="preserve"> </v>
      </c>
      <c r="BJ275" s="153"/>
      <c r="BK275" s="152" t="str">
        <f t="shared" si="38"/>
        <v xml:space="preserve"> </v>
      </c>
      <c r="BL275" s="152" t="str">
        <f t="shared" si="39"/>
        <v xml:space="preserve"> </v>
      </c>
    </row>
    <row r="276" spans="2:64" s="157" customFormat="1">
      <c r="B276" s="156"/>
      <c r="C276" s="156"/>
      <c r="E276" s="197"/>
      <c r="F276" s="159"/>
      <c r="G276" s="160"/>
      <c r="H276" s="161" t="str">
        <f t="shared" si="32"/>
        <v xml:space="preserve"> </v>
      </c>
      <c r="AY276" s="151" t="s">
        <v>507</v>
      </c>
      <c r="AZ276" s="149"/>
      <c r="BA276" s="150"/>
      <c r="BB276" s="149" t="str">
        <f t="shared" si="33"/>
        <v xml:space="preserve"> </v>
      </c>
      <c r="BC276" s="149" t="str">
        <f t="shared" si="34"/>
        <v xml:space="preserve"> </v>
      </c>
      <c r="BD276" s="149" t="str">
        <f t="shared" si="35"/>
        <v xml:space="preserve"> </v>
      </c>
      <c r="BE276" s="151"/>
      <c r="BF276" s="150"/>
      <c r="BG276" s="152"/>
      <c r="BH276" s="152" t="str">
        <f t="shared" si="36"/>
        <v xml:space="preserve"> </v>
      </c>
      <c r="BI276" s="152" t="str">
        <f t="shared" si="37"/>
        <v xml:space="preserve"> </v>
      </c>
      <c r="BJ276" s="153"/>
      <c r="BK276" s="152" t="str">
        <f t="shared" si="38"/>
        <v xml:space="preserve"> </v>
      </c>
      <c r="BL276" s="152" t="str">
        <f t="shared" si="39"/>
        <v xml:space="preserve"> </v>
      </c>
    </row>
    <row r="277" spans="2:64" s="184" customFormat="1" ht="25.5">
      <c r="B277" s="67" t="s">
        <v>753</v>
      </c>
      <c r="C277" s="67"/>
      <c r="D277" s="102" t="s">
        <v>1266</v>
      </c>
      <c r="E277" s="67" t="s">
        <v>50</v>
      </c>
      <c r="F277" s="189">
        <v>3</v>
      </c>
      <c r="G277" s="188">
        <v>0</v>
      </c>
      <c r="H277" s="188">
        <f>IF(F277=0," ",F277*G277)</f>
        <v>0</v>
      </c>
    </row>
    <row r="278" spans="2:64" s="184" customFormat="1" ht="14.25">
      <c r="B278" s="208"/>
      <c r="C278" s="208"/>
      <c r="D278" s="219"/>
      <c r="E278" s="223"/>
      <c r="F278" s="224"/>
      <c r="G278" s="250" t="str">
        <f>IF(E278=0," ",E278*F278)</f>
        <v xml:space="preserve"> </v>
      </c>
      <c r="H278" s="253"/>
    </row>
    <row r="279" spans="2:64" s="157" customFormat="1" ht="38.25">
      <c r="B279" s="197" t="s">
        <v>755</v>
      </c>
      <c r="C279" s="197"/>
      <c r="D279" s="208" t="s">
        <v>741</v>
      </c>
      <c r="E279" s="143" t="s">
        <v>50</v>
      </c>
      <c r="F279" s="144">
        <v>1</v>
      </c>
      <c r="G279" s="145">
        <v>0</v>
      </c>
      <c r="H279" s="146" t="str">
        <f t="shared" si="32"/>
        <v xml:space="preserve"> </v>
      </c>
      <c r="AY279" s="148">
        <v>29.825249999999997</v>
      </c>
      <c r="AZ279" s="149">
        <v>20.93</v>
      </c>
      <c r="BA279" s="150">
        <v>0.05</v>
      </c>
      <c r="BB279" s="149">
        <f t="shared" si="33"/>
        <v>19.883499999999998</v>
      </c>
      <c r="BC279" s="149">
        <f t="shared" si="34"/>
        <v>20.93</v>
      </c>
      <c r="BD279" s="149">
        <f t="shared" si="35"/>
        <v>19.883499999999998</v>
      </c>
      <c r="BE279" s="151"/>
      <c r="BF279" s="150">
        <v>0.5</v>
      </c>
      <c r="BG279" s="152"/>
      <c r="BH279" s="152">
        <f t="shared" si="36"/>
        <v>9.941749999999999</v>
      </c>
      <c r="BI279" s="152">
        <f t="shared" si="37"/>
        <v>9.941749999999999</v>
      </c>
      <c r="BJ279" s="153"/>
      <c r="BK279" s="152">
        <f t="shared" si="38"/>
        <v>29.825249999999997</v>
      </c>
      <c r="BL279" s="152">
        <f t="shared" si="39"/>
        <v>29.825249999999997</v>
      </c>
    </row>
    <row r="280" spans="2:64" s="157" customFormat="1" ht="25.5">
      <c r="C280" s="162" t="s">
        <v>509</v>
      </c>
      <c r="D280" s="208" t="s">
        <v>742</v>
      </c>
      <c r="E280" s="225" t="s">
        <v>19</v>
      </c>
      <c r="F280" s="226">
        <v>1</v>
      </c>
      <c r="G280" s="160"/>
      <c r="H280" s="161" t="str">
        <f t="shared" si="32"/>
        <v xml:space="preserve"> </v>
      </c>
      <c r="AY280" s="151" t="s">
        <v>507</v>
      </c>
      <c r="AZ280" s="149"/>
      <c r="BA280" s="150"/>
      <c r="BB280" s="149">
        <f t="shared" si="33"/>
        <v>0</v>
      </c>
      <c r="BC280" s="149">
        <f t="shared" si="34"/>
        <v>0</v>
      </c>
      <c r="BD280" s="149">
        <f t="shared" si="35"/>
        <v>0</v>
      </c>
      <c r="BE280" s="151"/>
      <c r="BF280" s="150"/>
      <c r="BG280" s="152"/>
      <c r="BH280" s="152">
        <f t="shared" si="36"/>
        <v>0</v>
      </c>
      <c r="BI280" s="152">
        <f t="shared" si="37"/>
        <v>0</v>
      </c>
      <c r="BJ280" s="153"/>
      <c r="BK280" s="152">
        <f t="shared" si="38"/>
        <v>0</v>
      </c>
      <c r="BL280" s="152">
        <f t="shared" si="39"/>
        <v>0</v>
      </c>
    </row>
    <row r="281" spans="2:64" s="157" customFormat="1" ht="25.5">
      <c r="C281" s="162" t="s">
        <v>509</v>
      </c>
      <c r="D281" s="208" t="s">
        <v>743</v>
      </c>
      <c r="E281" s="225" t="s">
        <v>19</v>
      </c>
      <c r="F281" s="226">
        <v>1</v>
      </c>
      <c r="G281" s="160"/>
      <c r="H281" s="161" t="str">
        <f t="shared" si="32"/>
        <v xml:space="preserve"> </v>
      </c>
      <c r="AY281" s="151" t="s">
        <v>507</v>
      </c>
      <c r="AZ281" s="149"/>
      <c r="BA281" s="150"/>
      <c r="BB281" s="149">
        <f t="shared" si="33"/>
        <v>0</v>
      </c>
      <c r="BC281" s="149">
        <f t="shared" si="34"/>
        <v>0</v>
      </c>
      <c r="BD281" s="149">
        <f t="shared" si="35"/>
        <v>0</v>
      </c>
      <c r="BE281" s="151"/>
      <c r="BF281" s="150"/>
      <c r="BG281" s="152"/>
      <c r="BH281" s="152">
        <f t="shared" si="36"/>
        <v>0</v>
      </c>
      <c r="BI281" s="152">
        <f t="shared" si="37"/>
        <v>0</v>
      </c>
      <c r="BJ281" s="153"/>
      <c r="BK281" s="152">
        <f t="shared" si="38"/>
        <v>0</v>
      </c>
      <c r="BL281" s="152">
        <f t="shared" si="39"/>
        <v>0</v>
      </c>
    </row>
    <row r="282" spans="2:64" s="157" customFormat="1" ht="25.5">
      <c r="C282" s="162" t="s">
        <v>509</v>
      </c>
      <c r="D282" s="208" t="s">
        <v>744</v>
      </c>
      <c r="E282" s="225" t="s">
        <v>19</v>
      </c>
      <c r="F282" s="226">
        <v>1</v>
      </c>
      <c r="G282" s="160"/>
      <c r="H282" s="161" t="str">
        <f t="shared" si="32"/>
        <v xml:space="preserve"> </v>
      </c>
      <c r="AY282" s="151" t="s">
        <v>507</v>
      </c>
      <c r="AZ282" s="149"/>
      <c r="BA282" s="150"/>
      <c r="BB282" s="149">
        <f t="shared" si="33"/>
        <v>0</v>
      </c>
      <c r="BC282" s="149">
        <f t="shared" si="34"/>
        <v>0</v>
      </c>
      <c r="BD282" s="149">
        <f t="shared" si="35"/>
        <v>0</v>
      </c>
      <c r="BE282" s="151"/>
      <c r="BF282" s="150"/>
      <c r="BG282" s="152"/>
      <c r="BH282" s="152">
        <f t="shared" si="36"/>
        <v>0</v>
      </c>
      <c r="BI282" s="152">
        <f t="shared" si="37"/>
        <v>0</v>
      </c>
      <c r="BJ282" s="153"/>
      <c r="BK282" s="152">
        <f t="shared" si="38"/>
        <v>0</v>
      </c>
      <c r="BL282" s="152">
        <f t="shared" si="39"/>
        <v>0</v>
      </c>
    </row>
    <row r="283" spans="2:64" s="157" customFormat="1" ht="25.5">
      <c r="C283" s="162" t="s">
        <v>509</v>
      </c>
      <c r="D283" s="208" t="s">
        <v>745</v>
      </c>
      <c r="E283" s="225" t="s">
        <v>19</v>
      </c>
      <c r="F283" s="226">
        <v>1</v>
      </c>
      <c r="G283" s="160"/>
      <c r="H283" s="161" t="str">
        <f t="shared" si="32"/>
        <v xml:space="preserve"> </v>
      </c>
      <c r="AY283" s="151" t="s">
        <v>507</v>
      </c>
      <c r="AZ283" s="149"/>
      <c r="BA283" s="150"/>
      <c r="BB283" s="149">
        <f t="shared" si="33"/>
        <v>0</v>
      </c>
      <c r="BC283" s="149">
        <f t="shared" si="34"/>
        <v>0</v>
      </c>
      <c r="BD283" s="149">
        <f t="shared" si="35"/>
        <v>0</v>
      </c>
      <c r="BE283" s="151"/>
      <c r="BF283" s="150"/>
      <c r="BG283" s="152"/>
      <c r="BH283" s="152">
        <f t="shared" si="36"/>
        <v>0</v>
      </c>
      <c r="BI283" s="152">
        <f t="shared" si="37"/>
        <v>0</v>
      </c>
      <c r="BJ283" s="153"/>
      <c r="BK283" s="152">
        <f t="shared" si="38"/>
        <v>0</v>
      </c>
      <c r="BL283" s="152">
        <f t="shared" si="39"/>
        <v>0</v>
      </c>
    </row>
    <row r="284" spans="2:64" s="157" customFormat="1">
      <c r="B284" s="162"/>
      <c r="C284" s="162"/>
      <c r="D284" s="208"/>
      <c r="E284" s="225"/>
      <c r="F284" s="226"/>
      <c r="G284" s="160"/>
      <c r="H284" s="161"/>
      <c r="AY284" s="151"/>
      <c r="AZ284" s="149"/>
      <c r="BA284" s="150"/>
      <c r="BB284" s="149"/>
      <c r="BC284" s="149"/>
      <c r="BD284" s="149"/>
      <c r="BE284" s="151"/>
      <c r="BF284" s="150"/>
      <c r="BG284" s="152"/>
      <c r="BH284" s="152"/>
      <c r="BI284" s="152"/>
      <c r="BJ284" s="153"/>
      <c r="BK284" s="152"/>
      <c r="BL284" s="152"/>
    </row>
    <row r="285" spans="2:64" s="157" customFormat="1" ht="38.25">
      <c r="B285" s="197" t="s">
        <v>757</v>
      </c>
      <c r="C285" s="197"/>
      <c r="D285" s="208" t="s">
        <v>747</v>
      </c>
      <c r="E285" s="197" t="s">
        <v>50</v>
      </c>
      <c r="F285" s="216">
        <v>1</v>
      </c>
      <c r="G285" s="166">
        <v>0</v>
      </c>
      <c r="H285" s="217" t="str">
        <f t="shared" si="32"/>
        <v xml:space="preserve"> </v>
      </c>
      <c r="I285" s="200"/>
    </row>
    <row r="286" spans="2:64" s="184" customFormat="1" ht="15">
      <c r="B286" s="156"/>
      <c r="C286" s="156"/>
      <c r="D286" s="157"/>
      <c r="E286" s="197"/>
      <c r="F286" s="221"/>
      <c r="G286" s="166"/>
      <c r="H286" s="217" t="str">
        <f t="shared" si="32"/>
        <v xml:space="preserve"> </v>
      </c>
      <c r="I286" s="200"/>
    </row>
    <row r="287" spans="2:64" s="157" customFormat="1" ht="51">
      <c r="B287" s="197" t="s">
        <v>759</v>
      </c>
      <c r="C287" s="197"/>
      <c r="D287" s="208" t="s">
        <v>1357</v>
      </c>
      <c r="E287" s="197" t="s">
        <v>50</v>
      </c>
      <c r="F287" s="216">
        <v>1</v>
      </c>
      <c r="G287" s="166">
        <v>1750</v>
      </c>
      <c r="H287" s="217">
        <f t="shared" si="32"/>
        <v>1750</v>
      </c>
      <c r="I287" s="102" t="s">
        <v>1381</v>
      </c>
    </row>
    <row r="288" spans="2:64" s="157" customFormat="1" ht="15">
      <c r="B288" s="156"/>
      <c r="C288" s="156"/>
      <c r="E288" s="197"/>
      <c r="F288" s="221"/>
      <c r="G288" s="166" t="s">
        <v>507</v>
      </c>
      <c r="H288" s="217"/>
      <c r="I288" s="200"/>
    </row>
    <row r="289" spans="2:13" s="157" customFormat="1" ht="51">
      <c r="B289" s="197" t="s">
        <v>1223</v>
      </c>
      <c r="C289" s="197"/>
      <c r="D289" s="208" t="s">
        <v>750</v>
      </c>
      <c r="E289" s="197" t="s">
        <v>23</v>
      </c>
      <c r="F289" s="221">
        <v>28</v>
      </c>
      <c r="G289" s="166">
        <v>75</v>
      </c>
      <c r="H289" s="217">
        <f t="shared" si="32"/>
        <v>2100</v>
      </c>
      <c r="I289" s="27" t="s">
        <v>1382</v>
      </c>
    </row>
    <row r="290" spans="2:13" s="157" customFormat="1" ht="15">
      <c r="B290" s="156"/>
      <c r="C290" s="156"/>
      <c r="E290" s="197"/>
      <c r="F290" s="221"/>
      <c r="G290" s="166"/>
      <c r="H290" s="217" t="str">
        <f t="shared" si="32"/>
        <v xml:space="preserve"> </v>
      </c>
      <c r="I290" s="200"/>
    </row>
    <row r="291" spans="2:13" s="157" customFormat="1" ht="25.5">
      <c r="B291" s="197" t="s">
        <v>1224</v>
      </c>
      <c r="C291" s="197"/>
      <c r="D291" s="208" t="s">
        <v>752</v>
      </c>
      <c r="E291" s="197" t="s">
        <v>23</v>
      </c>
      <c r="F291" s="221">
        <v>5</v>
      </c>
      <c r="G291" s="166">
        <v>0</v>
      </c>
      <c r="H291" s="217" t="str">
        <f t="shared" si="32"/>
        <v xml:space="preserve"> </v>
      </c>
      <c r="I291" s="200"/>
    </row>
    <row r="292" spans="2:13" s="157" customFormat="1" ht="15">
      <c r="B292" s="156"/>
      <c r="C292" s="156"/>
      <c r="E292" s="197"/>
      <c r="F292" s="221"/>
      <c r="G292" s="166" t="s">
        <v>507</v>
      </c>
      <c r="H292" s="217"/>
      <c r="I292" s="200"/>
    </row>
    <row r="293" spans="2:13" s="157" customFormat="1" ht="15">
      <c r="B293" s="197" t="s">
        <v>1225</v>
      </c>
      <c r="C293" s="197"/>
      <c r="D293" s="208" t="s">
        <v>754</v>
      </c>
      <c r="E293" s="197" t="s">
        <v>50</v>
      </c>
      <c r="F293" s="221">
        <v>1</v>
      </c>
      <c r="G293" s="166">
        <v>0</v>
      </c>
      <c r="H293" s="217" t="str">
        <f t="shared" si="32"/>
        <v xml:space="preserve"> </v>
      </c>
      <c r="I293" s="200"/>
    </row>
    <row r="294" spans="2:13" s="157" customFormat="1" ht="15">
      <c r="B294" s="156"/>
      <c r="C294" s="156"/>
      <c r="E294" s="197"/>
      <c r="F294" s="221"/>
      <c r="G294" s="166"/>
      <c r="H294" s="217" t="str">
        <f t="shared" si="32"/>
        <v xml:space="preserve"> </v>
      </c>
      <c r="I294" s="200"/>
    </row>
    <row r="295" spans="2:13" s="157" customFormat="1" ht="15">
      <c r="B295" s="197" t="s">
        <v>1226</v>
      </c>
      <c r="C295" s="197"/>
      <c r="D295" s="208" t="s">
        <v>756</v>
      </c>
      <c r="E295" s="197" t="s">
        <v>50</v>
      </c>
      <c r="F295" s="221">
        <v>1</v>
      </c>
      <c r="G295" s="166">
        <v>0</v>
      </c>
      <c r="H295" s="217" t="str">
        <f t="shared" si="32"/>
        <v xml:space="preserve"> </v>
      </c>
      <c r="I295" s="200"/>
    </row>
    <row r="296" spans="2:13" s="157" customFormat="1" ht="15">
      <c r="B296" s="156"/>
      <c r="C296" s="156"/>
      <c r="E296" s="197"/>
      <c r="F296" s="221"/>
      <c r="G296" s="166"/>
      <c r="H296" s="217" t="str">
        <f t="shared" si="32"/>
        <v xml:space="preserve"> </v>
      </c>
      <c r="I296" s="200"/>
    </row>
    <row r="297" spans="2:13" s="157" customFormat="1" ht="15">
      <c r="B297" s="197" t="s">
        <v>1227</v>
      </c>
      <c r="C297" s="197"/>
      <c r="D297" s="208" t="s">
        <v>758</v>
      </c>
      <c r="E297" s="197" t="s">
        <v>50</v>
      </c>
      <c r="F297" s="221">
        <v>1</v>
      </c>
      <c r="G297" s="166">
        <v>0</v>
      </c>
      <c r="H297" s="217" t="str">
        <f t="shared" si="32"/>
        <v xml:space="preserve"> </v>
      </c>
      <c r="I297" s="200"/>
    </row>
    <row r="298" spans="2:13" s="157" customFormat="1" ht="15">
      <c r="B298" s="156"/>
      <c r="C298" s="156"/>
      <c r="E298" s="197"/>
      <c r="F298" s="221"/>
      <c r="G298" s="166"/>
      <c r="H298" s="217" t="str">
        <f t="shared" si="32"/>
        <v xml:space="preserve"> </v>
      </c>
      <c r="I298" s="200"/>
    </row>
    <row r="299" spans="2:13" s="157" customFormat="1" ht="15">
      <c r="B299" s="197" t="s">
        <v>1228</v>
      </c>
      <c r="C299" s="197"/>
      <c r="D299" s="208" t="s">
        <v>760</v>
      </c>
      <c r="E299" s="197" t="s">
        <v>50</v>
      </c>
      <c r="F299" s="221">
        <v>1</v>
      </c>
      <c r="G299" s="166">
        <v>0</v>
      </c>
      <c r="H299" s="217" t="str">
        <f t="shared" si="32"/>
        <v xml:space="preserve"> </v>
      </c>
      <c r="I299" s="200"/>
    </row>
    <row r="300" spans="2:13">
      <c r="E300" s="32"/>
      <c r="F300" s="64"/>
      <c r="G300" s="101"/>
      <c r="H300" s="65"/>
      <c r="I300" s="66"/>
      <c r="K300" s="24"/>
      <c r="L300" s="24"/>
      <c r="M300" s="27"/>
    </row>
    <row r="301" spans="2:13">
      <c r="B301" s="40"/>
      <c r="C301" s="41"/>
      <c r="D301" s="108" t="s">
        <v>761</v>
      </c>
      <c r="E301" s="276" t="s">
        <v>25</v>
      </c>
      <c r="F301" s="276"/>
      <c r="G301" s="276"/>
      <c r="H301" s="128">
        <f>IF(F303=0," ",H303)</f>
        <v>385</v>
      </c>
      <c r="I301" s="42"/>
    </row>
    <row r="302" spans="2:13">
      <c r="D302" s="109"/>
      <c r="G302" s="15"/>
    </row>
    <row r="303" spans="2:13" s="8" customFormat="1" ht="25.5">
      <c r="B303" s="24" t="s">
        <v>67</v>
      </c>
      <c r="C303" s="24"/>
      <c r="D303" s="102" t="s">
        <v>33</v>
      </c>
      <c r="E303" s="67" t="s">
        <v>762</v>
      </c>
      <c r="F303" s="119">
        <v>0.1</v>
      </c>
      <c r="G303" s="91">
        <f>SUM(E306:E306)</f>
        <v>3850</v>
      </c>
      <c r="H303" s="61">
        <f>IF(F303=0," ",F303*G303)</f>
        <v>385</v>
      </c>
      <c r="M303" s="94"/>
    </row>
    <row r="304" spans="2:13">
      <c r="D304" s="109"/>
    </row>
    <row r="305" spans="2:9">
      <c r="D305" s="109"/>
    </row>
    <row r="306" spans="2:9">
      <c r="D306" s="112" t="str">
        <f>D12</f>
        <v>1. ELEKTRIČNE INŠTLACIJE IN ELEKTRIČNA OPREMA</v>
      </c>
      <c r="E306" s="23">
        <f>H12</f>
        <v>3850</v>
      </c>
    </row>
    <row r="307" spans="2:9">
      <c r="D307" s="115" t="str">
        <f>D301</f>
        <v>2. NEPREDVIDENA DELA</v>
      </c>
      <c r="E307" s="22">
        <f>H301</f>
        <v>385</v>
      </c>
    </row>
    <row r="308" spans="2:9">
      <c r="D308" s="116"/>
      <c r="E308" s="28"/>
    </row>
    <row r="309" spans="2:9">
      <c r="D309" s="117" t="s">
        <v>14</v>
      </c>
      <c r="E309" s="39">
        <f>+SUM(E306:E307)</f>
        <v>4235</v>
      </c>
    </row>
    <row r="310" spans="2:9">
      <c r="D310" s="116"/>
      <c r="E310" s="34"/>
    </row>
    <row r="311" spans="2:9">
      <c r="D311" s="115" t="s">
        <v>39</v>
      </c>
      <c r="E311" s="35">
        <f>0.22*E309</f>
        <v>931.7</v>
      </c>
    </row>
    <row r="312" spans="2:9">
      <c r="D312" s="116"/>
      <c r="E312" s="34"/>
    </row>
    <row r="313" spans="2:9">
      <c r="D313" s="118" t="s">
        <v>15</v>
      </c>
      <c r="E313" s="36">
        <f>+SUM(E309:E311)</f>
        <v>5166.7</v>
      </c>
    </row>
    <row r="314" spans="2:9">
      <c r="D314" s="116"/>
      <c r="E314" s="45"/>
    </row>
    <row r="315" spans="2:9">
      <c r="H315" s="90" t="s">
        <v>103</v>
      </c>
    </row>
    <row r="316" spans="2:9">
      <c r="B316" s="33"/>
      <c r="C316" s="33"/>
      <c r="D316" s="103"/>
      <c r="E316" s="62"/>
      <c r="F316" s="32"/>
      <c r="G316" s="15"/>
      <c r="H316" s="85"/>
      <c r="I316" s="62"/>
    </row>
    <row r="317" spans="2:9">
      <c r="F317" s="32"/>
      <c r="H317" s="84" t="s">
        <v>104</v>
      </c>
    </row>
  </sheetData>
  <mergeCells count="7">
    <mergeCell ref="E301:G301"/>
    <mergeCell ref="C3:H3"/>
    <mergeCell ref="C4:D4"/>
    <mergeCell ref="C5:F5"/>
    <mergeCell ref="C6:F6"/>
    <mergeCell ref="D8:H8"/>
    <mergeCell ref="E12:G12"/>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1" manualBreakCount="1">
    <brk id="300" min="1" max="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D2331-9DC6-422A-B7A5-E06243AF5A94}">
  <sheetPr>
    <tabColor rgb="FF92D050"/>
  </sheetPr>
  <dimension ref="B2:IV317"/>
  <sheetViews>
    <sheetView showZeros="0" view="pageBreakPreview" topLeftCell="D278" zoomScale="70" zoomScaleNormal="85" zoomScaleSheetLayoutView="70" zoomScalePageLayoutView="115" workbookViewId="0">
      <selection activeCell="I287" sqref="I287"/>
    </sheetView>
  </sheetViews>
  <sheetFormatPr defaultColWidth="9.140625" defaultRowHeight="12.75"/>
  <cols>
    <col min="1" max="1" width="9.140625" style="62"/>
    <col min="2" max="3" width="10.7109375" style="24" customWidth="1"/>
    <col min="4" max="4" width="51.140625" style="102" customWidth="1"/>
    <col min="5" max="5" width="13.7109375" style="24" customWidth="1"/>
    <col min="6" max="6" width="12.7109375" style="60" customWidth="1"/>
    <col min="7" max="7" width="15.7109375" style="26" customWidth="1"/>
    <col min="8" max="8" width="15.7109375" style="61" customWidth="1"/>
    <col min="9" max="9" width="21.7109375" style="27" customWidth="1"/>
    <col min="10" max="11" width="9.140625" style="62"/>
    <col min="12" max="12" width="13" style="62" customWidth="1"/>
    <col min="13" max="13" width="50.7109375" style="67" customWidth="1"/>
    <col min="14" max="16384" width="9.140625" style="62"/>
  </cols>
  <sheetData>
    <row r="2" spans="2:68">
      <c r="B2" s="8" t="s">
        <v>16</v>
      </c>
      <c r="C2" s="9" t="s">
        <v>1366</v>
      </c>
      <c r="D2" s="103"/>
      <c r="E2" s="8"/>
    </row>
    <row r="3" spans="2:68" s="68" customFormat="1">
      <c r="B3" s="8" t="s">
        <v>37</v>
      </c>
      <c r="C3" s="267" t="s">
        <v>503</v>
      </c>
      <c r="D3" s="267"/>
      <c r="E3" s="267"/>
      <c r="F3" s="267"/>
      <c r="G3" s="268"/>
      <c r="H3" s="268"/>
      <c r="M3" s="27"/>
    </row>
    <row r="4" spans="2:68" s="68" customFormat="1">
      <c r="B4" s="8"/>
      <c r="C4" s="267" t="s">
        <v>503</v>
      </c>
      <c r="D4" s="267"/>
      <c r="E4" s="127"/>
      <c r="F4" s="127"/>
      <c r="G4" s="69"/>
      <c r="H4" s="61"/>
      <c r="M4" s="27"/>
    </row>
    <row r="5" spans="2:68" s="68" customFormat="1">
      <c r="B5" s="8" t="s">
        <v>36</v>
      </c>
      <c r="C5" s="267" t="s">
        <v>1267</v>
      </c>
      <c r="D5" s="270"/>
      <c r="E5" s="270"/>
      <c r="F5" s="270"/>
      <c r="G5" s="69"/>
      <c r="H5" s="61"/>
      <c r="M5" s="27"/>
    </row>
    <row r="6" spans="2:68" s="68" customFormat="1">
      <c r="B6" s="8" t="s">
        <v>17</v>
      </c>
      <c r="C6" s="270" t="s">
        <v>1378</v>
      </c>
      <c r="D6" s="270"/>
      <c r="E6" s="270"/>
      <c r="F6" s="270"/>
      <c r="G6" s="69"/>
      <c r="H6" s="61"/>
      <c r="M6" s="27"/>
    </row>
    <row r="7" spans="2:68" s="68" customFormat="1">
      <c r="B7" s="8" t="s">
        <v>18</v>
      </c>
      <c r="C7" s="9" t="s">
        <v>164</v>
      </c>
      <c r="D7" s="104"/>
      <c r="E7" s="9"/>
      <c r="F7" s="9"/>
      <c r="G7" s="69"/>
      <c r="H7" s="61"/>
      <c r="M7" s="27"/>
    </row>
    <row r="8" spans="2:68" s="68" customFormat="1" ht="15.75">
      <c r="C8" s="9"/>
      <c r="D8" s="278" t="s">
        <v>1198</v>
      </c>
      <c r="E8" s="278"/>
      <c r="F8" s="278"/>
      <c r="G8" s="278"/>
      <c r="H8" s="278"/>
      <c r="M8" s="27"/>
    </row>
    <row r="9" spans="2:68" s="3" customFormat="1" ht="18">
      <c r="B9" s="4"/>
      <c r="C9" s="4"/>
      <c r="D9" s="105"/>
      <c r="E9" s="4"/>
      <c r="F9" s="10"/>
      <c r="G9" s="13"/>
      <c r="H9" s="17"/>
      <c r="I9" s="1"/>
      <c r="M9" s="92"/>
    </row>
    <row r="10" spans="2:68" s="21" customFormat="1" ht="30.75" thickBot="1">
      <c r="B10" s="43" t="s">
        <v>0</v>
      </c>
      <c r="C10" s="43" t="s">
        <v>4</v>
      </c>
      <c r="D10" s="106" t="s">
        <v>2</v>
      </c>
      <c r="E10" s="43" t="s">
        <v>5</v>
      </c>
      <c r="F10" s="43" t="s">
        <v>1</v>
      </c>
      <c r="G10" s="43" t="s">
        <v>6</v>
      </c>
      <c r="H10" s="43" t="s">
        <v>13</v>
      </c>
      <c r="I10" s="43" t="s">
        <v>3</v>
      </c>
    </row>
    <row r="11" spans="2:68" s="5" customFormat="1" ht="15">
      <c r="B11" s="6"/>
      <c r="C11" s="6"/>
      <c r="D11" s="107"/>
      <c r="E11" s="6"/>
      <c r="F11" s="11"/>
      <c r="G11" s="14"/>
      <c r="H11" s="18"/>
      <c r="I11" s="7"/>
      <c r="M11" s="93"/>
    </row>
    <row r="12" spans="2:68">
      <c r="B12" s="40"/>
      <c r="C12" s="41"/>
      <c r="D12" s="108" t="s">
        <v>504</v>
      </c>
      <c r="E12" s="276" t="s">
        <v>505</v>
      </c>
      <c r="F12" s="276"/>
      <c r="G12" s="276"/>
      <c r="H12" s="128">
        <f>SUM(H14:H299)</f>
        <v>3850</v>
      </c>
      <c r="I12" s="42"/>
    </row>
    <row r="13" spans="2:68">
      <c r="D13" s="109"/>
      <c r="G13" s="62"/>
      <c r="H13" s="62"/>
      <c r="I13" s="62"/>
    </row>
    <row r="14" spans="2:68" s="147" customFormat="1" ht="102">
      <c r="B14" s="141" t="s">
        <v>506</v>
      </c>
      <c r="C14" s="141"/>
      <c r="D14" s="142" t="s">
        <v>1277</v>
      </c>
      <c r="E14" s="143" t="s">
        <v>50</v>
      </c>
      <c r="F14" s="144">
        <v>1</v>
      </c>
      <c r="G14" s="145">
        <v>0</v>
      </c>
      <c r="H14" s="146" t="str">
        <f>IF(G14=0," ",F14*G14)</f>
        <v xml:space="preserve"> </v>
      </c>
      <c r="AY14" s="148">
        <v>9482</v>
      </c>
      <c r="AZ14" s="149">
        <v>891.7</v>
      </c>
      <c r="BA14" s="150">
        <v>0.05</v>
      </c>
      <c r="BB14" s="149">
        <f t="shared" ref="BB14:BB77" si="0">IF(F14=0," ",AZ14-(AZ14*BA14))</f>
        <v>847.11500000000001</v>
      </c>
      <c r="BC14" s="149">
        <f t="shared" ref="BC14:BC77" si="1">IF(F14=0," ",AZ14*F14)</f>
        <v>891.7</v>
      </c>
      <c r="BD14" s="149">
        <f t="shared" ref="BD14:BD77" si="2">IF(F14=0," ",BC14-(BC14*BA14))</f>
        <v>847.11500000000001</v>
      </c>
      <c r="BE14" s="151"/>
      <c r="BF14" s="150">
        <v>0.05</v>
      </c>
      <c r="BG14" s="152"/>
      <c r="BH14" s="152">
        <f t="shared" ref="BH14:BH77" si="3">IF(F14=0," ",IF(BF14=0,BG14,BB14*BF14))</f>
        <v>42.35575</v>
      </c>
      <c r="BI14" s="152">
        <f t="shared" ref="BI14:BI77" si="4">IF(F14=0," ",IF(BF14=0,BG14*F14,BB14*BF14*F14))</f>
        <v>42.35575</v>
      </c>
      <c r="BJ14" s="153"/>
      <c r="BK14" s="152">
        <f t="shared" ref="BK14:BK77" si="5">IF(F14=0," ",BB14+BH14)</f>
        <v>889.47074999999995</v>
      </c>
      <c r="BL14" s="152">
        <f t="shared" ref="BL14:BL77" si="6">IF(F14=0," ",BD14+BI14)</f>
        <v>889.47074999999995</v>
      </c>
      <c r="BN14" s="154">
        <v>891.7</v>
      </c>
      <c r="BO14" s="155">
        <v>0.05</v>
      </c>
      <c r="BP14" s="154">
        <f>BN14-BN14*BO14</f>
        <v>847.11500000000001</v>
      </c>
    </row>
    <row r="15" spans="2:68" s="157" customFormat="1">
      <c r="B15" s="156"/>
      <c r="C15" s="156"/>
      <c r="E15" s="158"/>
      <c r="F15" s="159"/>
      <c r="G15" s="160" t="s">
        <v>507</v>
      </c>
      <c r="H15" s="161"/>
      <c r="AY15" s="151"/>
      <c r="AZ15" s="149"/>
      <c r="BA15" s="150"/>
      <c r="BB15" s="149" t="str">
        <f t="shared" si="0"/>
        <v xml:space="preserve"> </v>
      </c>
      <c r="BC15" s="149" t="str">
        <f t="shared" si="1"/>
        <v xml:space="preserve"> </v>
      </c>
      <c r="BD15" s="149" t="str">
        <f t="shared" si="2"/>
        <v xml:space="preserve"> </v>
      </c>
      <c r="BE15" s="151"/>
      <c r="BF15" s="150"/>
      <c r="BG15" s="152"/>
      <c r="BH15" s="152" t="str">
        <f t="shared" si="3"/>
        <v xml:space="preserve"> </v>
      </c>
      <c r="BI15" s="152" t="str">
        <f t="shared" si="4"/>
        <v xml:space="preserve"> </v>
      </c>
      <c r="BJ15" s="153"/>
      <c r="BK15" s="152" t="str">
        <f t="shared" si="5"/>
        <v xml:space="preserve"> </v>
      </c>
      <c r="BL15" s="152" t="str">
        <f t="shared" si="6"/>
        <v xml:space="preserve"> </v>
      </c>
    </row>
    <row r="16" spans="2:68" s="157" customFormat="1">
      <c r="B16" s="156"/>
      <c r="C16" s="156"/>
      <c r="D16" s="157" t="s">
        <v>508</v>
      </c>
      <c r="E16" s="158"/>
      <c r="F16" s="159"/>
      <c r="G16" s="160" t="s">
        <v>507</v>
      </c>
      <c r="H16" s="161"/>
      <c r="AY16" s="151"/>
      <c r="AZ16" s="149"/>
      <c r="BA16" s="150"/>
      <c r="BB16" s="149" t="str">
        <f t="shared" si="0"/>
        <v xml:space="preserve"> </v>
      </c>
      <c r="BC16" s="149" t="str">
        <f t="shared" si="1"/>
        <v xml:space="preserve"> </v>
      </c>
      <c r="BD16" s="149" t="str">
        <f t="shared" si="2"/>
        <v xml:space="preserve"> </v>
      </c>
      <c r="BE16" s="151"/>
      <c r="BF16" s="150"/>
      <c r="BG16" s="152"/>
      <c r="BH16" s="152" t="str">
        <f t="shared" si="3"/>
        <v xml:space="preserve"> </v>
      </c>
      <c r="BI16" s="152" t="str">
        <f t="shared" si="4"/>
        <v xml:space="preserve"> </v>
      </c>
      <c r="BJ16" s="153"/>
      <c r="BK16" s="152" t="str">
        <f t="shared" si="5"/>
        <v xml:space="preserve"> </v>
      </c>
      <c r="BL16" s="152" t="str">
        <f t="shared" si="6"/>
        <v xml:space="preserve"> </v>
      </c>
    </row>
    <row r="17" spans="3:64" s="157" customFormat="1" ht="51">
      <c r="C17" s="162" t="s">
        <v>509</v>
      </c>
      <c r="D17" s="208" t="s">
        <v>1269</v>
      </c>
      <c r="E17" s="158" t="s">
        <v>19</v>
      </c>
      <c r="F17" s="165">
        <v>1</v>
      </c>
      <c r="G17" s="166" t="s">
        <v>507</v>
      </c>
      <c r="H17" s="161"/>
      <c r="AY17" s="148" t="s">
        <v>511</v>
      </c>
      <c r="AZ17" s="149">
        <v>180.9</v>
      </c>
      <c r="BA17" s="150">
        <v>0.1</v>
      </c>
      <c r="BB17" s="149">
        <f>IF(F17=0," ",AZ17-(AZ17*BA17))</f>
        <v>162.81</v>
      </c>
      <c r="BC17" s="149">
        <f>IF(F17=0," ",AZ17*F17)</f>
        <v>180.9</v>
      </c>
      <c r="BD17" s="149">
        <f>IF(F17=0," ",BC17-(BC17*BA17))</f>
        <v>162.81</v>
      </c>
      <c r="BE17" s="151"/>
      <c r="BF17" s="150"/>
      <c r="BG17" s="152"/>
      <c r="BH17" s="152">
        <f t="shared" si="3"/>
        <v>0</v>
      </c>
      <c r="BI17" s="152">
        <f t="shared" si="4"/>
        <v>0</v>
      </c>
      <c r="BJ17" s="153"/>
      <c r="BK17" s="152">
        <f t="shared" si="5"/>
        <v>162.81</v>
      </c>
      <c r="BL17" s="152">
        <f t="shared" si="6"/>
        <v>162.81</v>
      </c>
    </row>
    <row r="18" spans="3:64" s="167" customFormat="1" ht="51">
      <c r="C18" s="162" t="s">
        <v>509</v>
      </c>
      <c r="D18" s="163" t="s">
        <v>1270</v>
      </c>
      <c r="E18" s="164" t="s">
        <v>19</v>
      </c>
      <c r="F18" s="165">
        <v>1</v>
      </c>
      <c r="G18" s="166" t="s">
        <v>507</v>
      </c>
      <c r="H18" s="161"/>
      <c r="AY18" s="148" t="s">
        <v>511</v>
      </c>
      <c r="AZ18" s="149">
        <v>201.1</v>
      </c>
      <c r="BA18" s="150">
        <v>0.1</v>
      </c>
      <c r="BB18" s="149">
        <f t="shared" si="0"/>
        <v>180.99</v>
      </c>
      <c r="BC18" s="149">
        <f t="shared" si="1"/>
        <v>201.1</v>
      </c>
      <c r="BD18" s="149">
        <f t="shared" si="2"/>
        <v>180.99</v>
      </c>
      <c r="BE18" s="168"/>
      <c r="BF18" s="150"/>
      <c r="BG18" s="152"/>
      <c r="BH18" s="152">
        <f t="shared" si="3"/>
        <v>0</v>
      </c>
      <c r="BI18" s="152">
        <f t="shared" si="4"/>
        <v>0</v>
      </c>
      <c r="BJ18" s="169"/>
      <c r="BK18" s="152">
        <f t="shared" si="5"/>
        <v>180.99</v>
      </c>
      <c r="BL18" s="152">
        <f t="shared" si="6"/>
        <v>180.99</v>
      </c>
    </row>
    <row r="19" spans="3:64" s="167" customFormat="1" ht="25.5">
      <c r="C19" s="162" t="s">
        <v>509</v>
      </c>
      <c r="D19" s="163" t="s">
        <v>513</v>
      </c>
      <c r="E19" s="164" t="s">
        <v>19</v>
      </c>
      <c r="F19" s="165">
        <v>1</v>
      </c>
      <c r="G19" s="166" t="s">
        <v>507</v>
      </c>
      <c r="H19" s="161"/>
      <c r="AY19" s="148" t="s">
        <v>511</v>
      </c>
      <c r="AZ19" s="149">
        <v>364</v>
      </c>
      <c r="BA19" s="150">
        <v>0.15</v>
      </c>
      <c r="BB19" s="149">
        <f t="shared" si="0"/>
        <v>309.39999999999998</v>
      </c>
      <c r="BC19" s="149">
        <f t="shared" si="1"/>
        <v>364</v>
      </c>
      <c r="BD19" s="149">
        <f t="shared" si="2"/>
        <v>309.39999999999998</v>
      </c>
      <c r="BE19" s="168"/>
      <c r="BF19" s="150"/>
      <c r="BG19" s="152"/>
      <c r="BH19" s="152">
        <f t="shared" si="3"/>
        <v>0</v>
      </c>
      <c r="BI19" s="152">
        <f t="shared" si="4"/>
        <v>0</v>
      </c>
      <c r="BJ19" s="169"/>
      <c r="BK19" s="152">
        <f t="shared" si="5"/>
        <v>309.39999999999998</v>
      </c>
      <c r="BL19" s="152">
        <f t="shared" si="6"/>
        <v>309.39999999999998</v>
      </c>
    </row>
    <row r="20" spans="3:64" s="167" customFormat="1" ht="51">
      <c r="C20" s="162" t="s">
        <v>509</v>
      </c>
      <c r="D20" s="163" t="s">
        <v>1238</v>
      </c>
      <c r="E20" s="164" t="s">
        <v>19</v>
      </c>
      <c r="F20" s="165">
        <v>1</v>
      </c>
      <c r="G20" s="166" t="s">
        <v>507</v>
      </c>
      <c r="H20" s="161"/>
      <c r="AY20" s="148" t="s">
        <v>511</v>
      </c>
      <c r="AZ20" s="149">
        <v>201.1</v>
      </c>
      <c r="BA20" s="150">
        <v>0.1</v>
      </c>
      <c r="BB20" s="149">
        <f t="shared" si="0"/>
        <v>180.99</v>
      </c>
      <c r="BC20" s="149">
        <f t="shared" si="1"/>
        <v>201.1</v>
      </c>
      <c r="BD20" s="149">
        <f t="shared" si="2"/>
        <v>180.99</v>
      </c>
      <c r="BE20" s="168"/>
      <c r="BF20" s="150"/>
      <c r="BG20" s="152"/>
      <c r="BH20" s="152">
        <f t="shared" si="3"/>
        <v>0</v>
      </c>
      <c r="BI20" s="152">
        <f t="shared" si="4"/>
        <v>0</v>
      </c>
      <c r="BJ20" s="169"/>
      <c r="BK20" s="152">
        <f t="shared" si="5"/>
        <v>180.99</v>
      </c>
      <c r="BL20" s="152">
        <f t="shared" si="6"/>
        <v>180.99</v>
      </c>
    </row>
    <row r="21" spans="3:64" s="167" customFormat="1" ht="51">
      <c r="C21" s="162" t="s">
        <v>509</v>
      </c>
      <c r="D21" s="163" t="s">
        <v>1271</v>
      </c>
      <c r="E21" s="164" t="s">
        <v>19</v>
      </c>
      <c r="F21" s="165">
        <v>1</v>
      </c>
      <c r="G21" s="166" t="s">
        <v>507</v>
      </c>
      <c r="H21" s="161"/>
      <c r="AY21" s="148" t="s">
        <v>511</v>
      </c>
      <c r="AZ21" s="149">
        <v>70.290000000000006</v>
      </c>
      <c r="BA21" s="150">
        <v>0.1</v>
      </c>
      <c r="BB21" s="149">
        <f t="shared" si="0"/>
        <v>63.261000000000003</v>
      </c>
      <c r="BC21" s="149">
        <f t="shared" si="1"/>
        <v>70.290000000000006</v>
      </c>
      <c r="BD21" s="149">
        <f t="shared" si="2"/>
        <v>63.261000000000003</v>
      </c>
      <c r="BE21" s="168"/>
      <c r="BF21" s="150"/>
      <c r="BG21" s="152"/>
      <c r="BH21" s="152">
        <f t="shared" si="3"/>
        <v>0</v>
      </c>
      <c r="BI21" s="152">
        <f t="shared" si="4"/>
        <v>0</v>
      </c>
      <c r="BJ21" s="169"/>
      <c r="BK21" s="152">
        <f t="shared" si="5"/>
        <v>63.261000000000003</v>
      </c>
      <c r="BL21" s="152">
        <f t="shared" si="6"/>
        <v>63.261000000000003</v>
      </c>
    </row>
    <row r="22" spans="3:64" s="167" customFormat="1" ht="38.25">
      <c r="C22" s="162" t="s">
        <v>509</v>
      </c>
      <c r="D22" s="163" t="s">
        <v>1239</v>
      </c>
      <c r="E22" s="164" t="s">
        <v>50</v>
      </c>
      <c r="F22" s="165">
        <v>1</v>
      </c>
      <c r="G22" s="166" t="s">
        <v>507</v>
      </c>
      <c r="H22" s="161"/>
      <c r="AY22" s="148" t="s">
        <v>511</v>
      </c>
      <c r="AZ22" s="149">
        <v>107.62</v>
      </c>
      <c r="BA22" s="150">
        <v>0.1</v>
      </c>
      <c r="BB22" s="149">
        <f t="shared" si="0"/>
        <v>96.858000000000004</v>
      </c>
      <c r="BC22" s="149">
        <f t="shared" si="1"/>
        <v>107.62</v>
      </c>
      <c r="BD22" s="149">
        <f t="shared" si="2"/>
        <v>96.858000000000004</v>
      </c>
      <c r="BE22" s="168"/>
      <c r="BF22" s="150"/>
      <c r="BG22" s="152"/>
      <c r="BH22" s="152">
        <f t="shared" si="3"/>
        <v>0</v>
      </c>
      <c r="BI22" s="152">
        <f t="shared" si="4"/>
        <v>0</v>
      </c>
      <c r="BJ22" s="169"/>
      <c r="BK22" s="152">
        <f t="shared" si="5"/>
        <v>96.858000000000004</v>
      </c>
      <c r="BL22" s="152">
        <f t="shared" si="6"/>
        <v>96.858000000000004</v>
      </c>
    </row>
    <row r="23" spans="3:64" s="167" customFormat="1" ht="25.5">
      <c r="C23" s="162" t="s">
        <v>509</v>
      </c>
      <c r="D23" s="163" t="s">
        <v>1240</v>
      </c>
      <c r="E23" s="164" t="s">
        <v>50</v>
      </c>
      <c r="F23" s="165">
        <v>1</v>
      </c>
      <c r="G23" s="166" t="s">
        <v>507</v>
      </c>
      <c r="H23" s="161"/>
      <c r="AY23" s="148" t="s">
        <v>511</v>
      </c>
      <c r="AZ23" s="149"/>
      <c r="BA23" s="150"/>
      <c r="BB23" s="149">
        <f t="shared" si="0"/>
        <v>0</v>
      </c>
      <c r="BC23" s="149">
        <f t="shared" si="1"/>
        <v>0</v>
      </c>
      <c r="BD23" s="149">
        <f t="shared" si="2"/>
        <v>0</v>
      </c>
      <c r="BE23" s="168"/>
      <c r="BF23" s="150"/>
      <c r="BG23" s="152"/>
      <c r="BH23" s="152">
        <f t="shared" si="3"/>
        <v>0</v>
      </c>
      <c r="BI23" s="152">
        <f t="shared" si="4"/>
        <v>0</v>
      </c>
      <c r="BJ23" s="169"/>
      <c r="BK23" s="152">
        <f t="shared" si="5"/>
        <v>0</v>
      </c>
      <c r="BL23" s="152">
        <f t="shared" si="6"/>
        <v>0</v>
      </c>
    </row>
    <row r="24" spans="3:64" s="167" customFormat="1">
      <c r="C24" s="162" t="s">
        <v>509</v>
      </c>
      <c r="D24" s="170" t="s">
        <v>515</v>
      </c>
      <c r="E24" s="164" t="s">
        <v>19</v>
      </c>
      <c r="F24" s="165">
        <v>1</v>
      </c>
      <c r="G24" s="166" t="s">
        <v>507</v>
      </c>
      <c r="H24" s="161"/>
      <c r="AY24" s="148" t="s">
        <v>511</v>
      </c>
      <c r="AZ24" s="149">
        <v>197</v>
      </c>
      <c r="BA24" s="150">
        <v>0.1</v>
      </c>
      <c r="BB24" s="149">
        <f t="shared" si="0"/>
        <v>177.3</v>
      </c>
      <c r="BC24" s="149">
        <f t="shared" si="1"/>
        <v>197</v>
      </c>
      <c r="BD24" s="149">
        <f t="shared" si="2"/>
        <v>177.3</v>
      </c>
      <c r="BE24" s="168"/>
      <c r="BF24" s="150"/>
      <c r="BG24" s="152"/>
      <c r="BH24" s="152">
        <f t="shared" si="3"/>
        <v>0</v>
      </c>
      <c r="BI24" s="152">
        <f t="shared" si="4"/>
        <v>0</v>
      </c>
      <c r="BJ24" s="169"/>
      <c r="BK24" s="152">
        <f t="shared" si="5"/>
        <v>177.3</v>
      </c>
      <c r="BL24" s="152">
        <f t="shared" si="6"/>
        <v>177.3</v>
      </c>
    </row>
    <row r="25" spans="3:64" s="167" customFormat="1">
      <c r="C25" s="171"/>
      <c r="D25" s="170" t="s">
        <v>516</v>
      </c>
      <c r="E25" s="164"/>
      <c r="F25" s="165"/>
      <c r="G25" s="166" t="s">
        <v>507</v>
      </c>
      <c r="H25" s="161"/>
      <c r="AY25" s="148"/>
      <c r="AZ25" s="149"/>
      <c r="BA25" s="150"/>
      <c r="BB25" s="149" t="str">
        <f t="shared" si="0"/>
        <v xml:space="preserve"> </v>
      </c>
      <c r="BC25" s="149" t="str">
        <f t="shared" si="1"/>
        <v xml:space="preserve"> </v>
      </c>
      <c r="BD25" s="149" t="str">
        <f t="shared" si="2"/>
        <v xml:space="preserve"> </v>
      </c>
      <c r="BE25" s="168"/>
      <c r="BF25" s="150"/>
      <c r="BG25" s="152"/>
      <c r="BH25" s="152" t="str">
        <f t="shared" si="3"/>
        <v xml:space="preserve"> </v>
      </c>
      <c r="BI25" s="152" t="str">
        <f t="shared" si="4"/>
        <v xml:space="preserve"> </v>
      </c>
      <c r="BJ25" s="169"/>
      <c r="BK25" s="152" t="str">
        <f t="shared" si="5"/>
        <v xml:space="preserve"> </v>
      </c>
      <c r="BL25" s="152" t="str">
        <f t="shared" si="6"/>
        <v xml:space="preserve"> </v>
      </c>
    </row>
    <row r="26" spans="3:64" s="167" customFormat="1">
      <c r="C26" s="171"/>
      <c r="D26" s="170" t="s">
        <v>517</v>
      </c>
      <c r="E26" s="164"/>
      <c r="F26" s="165"/>
      <c r="G26" s="166" t="s">
        <v>507</v>
      </c>
      <c r="H26" s="161"/>
      <c r="AY26" s="148"/>
      <c r="AZ26" s="149"/>
      <c r="BA26" s="150"/>
      <c r="BB26" s="149" t="str">
        <f t="shared" si="0"/>
        <v xml:space="preserve"> </v>
      </c>
      <c r="BC26" s="149" t="str">
        <f t="shared" si="1"/>
        <v xml:space="preserve"> </v>
      </c>
      <c r="BD26" s="149" t="str">
        <f t="shared" si="2"/>
        <v xml:space="preserve"> </v>
      </c>
      <c r="BE26" s="168"/>
      <c r="BF26" s="150"/>
      <c r="BG26" s="152"/>
      <c r="BH26" s="152" t="str">
        <f t="shared" si="3"/>
        <v xml:space="preserve"> </v>
      </c>
      <c r="BI26" s="152" t="str">
        <f t="shared" si="4"/>
        <v xml:space="preserve"> </v>
      </c>
      <c r="BJ26" s="169"/>
      <c r="BK26" s="152" t="str">
        <f t="shared" si="5"/>
        <v xml:space="preserve"> </v>
      </c>
      <c r="BL26" s="152" t="str">
        <f t="shared" si="6"/>
        <v xml:space="preserve"> </v>
      </c>
    </row>
    <row r="27" spans="3:64" s="167" customFormat="1">
      <c r="C27" s="171"/>
      <c r="D27" s="170" t="s">
        <v>518</v>
      </c>
      <c r="E27" s="164"/>
      <c r="F27" s="165"/>
      <c r="G27" s="166" t="s">
        <v>507</v>
      </c>
      <c r="H27" s="161"/>
      <c r="AY27" s="148"/>
      <c r="AZ27" s="149"/>
      <c r="BA27" s="150"/>
      <c r="BB27" s="149" t="str">
        <f t="shared" si="0"/>
        <v xml:space="preserve"> </v>
      </c>
      <c r="BC27" s="149" t="str">
        <f t="shared" si="1"/>
        <v xml:space="preserve"> </v>
      </c>
      <c r="BD27" s="149" t="str">
        <f t="shared" si="2"/>
        <v xml:space="preserve"> </v>
      </c>
      <c r="BE27" s="168"/>
      <c r="BF27" s="150"/>
      <c r="BG27" s="152"/>
      <c r="BH27" s="152" t="str">
        <f t="shared" si="3"/>
        <v xml:space="preserve"> </v>
      </c>
      <c r="BI27" s="152" t="str">
        <f t="shared" si="4"/>
        <v xml:space="preserve"> </v>
      </c>
      <c r="BJ27" s="169"/>
      <c r="BK27" s="152" t="str">
        <f t="shared" si="5"/>
        <v xml:space="preserve"> </v>
      </c>
      <c r="BL27" s="152" t="str">
        <f t="shared" si="6"/>
        <v xml:space="preserve"> </v>
      </c>
    </row>
    <row r="28" spans="3:64" s="167" customFormat="1">
      <c r="C28" s="171"/>
      <c r="D28" s="170" t="s">
        <v>519</v>
      </c>
      <c r="E28" s="164"/>
      <c r="F28" s="165"/>
      <c r="G28" s="166" t="s">
        <v>507</v>
      </c>
      <c r="H28" s="161"/>
      <c r="AY28" s="148"/>
      <c r="AZ28" s="149"/>
      <c r="BA28" s="150"/>
      <c r="BB28" s="149" t="str">
        <f t="shared" si="0"/>
        <v xml:space="preserve"> </v>
      </c>
      <c r="BC28" s="149" t="str">
        <f t="shared" si="1"/>
        <v xml:space="preserve"> </v>
      </c>
      <c r="BD28" s="149" t="str">
        <f t="shared" si="2"/>
        <v xml:space="preserve"> </v>
      </c>
      <c r="BE28" s="168"/>
      <c r="BF28" s="150"/>
      <c r="BG28" s="152"/>
      <c r="BH28" s="152" t="str">
        <f t="shared" si="3"/>
        <v xml:space="preserve"> </v>
      </c>
      <c r="BI28" s="152" t="str">
        <f t="shared" si="4"/>
        <v xml:space="preserve"> </v>
      </c>
      <c r="BJ28" s="169"/>
      <c r="BK28" s="152" t="str">
        <f t="shared" si="5"/>
        <v xml:space="preserve"> </v>
      </c>
      <c r="BL28" s="152" t="str">
        <f t="shared" si="6"/>
        <v xml:space="preserve"> </v>
      </c>
    </row>
    <row r="29" spans="3:64" s="167" customFormat="1">
      <c r="C29" s="171"/>
      <c r="D29" s="170" t="s">
        <v>520</v>
      </c>
      <c r="E29" s="164"/>
      <c r="F29" s="165"/>
      <c r="G29" s="166" t="s">
        <v>507</v>
      </c>
      <c r="H29" s="161"/>
      <c r="AY29" s="148"/>
      <c r="AZ29" s="149"/>
      <c r="BA29" s="150"/>
      <c r="BB29" s="149" t="str">
        <f t="shared" si="0"/>
        <v xml:space="preserve"> </v>
      </c>
      <c r="BC29" s="149" t="str">
        <f t="shared" si="1"/>
        <v xml:space="preserve"> </v>
      </c>
      <c r="BD29" s="149" t="str">
        <f t="shared" si="2"/>
        <v xml:space="preserve"> </v>
      </c>
      <c r="BE29" s="168"/>
      <c r="BF29" s="150"/>
      <c r="BG29" s="152"/>
      <c r="BH29" s="152" t="str">
        <f t="shared" si="3"/>
        <v xml:space="preserve"> </v>
      </c>
      <c r="BI29" s="152" t="str">
        <f t="shared" si="4"/>
        <v xml:space="preserve"> </v>
      </c>
      <c r="BJ29" s="169"/>
      <c r="BK29" s="152" t="str">
        <f t="shared" si="5"/>
        <v xml:space="preserve"> </v>
      </c>
      <c r="BL29" s="152" t="str">
        <f t="shared" si="6"/>
        <v xml:space="preserve"> </v>
      </c>
    </row>
    <row r="30" spans="3:64" s="167" customFormat="1">
      <c r="C30" s="171"/>
      <c r="D30" s="170" t="s">
        <v>521</v>
      </c>
      <c r="E30" s="164"/>
      <c r="F30" s="165"/>
      <c r="G30" s="166" t="s">
        <v>507</v>
      </c>
      <c r="H30" s="161"/>
      <c r="AY30" s="148"/>
      <c r="AZ30" s="149"/>
      <c r="BA30" s="150"/>
      <c r="BB30" s="149" t="str">
        <f t="shared" si="0"/>
        <v xml:space="preserve"> </v>
      </c>
      <c r="BC30" s="149" t="str">
        <f t="shared" si="1"/>
        <v xml:space="preserve"> </v>
      </c>
      <c r="BD30" s="149" t="str">
        <f t="shared" si="2"/>
        <v xml:space="preserve"> </v>
      </c>
      <c r="BE30" s="168"/>
      <c r="BF30" s="150"/>
      <c r="BG30" s="152"/>
      <c r="BH30" s="152" t="str">
        <f t="shared" si="3"/>
        <v xml:space="preserve"> </v>
      </c>
      <c r="BI30" s="152" t="str">
        <f t="shared" si="4"/>
        <v xml:space="preserve"> </v>
      </c>
      <c r="BJ30" s="169"/>
      <c r="BK30" s="152" t="str">
        <f t="shared" si="5"/>
        <v xml:space="preserve"> </v>
      </c>
      <c r="BL30" s="152" t="str">
        <f t="shared" si="6"/>
        <v xml:space="preserve"> </v>
      </c>
    </row>
    <row r="31" spans="3:64" s="167" customFormat="1">
      <c r="C31" s="171"/>
      <c r="D31" s="170" t="s">
        <v>522</v>
      </c>
      <c r="E31" s="164"/>
      <c r="F31" s="165"/>
      <c r="G31" s="166" t="s">
        <v>507</v>
      </c>
      <c r="H31" s="161"/>
      <c r="AY31" s="148"/>
      <c r="AZ31" s="149"/>
      <c r="BA31" s="150"/>
      <c r="BB31" s="149" t="str">
        <f t="shared" si="0"/>
        <v xml:space="preserve"> </v>
      </c>
      <c r="BC31" s="149" t="str">
        <f t="shared" si="1"/>
        <v xml:space="preserve"> </v>
      </c>
      <c r="BD31" s="149" t="str">
        <f t="shared" si="2"/>
        <v xml:space="preserve"> </v>
      </c>
      <c r="BE31" s="168"/>
      <c r="BF31" s="150"/>
      <c r="BG31" s="152"/>
      <c r="BH31" s="152" t="str">
        <f t="shared" si="3"/>
        <v xml:space="preserve"> </v>
      </c>
      <c r="BI31" s="152" t="str">
        <f t="shared" si="4"/>
        <v xml:space="preserve"> </v>
      </c>
      <c r="BJ31" s="169"/>
      <c r="BK31" s="152" t="str">
        <f t="shared" si="5"/>
        <v xml:space="preserve"> </v>
      </c>
      <c r="BL31" s="152" t="str">
        <f t="shared" si="6"/>
        <v xml:space="preserve"> </v>
      </c>
    </row>
    <row r="32" spans="3:64" s="167" customFormat="1">
      <c r="C32" s="171"/>
      <c r="D32" s="170" t="s">
        <v>523</v>
      </c>
      <c r="E32" s="164"/>
      <c r="F32" s="165"/>
      <c r="G32" s="166" t="s">
        <v>507</v>
      </c>
      <c r="H32" s="161"/>
      <c r="AY32" s="148"/>
      <c r="AZ32" s="149"/>
      <c r="BA32" s="150"/>
      <c r="BB32" s="149" t="str">
        <f t="shared" si="0"/>
        <v xml:space="preserve"> </v>
      </c>
      <c r="BC32" s="149" t="str">
        <f t="shared" si="1"/>
        <v xml:space="preserve"> </v>
      </c>
      <c r="BD32" s="149" t="str">
        <f t="shared" si="2"/>
        <v xml:space="preserve"> </v>
      </c>
      <c r="BE32" s="168"/>
      <c r="BF32" s="150"/>
      <c r="BG32" s="152"/>
      <c r="BH32" s="152" t="str">
        <f t="shared" si="3"/>
        <v xml:space="preserve"> </v>
      </c>
      <c r="BI32" s="152" t="str">
        <f t="shared" si="4"/>
        <v xml:space="preserve"> </v>
      </c>
      <c r="BJ32" s="169"/>
      <c r="BK32" s="152" t="str">
        <f t="shared" si="5"/>
        <v xml:space="preserve"> </v>
      </c>
      <c r="BL32" s="152" t="str">
        <f t="shared" si="6"/>
        <v xml:space="preserve"> </v>
      </c>
    </row>
    <row r="33" spans="3:64" s="167" customFormat="1" ht="25.5">
      <c r="C33" s="171"/>
      <c r="D33" s="170" t="s">
        <v>524</v>
      </c>
      <c r="E33" s="164"/>
      <c r="F33" s="165"/>
      <c r="G33" s="166" t="s">
        <v>507</v>
      </c>
      <c r="H33" s="161"/>
      <c r="AY33" s="148"/>
      <c r="AZ33" s="149"/>
      <c r="BA33" s="150"/>
      <c r="BB33" s="149" t="str">
        <f t="shared" si="0"/>
        <v xml:space="preserve"> </v>
      </c>
      <c r="BC33" s="149" t="str">
        <f t="shared" si="1"/>
        <v xml:space="preserve"> </v>
      </c>
      <c r="BD33" s="149" t="str">
        <f t="shared" si="2"/>
        <v xml:space="preserve"> </v>
      </c>
      <c r="BE33" s="168"/>
      <c r="BF33" s="150"/>
      <c r="BG33" s="152"/>
      <c r="BH33" s="152" t="str">
        <f t="shared" si="3"/>
        <v xml:space="preserve"> </v>
      </c>
      <c r="BI33" s="152" t="str">
        <f t="shared" si="4"/>
        <v xml:space="preserve"> </v>
      </c>
      <c r="BJ33" s="169"/>
      <c r="BK33" s="152" t="str">
        <f t="shared" si="5"/>
        <v xml:space="preserve"> </v>
      </c>
      <c r="BL33" s="152" t="str">
        <f t="shared" si="6"/>
        <v xml:space="preserve"> </v>
      </c>
    </row>
    <row r="34" spans="3:64" s="167" customFormat="1">
      <c r="C34" s="171"/>
      <c r="D34" s="170" t="s">
        <v>525</v>
      </c>
      <c r="E34" s="164"/>
      <c r="F34" s="165"/>
      <c r="G34" s="166" t="s">
        <v>507</v>
      </c>
      <c r="H34" s="161"/>
      <c r="AY34" s="148"/>
      <c r="AZ34" s="149"/>
      <c r="BA34" s="150"/>
      <c r="BB34" s="149" t="str">
        <f t="shared" si="0"/>
        <v xml:space="preserve"> </v>
      </c>
      <c r="BC34" s="149" t="str">
        <f t="shared" si="1"/>
        <v xml:space="preserve"> </v>
      </c>
      <c r="BD34" s="149" t="str">
        <f t="shared" si="2"/>
        <v xml:space="preserve"> </v>
      </c>
      <c r="BE34" s="168"/>
      <c r="BF34" s="150"/>
      <c r="BG34" s="152"/>
      <c r="BH34" s="152" t="str">
        <f t="shared" si="3"/>
        <v xml:space="preserve"> </v>
      </c>
      <c r="BI34" s="152" t="str">
        <f t="shared" si="4"/>
        <v xml:space="preserve"> </v>
      </c>
      <c r="BJ34" s="169"/>
      <c r="BK34" s="152" t="str">
        <f t="shared" si="5"/>
        <v xml:space="preserve"> </v>
      </c>
      <c r="BL34" s="152" t="str">
        <f t="shared" si="6"/>
        <v xml:space="preserve"> </v>
      </c>
    </row>
    <row r="35" spans="3:64" s="167" customFormat="1">
      <c r="C35" s="171"/>
      <c r="D35" s="170" t="s">
        <v>526</v>
      </c>
      <c r="E35" s="164"/>
      <c r="F35" s="165"/>
      <c r="G35" s="166" t="s">
        <v>507</v>
      </c>
      <c r="H35" s="161"/>
      <c r="AY35" s="148"/>
      <c r="AZ35" s="149"/>
      <c r="BA35" s="150"/>
      <c r="BB35" s="149" t="str">
        <f t="shared" si="0"/>
        <v xml:space="preserve"> </v>
      </c>
      <c r="BC35" s="149" t="str">
        <f t="shared" si="1"/>
        <v xml:space="preserve"> </v>
      </c>
      <c r="BD35" s="149" t="str">
        <f t="shared" si="2"/>
        <v xml:space="preserve"> </v>
      </c>
      <c r="BE35" s="168"/>
      <c r="BF35" s="150"/>
      <c r="BG35" s="152"/>
      <c r="BH35" s="152" t="str">
        <f t="shared" si="3"/>
        <v xml:space="preserve"> </v>
      </c>
      <c r="BI35" s="152" t="str">
        <f t="shared" si="4"/>
        <v xml:space="preserve"> </v>
      </c>
      <c r="BJ35" s="169"/>
      <c r="BK35" s="152" t="str">
        <f t="shared" si="5"/>
        <v xml:space="preserve"> </v>
      </c>
      <c r="BL35" s="152" t="str">
        <f t="shared" si="6"/>
        <v xml:space="preserve"> </v>
      </c>
    </row>
    <row r="36" spans="3:64" s="167" customFormat="1">
      <c r="C36" s="171"/>
      <c r="D36" s="170" t="s">
        <v>527</v>
      </c>
      <c r="E36" s="164"/>
      <c r="F36" s="165"/>
      <c r="G36" s="166" t="s">
        <v>507</v>
      </c>
      <c r="H36" s="161"/>
      <c r="AY36" s="148"/>
      <c r="AZ36" s="149"/>
      <c r="BA36" s="150"/>
      <c r="BB36" s="149" t="str">
        <f t="shared" si="0"/>
        <v xml:space="preserve"> </v>
      </c>
      <c r="BC36" s="149" t="str">
        <f t="shared" si="1"/>
        <v xml:space="preserve"> </v>
      </c>
      <c r="BD36" s="149" t="str">
        <f t="shared" si="2"/>
        <v xml:space="preserve"> </v>
      </c>
      <c r="BE36" s="168"/>
      <c r="BF36" s="150"/>
      <c r="BG36" s="152"/>
      <c r="BH36" s="152" t="str">
        <f t="shared" si="3"/>
        <v xml:space="preserve"> </v>
      </c>
      <c r="BI36" s="152" t="str">
        <f t="shared" si="4"/>
        <v xml:space="preserve"> </v>
      </c>
      <c r="BJ36" s="169"/>
      <c r="BK36" s="152" t="str">
        <f t="shared" si="5"/>
        <v xml:space="preserve"> </v>
      </c>
      <c r="BL36" s="152" t="str">
        <f t="shared" si="6"/>
        <v xml:space="preserve"> </v>
      </c>
    </row>
    <row r="37" spans="3:64" s="167" customFormat="1">
      <c r="C37" s="171"/>
      <c r="D37" s="170" t="s">
        <v>528</v>
      </c>
      <c r="E37" s="164"/>
      <c r="F37" s="165"/>
      <c r="G37" s="166" t="s">
        <v>507</v>
      </c>
      <c r="H37" s="161"/>
      <c r="AY37" s="148"/>
      <c r="AZ37" s="149"/>
      <c r="BA37" s="150"/>
      <c r="BB37" s="149" t="str">
        <f t="shared" si="0"/>
        <v xml:space="preserve"> </v>
      </c>
      <c r="BC37" s="149" t="str">
        <f t="shared" si="1"/>
        <v xml:space="preserve"> </v>
      </c>
      <c r="BD37" s="149" t="str">
        <f t="shared" si="2"/>
        <v xml:space="preserve"> </v>
      </c>
      <c r="BE37" s="168"/>
      <c r="BF37" s="150"/>
      <c r="BG37" s="152"/>
      <c r="BH37" s="152" t="str">
        <f t="shared" si="3"/>
        <v xml:space="preserve"> </v>
      </c>
      <c r="BI37" s="152" t="str">
        <f t="shared" si="4"/>
        <v xml:space="preserve"> </v>
      </c>
      <c r="BJ37" s="169"/>
      <c r="BK37" s="152" t="str">
        <f t="shared" si="5"/>
        <v xml:space="preserve"> </v>
      </c>
      <c r="BL37" s="152" t="str">
        <f t="shared" si="6"/>
        <v xml:space="preserve"> </v>
      </c>
    </row>
    <row r="38" spans="3:64" s="167" customFormat="1">
      <c r="C38" s="171"/>
      <c r="D38" s="170" t="s">
        <v>529</v>
      </c>
      <c r="E38" s="164"/>
      <c r="F38" s="165"/>
      <c r="G38" s="166" t="s">
        <v>507</v>
      </c>
      <c r="H38" s="161"/>
      <c r="AY38" s="148"/>
      <c r="AZ38" s="149"/>
      <c r="BA38" s="150"/>
      <c r="BB38" s="149" t="str">
        <f t="shared" si="0"/>
        <v xml:space="preserve"> </v>
      </c>
      <c r="BC38" s="149" t="str">
        <f t="shared" si="1"/>
        <v xml:space="preserve"> </v>
      </c>
      <c r="BD38" s="149" t="str">
        <f t="shared" si="2"/>
        <v xml:space="preserve"> </v>
      </c>
      <c r="BE38" s="168"/>
      <c r="BF38" s="150"/>
      <c r="BG38" s="152"/>
      <c r="BH38" s="152" t="str">
        <f t="shared" si="3"/>
        <v xml:space="preserve"> </v>
      </c>
      <c r="BI38" s="152" t="str">
        <f t="shared" si="4"/>
        <v xml:space="preserve"> </v>
      </c>
      <c r="BJ38" s="169"/>
      <c r="BK38" s="152" t="str">
        <f t="shared" si="5"/>
        <v xml:space="preserve"> </v>
      </c>
      <c r="BL38" s="152" t="str">
        <f t="shared" si="6"/>
        <v xml:space="preserve"> </v>
      </c>
    </row>
    <row r="39" spans="3:64" s="167" customFormat="1">
      <c r="C39" s="171"/>
      <c r="D39" s="170" t="s">
        <v>530</v>
      </c>
      <c r="E39" s="164"/>
      <c r="F39" s="165"/>
      <c r="G39" s="166" t="s">
        <v>507</v>
      </c>
      <c r="H39" s="161"/>
      <c r="AY39" s="148"/>
      <c r="AZ39" s="149"/>
      <c r="BA39" s="150"/>
      <c r="BB39" s="149" t="str">
        <f t="shared" si="0"/>
        <v xml:space="preserve"> </v>
      </c>
      <c r="BC39" s="149" t="str">
        <f t="shared" si="1"/>
        <v xml:space="preserve"> </v>
      </c>
      <c r="BD39" s="149" t="str">
        <f t="shared" si="2"/>
        <v xml:space="preserve"> </v>
      </c>
      <c r="BE39" s="168"/>
      <c r="BF39" s="150"/>
      <c r="BG39" s="152"/>
      <c r="BH39" s="152" t="str">
        <f t="shared" si="3"/>
        <v xml:space="preserve"> </v>
      </c>
      <c r="BI39" s="152" t="str">
        <f t="shared" si="4"/>
        <v xml:space="preserve"> </v>
      </c>
      <c r="BJ39" s="169"/>
      <c r="BK39" s="152" t="str">
        <f t="shared" si="5"/>
        <v xml:space="preserve"> </v>
      </c>
      <c r="BL39" s="152" t="str">
        <f t="shared" si="6"/>
        <v xml:space="preserve"> </v>
      </c>
    </row>
    <row r="40" spans="3:64" s="167" customFormat="1">
      <c r="C40" s="171"/>
      <c r="D40" s="170" t="s">
        <v>531</v>
      </c>
      <c r="E40" s="164"/>
      <c r="F40" s="165"/>
      <c r="G40" s="166" t="s">
        <v>507</v>
      </c>
      <c r="H40" s="161"/>
      <c r="AY40" s="148"/>
      <c r="AZ40" s="149"/>
      <c r="BA40" s="150"/>
      <c r="BB40" s="149" t="str">
        <f t="shared" si="0"/>
        <v xml:space="preserve"> </v>
      </c>
      <c r="BC40" s="149" t="str">
        <f t="shared" si="1"/>
        <v xml:space="preserve"> </v>
      </c>
      <c r="BD40" s="149" t="str">
        <f t="shared" si="2"/>
        <v xml:space="preserve"> </v>
      </c>
      <c r="BE40" s="168"/>
      <c r="BF40" s="150"/>
      <c r="BG40" s="152"/>
      <c r="BH40" s="152" t="str">
        <f t="shared" si="3"/>
        <v xml:space="preserve"> </v>
      </c>
      <c r="BI40" s="152" t="str">
        <f t="shared" si="4"/>
        <v xml:space="preserve"> </v>
      </c>
      <c r="BJ40" s="169"/>
      <c r="BK40" s="152" t="str">
        <f t="shared" si="5"/>
        <v xml:space="preserve"> </v>
      </c>
      <c r="BL40" s="152" t="str">
        <f t="shared" si="6"/>
        <v xml:space="preserve"> </v>
      </c>
    </row>
    <row r="41" spans="3:64" s="167" customFormat="1" ht="25.5">
      <c r="C41" s="171"/>
      <c r="D41" s="170" t="s">
        <v>532</v>
      </c>
      <c r="E41" s="164"/>
      <c r="F41" s="165"/>
      <c r="G41" s="166" t="s">
        <v>507</v>
      </c>
      <c r="H41" s="161"/>
      <c r="AY41" s="148"/>
      <c r="AZ41" s="149"/>
      <c r="BA41" s="150"/>
      <c r="BB41" s="149" t="str">
        <f t="shared" si="0"/>
        <v xml:space="preserve"> </v>
      </c>
      <c r="BC41" s="149" t="str">
        <f t="shared" si="1"/>
        <v xml:space="preserve"> </v>
      </c>
      <c r="BD41" s="149" t="str">
        <f t="shared" si="2"/>
        <v xml:space="preserve"> </v>
      </c>
      <c r="BE41" s="168"/>
      <c r="BF41" s="150"/>
      <c r="BG41" s="152"/>
      <c r="BH41" s="152" t="str">
        <f t="shared" si="3"/>
        <v xml:space="preserve"> </v>
      </c>
      <c r="BI41" s="152" t="str">
        <f t="shared" si="4"/>
        <v xml:space="preserve"> </v>
      </c>
      <c r="BJ41" s="169"/>
      <c r="BK41" s="152" t="str">
        <f t="shared" si="5"/>
        <v xml:space="preserve"> </v>
      </c>
      <c r="BL41" s="152" t="str">
        <f t="shared" si="6"/>
        <v xml:space="preserve"> </v>
      </c>
    </row>
    <row r="42" spans="3:64" s="167" customFormat="1" ht="38.25">
      <c r="C42" s="162" t="s">
        <v>509</v>
      </c>
      <c r="D42" s="170" t="s">
        <v>1272</v>
      </c>
      <c r="E42" s="164" t="s">
        <v>534</v>
      </c>
      <c r="F42" s="165">
        <v>3</v>
      </c>
      <c r="G42" s="166" t="s">
        <v>507</v>
      </c>
      <c r="H42" s="161"/>
      <c r="AY42" s="148" t="s">
        <v>511</v>
      </c>
      <c r="AZ42" s="149">
        <v>15.45</v>
      </c>
      <c r="BA42" s="150">
        <v>0.1</v>
      </c>
      <c r="BB42" s="149">
        <f t="shared" si="0"/>
        <v>13.904999999999999</v>
      </c>
      <c r="BC42" s="149">
        <f t="shared" si="1"/>
        <v>46.349999999999994</v>
      </c>
      <c r="BD42" s="149">
        <f t="shared" si="2"/>
        <v>41.714999999999996</v>
      </c>
      <c r="BE42" s="168"/>
      <c r="BF42" s="150"/>
      <c r="BG42" s="152"/>
      <c r="BH42" s="152">
        <f t="shared" si="3"/>
        <v>0</v>
      </c>
      <c r="BI42" s="152">
        <f t="shared" si="4"/>
        <v>0</v>
      </c>
      <c r="BJ42" s="169"/>
      <c r="BK42" s="152">
        <f t="shared" si="5"/>
        <v>13.904999999999999</v>
      </c>
      <c r="BL42" s="152">
        <f t="shared" si="6"/>
        <v>41.714999999999996</v>
      </c>
    </row>
    <row r="43" spans="3:64" s="167" customFormat="1" ht="25.5">
      <c r="C43" s="162" t="s">
        <v>509</v>
      </c>
      <c r="D43" s="163" t="s">
        <v>535</v>
      </c>
      <c r="E43" s="164" t="s">
        <v>19</v>
      </c>
      <c r="F43" s="165">
        <v>1</v>
      </c>
      <c r="G43" s="166" t="s">
        <v>507</v>
      </c>
      <c r="H43" s="161"/>
      <c r="AY43" s="148" t="s">
        <v>511</v>
      </c>
      <c r="AZ43" s="149">
        <v>73.17</v>
      </c>
      <c r="BA43" s="150">
        <v>0.1</v>
      </c>
      <c r="BB43" s="149">
        <f>IF(F43=0," ",AZ43-(AZ43*BA43))</f>
        <v>65.853000000000009</v>
      </c>
      <c r="BC43" s="149">
        <f>IF(F43=0," ",AZ43*F43)</f>
        <v>73.17</v>
      </c>
      <c r="BD43" s="149">
        <f>IF(F43=0," ",BC43-(BC43*BA43))</f>
        <v>65.853000000000009</v>
      </c>
      <c r="BE43" s="168"/>
      <c r="BF43" s="150"/>
      <c r="BG43" s="152"/>
      <c r="BH43" s="152">
        <f>IF(F43=0," ",IF(BF43=0,BG43,BB43*BF43))</f>
        <v>0</v>
      </c>
      <c r="BI43" s="152">
        <f>IF(F43=0," ",IF(BF43=0,BG43*F43,BB43*BF43*F43))</f>
        <v>0</v>
      </c>
      <c r="BJ43" s="169"/>
      <c r="BK43" s="152">
        <f>IF(F43=0," ",BB43+BH43)</f>
        <v>65.853000000000009</v>
      </c>
      <c r="BL43" s="152">
        <f>IF(F43=0," ",BD43+BI43)</f>
        <v>65.853000000000009</v>
      </c>
    </row>
    <row r="44" spans="3:64" s="167" customFormat="1" ht="25.5">
      <c r="C44" s="162" t="s">
        <v>509</v>
      </c>
      <c r="D44" s="163" t="s">
        <v>536</v>
      </c>
      <c r="E44" s="164" t="s">
        <v>19</v>
      </c>
      <c r="F44" s="165">
        <v>1</v>
      </c>
      <c r="G44" s="166" t="s">
        <v>507</v>
      </c>
      <c r="H44" s="161"/>
      <c r="AY44" s="148" t="s">
        <v>511</v>
      </c>
      <c r="AZ44" s="149">
        <v>13.9</v>
      </c>
      <c r="BA44" s="150">
        <v>0.1</v>
      </c>
      <c r="BB44" s="149">
        <f t="shared" si="0"/>
        <v>12.51</v>
      </c>
      <c r="BC44" s="149">
        <f t="shared" si="1"/>
        <v>13.9</v>
      </c>
      <c r="BD44" s="149">
        <f t="shared" si="2"/>
        <v>12.51</v>
      </c>
      <c r="BE44" s="168"/>
      <c r="BF44" s="150"/>
      <c r="BG44" s="152"/>
      <c r="BH44" s="152">
        <f t="shared" si="3"/>
        <v>0</v>
      </c>
      <c r="BI44" s="152">
        <f t="shared" si="4"/>
        <v>0</v>
      </c>
      <c r="BJ44" s="169"/>
      <c r="BK44" s="152">
        <f t="shared" si="5"/>
        <v>12.51</v>
      </c>
      <c r="BL44" s="152">
        <f t="shared" si="6"/>
        <v>12.51</v>
      </c>
    </row>
    <row r="45" spans="3:64" s="167" customFormat="1" ht="25.5">
      <c r="C45" s="162" t="s">
        <v>509</v>
      </c>
      <c r="D45" s="163" t="s">
        <v>537</v>
      </c>
      <c r="E45" s="164" t="s">
        <v>19</v>
      </c>
      <c r="F45" s="165">
        <v>1</v>
      </c>
      <c r="G45" s="166" t="s">
        <v>507</v>
      </c>
      <c r="H45" s="161"/>
      <c r="AY45" s="148" t="s">
        <v>511</v>
      </c>
      <c r="AZ45" s="149">
        <v>13.9</v>
      </c>
      <c r="BA45" s="150">
        <v>0.1</v>
      </c>
      <c r="BB45" s="149">
        <f t="shared" si="0"/>
        <v>12.51</v>
      </c>
      <c r="BC45" s="149">
        <f t="shared" si="1"/>
        <v>13.9</v>
      </c>
      <c r="BD45" s="149">
        <f t="shared" si="2"/>
        <v>12.51</v>
      </c>
      <c r="BE45" s="168"/>
      <c r="BF45" s="150"/>
      <c r="BG45" s="152"/>
      <c r="BH45" s="152">
        <f t="shared" si="3"/>
        <v>0</v>
      </c>
      <c r="BI45" s="152">
        <f t="shared" si="4"/>
        <v>0</v>
      </c>
      <c r="BJ45" s="169"/>
      <c r="BK45" s="152">
        <f t="shared" si="5"/>
        <v>12.51</v>
      </c>
      <c r="BL45" s="152">
        <f t="shared" si="6"/>
        <v>12.51</v>
      </c>
    </row>
    <row r="46" spans="3:64" s="167" customFormat="1" ht="25.5">
      <c r="C46" s="162" t="s">
        <v>509</v>
      </c>
      <c r="D46" s="163" t="s">
        <v>538</v>
      </c>
      <c r="E46" s="164" t="s">
        <v>19</v>
      </c>
      <c r="F46" s="165">
        <v>1</v>
      </c>
      <c r="G46" s="166" t="s">
        <v>507</v>
      </c>
      <c r="H46" s="161"/>
      <c r="AY46" s="148" t="s">
        <v>511</v>
      </c>
      <c r="AZ46" s="149">
        <v>18.260000000000002</v>
      </c>
      <c r="BA46" s="150">
        <v>0.1</v>
      </c>
      <c r="BB46" s="149">
        <f>IF(F46=0," ",AZ46-(AZ46*BA46))</f>
        <v>16.434000000000001</v>
      </c>
      <c r="BC46" s="149">
        <f>IF(F46=0," ",AZ46*F46)</f>
        <v>18.260000000000002</v>
      </c>
      <c r="BD46" s="149">
        <f>IF(F46=0," ",BC46-(BC46*BA46))</f>
        <v>16.434000000000001</v>
      </c>
      <c r="BE46" s="168"/>
      <c r="BF46" s="150"/>
      <c r="BG46" s="152"/>
      <c r="BH46" s="152">
        <f>IF(F46=0," ",IF(BF46=0,BG46,BB46*BF46))</f>
        <v>0</v>
      </c>
      <c r="BI46" s="152">
        <f>IF(F46=0," ",IF(BF46=0,BG46*F46,BB46*BF46*F46))</f>
        <v>0</v>
      </c>
      <c r="BJ46" s="169"/>
      <c r="BK46" s="152">
        <f>IF(F46=0," ",BB46+BH46)</f>
        <v>16.434000000000001</v>
      </c>
      <c r="BL46" s="152">
        <f>IF(F46=0," ",BD46+BI46)</f>
        <v>16.434000000000001</v>
      </c>
    </row>
    <row r="47" spans="3:64" s="167" customFormat="1" ht="25.5">
      <c r="C47" s="162" t="s">
        <v>509</v>
      </c>
      <c r="D47" s="163" t="s">
        <v>539</v>
      </c>
      <c r="E47" s="164" t="s">
        <v>19</v>
      </c>
      <c r="F47" s="165">
        <v>1</v>
      </c>
      <c r="G47" s="166" t="s">
        <v>507</v>
      </c>
      <c r="H47" s="161"/>
      <c r="AY47" s="148" t="s">
        <v>511</v>
      </c>
      <c r="AZ47" s="149">
        <v>60.81</v>
      </c>
      <c r="BA47" s="150">
        <v>0.1</v>
      </c>
      <c r="BB47" s="149">
        <f>IF(F47=0," ",AZ47-(AZ47*BA47))</f>
        <v>54.728999999999999</v>
      </c>
      <c r="BC47" s="149">
        <f>IF(F47=0," ",AZ47*F47)</f>
        <v>60.81</v>
      </c>
      <c r="BD47" s="149">
        <f>IF(F47=0," ",BC47-(BC47*BA47))</f>
        <v>54.728999999999999</v>
      </c>
      <c r="BE47" s="168"/>
      <c r="BF47" s="150"/>
      <c r="BG47" s="152"/>
      <c r="BH47" s="152">
        <f>IF(F47=0," ",IF(BF47=0,BG47,BB47*BF47))</f>
        <v>0</v>
      </c>
      <c r="BI47" s="152">
        <f>IF(F47=0," ",IF(BF47=0,BG47*F47,BB47*BF47*F47))</f>
        <v>0</v>
      </c>
      <c r="BJ47" s="169"/>
      <c r="BK47" s="152">
        <f>IF(F47=0," ",BB47+BH47)</f>
        <v>54.728999999999999</v>
      </c>
      <c r="BL47" s="152">
        <f>IF(F47=0," ",BD47+BI47)</f>
        <v>54.728999999999999</v>
      </c>
    </row>
    <row r="48" spans="3:64" s="167" customFormat="1" ht="51">
      <c r="C48" s="162" t="s">
        <v>509</v>
      </c>
      <c r="D48" s="163" t="s">
        <v>540</v>
      </c>
      <c r="E48" s="164" t="s">
        <v>19</v>
      </c>
      <c r="F48" s="165">
        <v>1</v>
      </c>
      <c r="G48" s="166" t="s">
        <v>507</v>
      </c>
      <c r="H48" s="161"/>
      <c r="AY48" s="148" t="s">
        <v>511</v>
      </c>
      <c r="AZ48" s="149">
        <v>99.66</v>
      </c>
      <c r="BA48" s="150">
        <v>0.1</v>
      </c>
      <c r="BB48" s="149">
        <f t="shared" si="0"/>
        <v>89.693999999999988</v>
      </c>
      <c r="BC48" s="149">
        <f t="shared" si="1"/>
        <v>99.66</v>
      </c>
      <c r="BD48" s="149">
        <f t="shared" si="2"/>
        <v>89.693999999999988</v>
      </c>
      <c r="BE48" s="168"/>
      <c r="BF48" s="150"/>
      <c r="BG48" s="152"/>
      <c r="BH48" s="152">
        <f t="shared" si="3"/>
        <v>0</v>
      </c>
      <c r="BI48" s="152">
        <f t="shared" si="4"/>
        <v>0</v>
      </c>
      <c r="BJ48" s="169"/>
      <c r="BK48" s="152">
        <f t="shared" si="5"/>
        <v>89.693999999999988</v>
      </c>
      <c r="BL48" s="152">
        <f t="shared" si="6"/>
        <v>89.693999999999988</v>
      </c>
    </row>
    <row r="49" spans="3:256" s="167" customFormat="1" ht="25.5">
      <c r="C49" s="162" t="s">
        <v>509</v>
      </c>
      <c r="D49" s="163" t="s">
        <v>541</v>
      </c>
      <c r="E49" s="164" t="s">
        <v>19</v>
      </c>
      <c r="F49" s="165">
        <v>1</v>
      </c>
      <c r="G49" s="166" t="s">
        <v>507</v>
      </c>
      <c r="H49" s="161"/>
      <c r="AY49" s="148" t="s">
        <v>511</v>
      </c>
      <c r="AZ49" s="149">
        <v>26.04</v>
      </c>
      <c r="BA49" s="150">
        <v>0.1</v>
      </c>
      <c r="BB49" s="149">
        <f t="shared" si="0"/>
        <v>23.436</v>
      </c>
      <c r="BC49" s="149">
        <f t="shared" si="1"/>
        <v>26.04</v>
      </c>
      <c r="BD49" s="149">
        <f t="shared" si="2"/>
        <v>23.436</v>
      </c>
      <c r="BE49" s="168"/>
      <c r="BF49" s="150"/>
      <c r="BG49" s="152"/>
      <c r="BH49" s="152">
        <f t="shared" si="3"/>
        <v>0</v>
      </c>
      <c r="BI49" s="152">
        <f t="shared" si="4"/>
        <v>0</v>
      </c>
      <c r="BJ49" s="169"/>
      <c r="BK49" s="152">
        <f t="shared" si="5"/>
        <v>23.436</v>
      </c>
      <c r="BL49" s="152">
        <f t="shared" si="6"/>
        <v>23.436</v>
      </c>
    </row>
    <row r="50" spans="3:256" s="167" customFormat="1" ht="25.5">
      <c r="C50" s="162" t="s">
        <v>509</v>
      </c>
      <c r="D50" s="163" t="s">
        <v>542</v>
      </c>
      <c r="E50" s="164" t="s">
        <v>19</v>
      </c>
      <c r="F50" s="165">
        <v>2</v>
      </c>
      <c r="G50" s="166" t="s">
        <v>507</v>
      </c>
      <c r="H50" s="161"/>
      <c r="AY50" s="148" t="s">
        <v>511</v>
      </c>
      <c r="AZ50" s="149">
        <v>5.19</v>
      </c>
      <c r="BA50" s="150">
        <v>0.1</v>
      </c>
      <c r="BB50" s="149">
        <f t="shared" si="0"/>
        <v>4.6710000000000003</v>
      </c>
      <c r="BC50" s="149">
        <f t="shared" si="1"/>
        <v>10.38</v>
      </c>
      <c r="BD50" s="149">
        <f t="shared" si="2"/>
        <v>9.3420000000000005</v>
      </c>
      <c r="BE50" s="168"/>
      <c r="BF50" s="150"/>
      <c r="BG50" s="152"/>
      <c r="BH50" s="152">
        <f t="shared" si="3"/>
        <v>0</v>
      </c>
      <c r="BI50" s="152">
        <f t="shared" si="4"/>
        <v>0</v>
      </c>
      <c r="BJ50" s="169"/>
      <c r="BK50" s="152">
        <f t="shared" si="5"/>
        <v>4.6710000000000003</v>
      </c>
      <c r="BL50" s="152">
        <f t="shared" si="6"/>
        <v>9.3420000000000005</v>
      </c>
    </row>
    <row r="51" spans="3:256" s="167" customFormat="1" ht="25.5">
      <c r="C51" s="162" t="s">
        <v>509</v>
      </c>
      <c r="D51" s="163" t="s">
        <v>543</v>
      </c>
      <c r="E51" s="164" t="s">
        <v>19</v>
      </c>
      <c r="F51" s="165">
        <v>4</v>
      </c>
      <c r="G51" s="166" t="s">
        <v>507</v>
      </c>
      <c r="H51" s="161"/>
      <c r="AY51" s="148" t="s">
        <v>511</v>
      </c>
      <c r="AZ51" s="149">
        <v>12.14</v>
      </c>
      <c r="BA51" s="150">
        <v>0.1</v>
      </c>
      <c r="BB51" s="149">
        <f t="shared" si="0"/>
        <v>10.926</v>
      </c>
      <c r="BC51" s="149">
        <f t="shared" si="1"/>
        <v>48.56</v>
      </c>
      <c r="BD51" s="149">
        <f t="shared" si="2"/>
        <v>43.704000000000001</v>
      </c>
      <c r="BE51" s="168"/>
      <c r="BF51" s="150"/>
      <c r="BG51" s="152"/>
      <c r="BH51" s="152">
        <f t="shared" si="3"/>
        <v>0</v>
      </c>
      <c r="BI51" s="152">
        <f t="shared" si="4"/>
        <v>0</v>
      </c>
      <c r="BJ51" s="169"/>
      <c r="BK51" s="152">
        <f t="shared" si="5"/>
        <v>10.926</v>
      </c>
      <c r="BL51" s="152">
        <f t="shared" si="6"/>
        <v>43.704000000000001</v>
      </c>
    </row>
    <row r="52" spans="3:256" s="167" customFormat="1" ht="25.5">
      <c r="C52" s="162" t="s">
        <v>509</v>
      </c>
      <c r="D52" s="163" t="s">
        <v>1273</v>
      </c>
      <c r="E52" s="164" t="s">
        <v>19</v>
      </c>
      <c r="F52" s="165">
        <v>1</v>
      </c>
      <c r="G52" s="166"/>
      <c r="H52" s="161"/>
      <c r="I52" s="172"/>
      <c r="J52" s="172"/>
      <c r="K52" s="172"/>
      <c r="L52" s="172"/>
      <c r="M52" s="172"/>
      <c r="N52" s="172"/>
      <c r="O52" s="172"/>
      <c r="P52" s="172"/>
      <c r="Q52" s="172"/>
      <c r="R52" s="172"/>
      <c r="S52" s="172"/>
      <c r="T52" s="172"/>
      <c r="U52" s="172"/>
      <c r="V52" s="172"/>
      <c r="W52" s="172"/>
      <c r="X52" s="172"/>
      <c r="Y52" s="172"/>
      <c r="Z52" s="172"/>
      <c r="AA52" s="172"/>
      <c r="AB52" s="172"/>
      <c r="AC52" s="172"/>
      <c r="AD52" s="172"/>
      <c r="AE52" s="172"/>
      <c r="AF52" s="172"/>
      <c r="AG52" s="172"/>
      <c r="AH52" s="172"/>
      <c r="AI52" s="172"/>
      <c r="AJ52" s="172"/>
      <c r="AK52" s="172"/>
      <c r="AL52" s="172"/>
      <c r="AM52" s="172"/>
      <c r="AN52" s="172"/>
      <c r="AO52" s="172"/>
      <c r="AP52" s="172"/>
      <c r="AQ52" s="172"/>
      <c r="AR52" s="172"/>
      <c r="AS52" s="172"/>
      <c r="AT52" s="172"/>
      <c r="AU52" s="172"/>
      <c r="AV52" s="172"/>
      <c r="AW52" s="172"/>
      <c r="AX52" s="172"/>
      <c r="AY52" s="148" t="s">
        <v>511</v>
      </c>
      <c r="AZ52" s="173">
        <v>94.81</v>
      </c>
      <c r="BA52" s="174">
        <v>0.1</v>
      </c>
      <c r="BB52" s="149">
        <f t="shared" si="0"/>
        <v>85.329000000000008</v>
      </c>
      <c r="BC52" s="149">
        <f t="shared" si="1"/>
        <v>94.81</v>
      </c>
      <c r="BD52" s="149">
        <f t="shared" si="2"/>
        <v>85.329000000000008</v>
      </c>
      <c r="BE52" s="175"/>
      <c r="BF52" s="174"/>
      <c r="BG52" s="152"/>
      <c r="BH52" s="152">
        <f t="shared" si="3"/>
        <v>0</v>
      </c>
      <c r="BI52" s="152">
        <f t="shared" si="4"/>
        <v>0</v>
      </c>
      <c r="BJ52" s="176"/>
      <c r="BK52" s="152">
        <f t="shared" si="5"/>
        <v>85.329000000000008</v>
      </c>
      <c r="BL52" s="152">
        <f t="shared" si="6"/>
        <v>85.329000000000008</v>
      </c>
      <c r="BM52" s="172"/>
      <c r="BN52" s="172"/>
      <c r="BO52" s="172"/>
      <c r="BP52" s="172"/>
      <c r="BQ52" s="172"/>
      <c r="BR52" s="172"/>
      <c r="BS52" s="172"/>
      <c r="BT52" s="172"/>
      <c r="BU52" s="172"/>
      <c r="BV52" s="172"/>
      <c r="BW52" s="172"/>
      <c r="BX52" s="172"/>
      <c r="BY52" s="172"/>
      <c r="BZ52" s="172"/>
      <c r="CA52" s="172"/>
      <c r="CB52" s="172"/>
      <c r="CC52" s="172"/>
      <c r="CD52" s="172"/>
      <c r="CE52" s="172"/>
      <c r="CF52" s="172"/>
      <c r="CG52" s="172"/>
      <c r="CH52" s="172"/>
      <c r="CI52" s="172"/>
      <c r="CJ52" s="172"/>
      <c r="CK52" s="172"/>
      <c r="CL52" s="172"/>
      <c r="CM52" s="172"/>
      <c r="CN52" s="172"/>
      <c r="CO52" s="172"/>
      <c r="CP52" s="172"/>
      <c r="CQ52" s="172"/>
      <c r="CR52" s="172"/>
      <c r="CS52" s="172"/>
      <c r="CT52" s="172"/>
      <c r="CU52" s="172"/>
      <c r="CV52" s="172"/>
      <c r="CW52" s="172"/>
      <c r="CX52" s="172"/>
      <c r="CY52" s="172"/>
      <c r="CZ52" s="172"/>
      <c r="DA52" s="172"/>
      <c r="DB52" s="172"/>
      <c r="DC52" s="172"/>
      <c r="DD52" s="172"/>
      <c r="DE52" s="172"/>
      <c r="DF52" s="172"/>
      <c r="DG52" s="172"/>
      <c r="DH52" s="172"/>
      <c r="DI52" s="172"/>
      <c r="DJ52" s="172"/>
      <c r="DK52" s="172"/>
      <c r="DL52" s="172"/>
      <c r="DM52" s="172"/>
      <c r="DN52" s="172"/>
      <c r="DO52" s="172"/>
      <c r="DP52" s="172"/>
      <c r="DQ52" s="172"/>
      <c r="DR52" s="172"/>
      <c r="DS52" s="172"/>
      <c r="DT52" s="172"/>
      <c r="DU52" s="172"/>
      <c r="DV52" s="172"/>
      <c r="DW52" s="172"/>
      <c r="DX52" s="172"/>
      <c r="DY52" s="172"/>
      <c r="DZ52" s="172"/>
      <c r="EA52" s="172"/>
      <c r="EB52" s="172"/>
      <c r="EC52" s="172"/>
      <c r="ED52" s="172"/>
      <c r="EE52" s="172"/>
      <c r="EF52" s="172"/>
      <c r="EG52" s="172"/>
      <c r="EH52" s="172"/>
      <c r="EI52" s="172"/>
      <c r="EJ52" s="172"/>
      <c r="EK52" s="172"/>
      <c r="EL52" s="172"/>
      <c r="EM52" s="172"/>
      <c r="EN52" s="172"/>
      <c r="EO52" s="172"/>
      <c r="EP52" s="172"/>
      <c r="EQ52" s="172"/>
      <c r="ER52" s="172"/>
      <c r="ES52" s="172"/>
      <c r="ET52" s="172"/>
      <c r="EU52" s="172"/>
      <c r="EV52" s="172"/>
      <c r="EW52" s="172"/>
      <c r="EX52" s="172"/>
      <c r="EY52" s="172"/>
      <c r="EZ52" s="172"/>
      <c r="FA52" s="172"/>
      <c r="FB52" s="172"/>
      <c r="FC52" s="172"/>
      <c r="FD52" s="172"/>
      <c r="FE52" s="172"/>
      <c r="FF52" s="172"/>
      <c r="FG52" s="172"/>
      <c r="FH52" s="172"/>
      <c r="FI52" s="172"/>
      <c r="FJ52" s="172"/>
      <c r="FK52" s="172"/>
      <c r="FL52" s="172"/>
      <c r="FM52" s="172"/>
      <c r="FN52" s="172"/>
      <c r="FO52" s="172"/>
      <c r="FP52" s="172"/>
      <c r="FQ52" s="172"/>
      <c r="FR52" s="172"/>
      <c r="FS52" s="172"/>
      <c r="FT52" s="172"/>
      <c r="FU52" s="172"/>
      <c r="FV52" s="172"/>
      <c r="FW52" s="172"/>
      <c r="FX52" s="172"/>
      <c r="FY52" s="172"/>
      <c r="FZ52" s="172"/>
      <c r="GA52" s="172"/>
      <c r="GB52" s="172"/>
      <c r="GC52" s="172"/>
      <c r="GD52" s="172"/>
      <c r="GE52" s="172"/>
      <c r="GF52" s="172"/>
      <c r="GG52" s="172"/>
      <c r="GH52" s="172"/>
      <c r="GI52" s="172"/>
      <c r="GJ52" s="172"/>
      <c r="GK52" s="172"/>
      <c r="GL52" s="172"/>
      <c r="GM52" s="172"/>
      <c r="GN52" s="172"/>
      <c r="GO52" s="172"/>
      <c r="GP52" s="172"/>
      <c r="GQ52" s="172"/>
      <c r="GR52" s="172"/>
      <c r="GS52" s="172"/>
      <c r="GT52" s="172"/>
      <c r="GU52" s="172"/>
      <c r="GV52" s="172"/>
      <c r="GW52" s="172"/>
      <c r="GX52" s="172"/>
      <c r="GY52" s="172"/>
      <c r="GZ52" s="172"/>
      <c r="HA52" s="172"/>
      <c r="HB52" s="172"/>
      <c r="HC52" s="172"/>
      <c r="HD52" s="172"/>
      <c r="HE52" s="172"/>
      <c r="HF52" s="172"/>
      <c r="HG52" s="172"/>
      <c r="HH52" s="172"/>
      <c r="HI52" s="172"/>
      <c r="HJ52" s="172"/>
      <c r="HK52" s="172"/>
      <c r="HL52" s="172"/>
      <c r="HM52" s="172"/>
      <c r="HN52" s="172"/>
      <c r="HO52" s="172"/>
      <c r="HP52" s="172"/>
      <c r="HQ52" s="172"/>
      <c r="HR52" s="172"/>
      <c r="HS52" s="172"/>
      <c r="HT52" s="172"/>
      <c r="HU52" s="172"/>
      <c r="HV52" s="172"/>
      <c r="HW52" s="172"/>
      <c r="HX52" s="172"/>
      <c r="HY52" s="172"/>
      <c r="HZ52" s="172"/>
      <c r="IA52" s="172"/>
      <c r="IB52" s="172"/>
      <c r="IC52" s="172"/>
      <c r="ID52" s="172"/>
      <c r="IE52" s="172"/>
      <c r="IF52" s="172"/>
      <c r="IG52" s="172"/>
      <c r="IH52" s="172"/>
      <c r="II52" s="172"/>
      <c r="IJ52" s="172"/>
      <c r="IK52" s="172"/>
      <c r="IL52" s="172"/>
      <c r="IM52" s="172"/>
      <c r="IN52" s="172"/>
      <c r="IO52" s="172"/>
      <c r="IP52" s="172"/>
      <c r="IQ52" s="172"/>
      <c r="IR52" s="172"/>
      <c r="IS52" s="172"/>
      <c r="IT52" s="172"/>
      <c r="IU52" s="172"/>
      <c r="IV52" s="172"/>
    </row>
    <row r="53" spans="3:256" s="167" customFormat="1" ht="25.5">
      <c r="C53" s="162" t="s">
        <v>509</v>
      </c>
      <c r="D53" s="163" t="s">
        <v>545</v>
      </c>
      <c r="E53" s="164" t="s">
        <v>19</v>
      </c>
      <c r="F53" s="165">
        <v>2</v>
      </c>
      <c r="G53" s="166"/>
      <c r="H53" s="161"/>
      <c r="I53" s="172"/>
      <c r="J53" s="172"/>
      <c r="K53" s="172"/>
      <c r="L53" s="172"/>
      <c r="M53" s="172"/>
      <c r="N53" s="172"/>
      <c r="O53" s="172"/>
      <c r="P53" s="172"/>
      <c r="Q53" s="172"/>
      <c r="R53" s="172"/>
      <c r="S53" s="172"/>
      <c r="T53" s="172"/>
      <c r="U53" s="172"/>
      <c r="V53" s="172"/>
      <c r="W53" s="172"/>
      <c r="X53" s="172"/>
      <c r="Y53" s="172"/>
      <c r="Z53" s="172"/>
      <c r="AA53" s="172"/>
      <c r="AB53" s="172"/>
      <c r="AC53" s="172"/>
      <c r="AD53" s="172"/>
      <c r="AE53" s="172"/>
      <c r="AF53" s="172"/>
      <c r="AG53" s="172"/>
      <c r="AH53" s="172"/>
      <c r="AI53" s="172"/>
      <c r="AJ53" s="172"/>
      <c r="AK53" s="172"/>
      <c r="AL53" s="172"/>
      <c r="AM53" s="172"/>
      <c r="AN53" s="172"/>
      <c r="AO53" s="172"/>
      <c r="AP53" s="172"/>
      <c r="AQ53" s="172"/>
      <c r="AR53" s="172"/>
      <c r="AS53" s="172"/>
      <c r="AT53" s="172"/>
      <c r="AU53" s="172"/>
      <c r="AV53" s="172"/>
      <c r="AW53" s="172"/>
      <c r="AX53" s="172"/>
      <c r="AY53" s="148" t="s">
        <v>511</v>
      </c>
      <c r="AZ53" s="173">
        <v>2.15</v>
      </c>
      <c r="BA53" s="174">
        <v>0.1</v>
      </c>
      <c r="BB53" s="149">
        <f t="shared" si="0"/>
        <v>1.9349999999999998</v>
      </c>
      <c r="BC53" s="149">
        <f t="shared" si="1"/>
        <v>4.3</v>
      </c>
      <c r="BD53" s="149">
        <f t="shared" si="2"/>
        <v>3.8699999999999997</v>
      </c>
      <c r="BE53" s="175"/>
      <c r="BF53" s="174"/>
      <c r="BG53" s="152"/>
      <c r="BH53" s="152">
        <f t="shared" si="3"/>
        <v>0</v>
      </c>
      <c r="BI53" s="152">
        <f t="shared" si="4"/>
        <v>0</v>
      </c>
      <c r="BJ53" s="176"/>
      <c r="BK53" s="152">
        <f t="shared" si="5"/>
        <v>1.9349999999999998</v>
      </c>
      <c r="BL53" s="152">
        <f t="shared" si="6"/>
        <v>3.8699999999999997</v>
      </c>
      <c r="BM53" s="172"/>
      <c r="BN53" s="172"/>
      <c r="BO53" s="172"/>
      <c r="BP53" s="172"/>
      <c r="BQ53" s="172"/>
      <c r="BR53" s="172"/>
      <c r="BS53" s="172"/>
      <c r="BT53" s="172"/>
      <c r="BU53" s="172"/>
      <c r="BV53" s="172"/>
      <c r="BW53" s="172"/>
      <c r="BX53" s="172"/>
      <c r="BY53" s="172"/>
      <c r="BZ53" s="172"/>
      <c r="CA53" s="172"/>
      <c r="CB53" s="172"/>
      <c r="CC53" s="172"/>
      <c r="CD53" s="172"/>
      <c r="CE53" s="172"/>
      <c r="CF53" s="172"/>
      <c r="CG53" s="172"/>
      <c r="CH53" s="172"/>
      <c r="CI53" s="172"/>
      <c r="CJ53" s="172"/>
      <c r="CK53" s="172"/>
      <c r="CL53" s="172"/>
      <c r="CM53" s="172"/>
      <c r="CN53" s="172"/>
      <c r="CO53" s="172"/>
      <c r="CP53" s="172"/>
      <c r="CQ53" s="172"/>
      <c r="CR53" s="172"/>
      <c r="CS53" s="172"/>
      <c r="CT53" s="172"/>
      <c r="CU53" s="172"/>
      <c r="CV53" s="172"/>
      <c r="CW53" s="172"/>
      <c r="CX53" s="172"/>
      <c r="CY53" s="172"/>
      <c r="CZ53" s="172"/>
      <c r="DA53" s="172"/>
      <c r="DB53" s="172"/>
      <c r="DC53" s="172"/>
      <c r="DD53" s="172"/>
      <c r="DE53" s="172"/>
      <c r="DF53" s="172"/>
      <c r="DG53" s="172"/>
      <c r="DH53" s="172"/>
      <c r="DI53" s="172"/>
      <c r="DJ53" s="172"/>
      <c r="DK53" s="172"/>
      <c r="DL53" s="172"/>
      <c r="DM53" s="172"/>
      <c r="DN53" s="172"/>
      <c r="DO53" s="172"/>
      <c r="DP53" s="172"/>
      <c r="DQ53" s="172"/>
      <c r="DR53" s="172"/>
      <c r="DS53" s="172"/>
      <c r="DT53" s="172"/>
      <c r="DU53" s="172"/>
      <c r="DV53" s="172"/>
      <c r="DW53" s="172"/>
      <c r="DX53" s="172"/>
      <c r="DY53" s="172"/>
      <c r="DZ53" s="172"/>
      <c r="EA53" s="172"/>
      <c r="EB53" s="172"/>
      <c r="EC53" s="172"/>
      <c r="ED53" s="172"/>
      <c r="EE53" s="172"/>
      <c r="EF53" s="172"/>
      <c r="EG53" s="172"/>
      <c r="EH53" s="172"/>
      <c r="EI53" s="172"/>
      <c r="EJ53" s="172"/>
      <c r="EK53" s="172"/>
      <c r="EL53" s="172"/>
      <c r="EM53" s="172"/>
      <c r="EN53" s="172"/>
      <c r="EO53" s="172"/>
      <c r="EP53" s="172"/>
      <c r="EQ53" s="172"/>
      <c r="ER53" s="172"/>
      <c r="ES53" s="172"/>
      <c r="ET53" s="172"/>
      <c r="EU53" s="172"/>
      <c r="EV53" s="172"/>
      <c r="EW53" s="172"/>
      <c r="EX53" s="172"/>
      <c r="EY53" s="172"/>
      <c r="EZ53" s="172"/>
      <c r="FA53" s="172"/>
      <c r="FB53" s="172"/>
      <c r="FC53" s="172"/>
      <c r="FD53" s="172"/>
      <c r="FE53" s="172"/>
      <c r="FF53" s="172"/>
      <c r="FG53" s="172"/>
      <c r="FH53" s="172"/>
      <c r="FI53" s="172"/>
      <c r="FJ53" s="172"/>
      <c r="FK53" s="172"/>
      <c r="FL53" s="172"/>
      <c r="FM53" s="172"/>
      <c r="FN53" s="172"/>
      <c r="FO53" s="172"/>
      <c r="FP53" s="172"/>
      <c r="FQ53" s="172"/>
      <c r="FR53" s="172"/>
      <c r="FS53" s="172"/>
      <c r="FT53" s="172"/>
      <c r="FU53" s="172"/>
      <c r="FV53" s="172"/>
      <c r="FW53" s="172"/>
      <c r="FX53" s="172"/>
      <c r="FY53" s="172"/>
      <c r="FZ53" s="172"/>
      <c r="GA53" s="172"/>
      <c r="GB53" s="172"/>
      <c r="GC53" s="172"/>
      <c r="GD53" s="172"/>
      <c r="GE53" s="172"/>
      <c r="GF53" s="172"/>
      <c r="GG53" s="172"/>
      <c r="GH53" s="172"/>
      <c r="GI53" s="172"/>
      <c r="GJ53" s="172"/>
      <c r="GK53" s="172"/>
      <c r="GL53" s="172"/>
      <c r="GM53" s="172"/>
      <c r="GN53" s="172"/>
      <c r="GO53" s="172"/>
      <c r="GP53" s="172"/>
      <c r="GQ53" s="172"/>
      <c r="GR53" s="172"/>
      <c r="GS53" s="172"/>
      <c r="GT53" s="172"/>
      <c r="GU53" s="172"/>
      <c r="GV53" s="172"/>
      <c r="GW53" s="172"/>
      <c r="GX53" s="172"/>
      <c r="GY53" s="172"/>
      <c r="GZ53" s="172"/>
      <c r="HA53" s="172"/>
      <c r="HB53" s="172"/>
      <c r="HC53" s="172"/>
      <c r="HD53" s="172"/>
      <c r="HE53" s="172"/>
      <c r="HF53" s="172"/>
      <c r="HG53" s="172"/>
      <c r="HH53" s="172"/>
      <c r="HI53" s="172"/>
      <c r="HJ53" s="172"/>
      <c r="HK53" s="172"/>
      <c r="HL53" s="172"/>
      <c r="HM53" s="172"/>
      <c r="HN53" s="172"/>
      <c r="HO53" s="172"/>
      <c r="HP53" s="172"/>
      <c r="HQ53" s="172"/>
      <c r="HR53" s="172"/>
      <c r="HS53" s="172"/>
      <c r="HT53" s="172"/>
      <c r="HU53" s="172"/>
      <c r="HV53" s="172"/>
      <c r="HW53" s="172"/>
      <c r="HX53" s="172"/>
      <c r="HY53" s="172"/>
      <c r="HZ53" s="172"/>
      <c r="IA53" s="172"/>
      <c r="IB53" s="172"/>
      <c r="IC53" s="172"/>
      <c r="ID53" s="172"/>
      <c r="IE53" s="172"/>
      <c r="IF53" s="172"/>
      <c r="IG53" s="172"/>
      <c r="IH53" s="172"/>
      <c r="II53" s="172"/>
      <c r="IJ53" s="172"/>
      <c r="IK53" s="172"/>
      <c r="IL53" s="172"/>
      <c r="IM53" s="172"/>
      <c r="IN53" s="172"/>
      <c r="IO53" s="172"/>
      <c r="IP53" s="172"/>
      <c r="IQ53" s="172"/>
      <c r="IR53" s="172"/>
      <c r="IS53" s="172"/>
      <c r="IT53" s="172"/>
      <c r="IU53" s="172"/>
      <c r="IV53" s="172"/>
    </row>
    <row r="54" spans="3:256" s="167" customFormat="1" ht="25.5">
      <c r="C54" s="162" t="s">
        <v>509</v>
      </c>
      <c r="D54" s="163" t="s">
        <v>546</v>
      </c>
      <c r="E54" s="164" t="s">
        <v>19</v>
      </c>
      <c r="F54" s="165">
        <v>2</v>
      </c>
      <c r="G54" s="166"/>
      <c r="H54" s="161"/>
      <c r="I54" s="172"/>
      <c r="J54" s="172"/>
      <c r="K54" s="172"/>
      <c r="L54" s="172"/>
      <c r="M54" s="172"/>
      <c r="N54" s="172"/>
      <c r="O54" s="172"/>
      <c r="P54" s="172"/>
      <c r="Q54" s="172"/>
      <c r="R54" s="172"/>
      <c r="S54" s="172"/>
      <c r="T54" s="172"/>
      <c r="U54" s="172"/>
      <c r="V54" s="172"/>
      <c r="W54" s="172"/>
      <c r="X54" s="172"/>
      <c r="Y54" s="172"/>
      <c r="Z54" s="172"/>
      <c r="AA54" s="172"/>
      <c r="AB54" s="172"/>
      <c r="AC54" s="172"/>
      <c r="AD54" s="172"/>
      <c r="AE54" s="172"/>
      <c r="AF54" s="172"/>
      <c r="AG54" s="172"/>
      <c r="AH54" s="172"/>
      <c r="AI54" s="172"/>
      <c r="AJ54" s="172"/>
      <c r="AK54" s="172"/>
      <c r="AL54" s="172"/>
      <c r="AM54" s="172"/>
      <c r="AN54" s="172"/>
      <c r="AO54" s="172"/>
      <c r="AP54" s="172"/>
      <c r="AQ54" s="172"/>
      <c r="AR54" s="172"/>
      <c r="AS54" s="172"/>
      <c r="AT54" s="172"/>
      <c r="AU54" s="172"/>
      <c r="AV54" s="172"/>
      <c r="AW54" s="172"/>
      <c r="AX54" s="172"/>
      <c r="AY54" s="148" t="s">
        <v>511</v>
      </c>
      <c r="AZ54" s="173">
        <v>2.15</v>
      </c>
      <c r="BA54" s="174">
        <v>0.1</v>
      </c>
      <c r="BB54" s="149">
        <f t="shared" si="0"/>
        <v>1.9349999999999998</v>
      </c>
      <c r="BC54" s="149">
        <f t="shared" si="1"/>
        <v>4.3</v>
      </c>
      <c r="BD54" s="149">
        <f t="shared" si="2"/>
        <v>3.8699999999999997</v>
      </c>
      <c r="BE54" s="175"/>
      <c r="BF54" s="174"/>
      <c r="BG54" s="152"/>
      <c r="BH54" s="152">
        <f t="shared" si="3"/>
        <v>0</v>
      </c>
      <c r="BI54" s="152">
        <f t="shared" si="4"/>
        <v>0</v>
      </c>
      <c r="BJ54" s="176"/>
      <c r="BK54" s="152">
        <f t="shared" si="5"/>
        <v>1.9349999999999998</v>
      </c>
      <c r="BL54" s="152">
        <f t="shared" si="6"/>
        <v>3.8699999999999997</v>
      </c>
      <c r="BM54" s="172"/>
      <c r="BN54" s="172"/>
      <c r="BO54" s="172"/>
      <c r="BP54" s="172"/>
      <c r="BQ54" s="172"/>
      <c r="BR54" s="172"/>
      <c r="BS54" s="172"/>
      <c r="BT54" s="172"/>
      <c r="BU54" s="172"/>
      <c r="BV54" s="172"/>
      <c r="BW54" s="172"/>
      <c r="BX54" s="172"/>
      <c r="BY54" s="172"/>
      <c r="BZ54" s="172"/>
      <c r="CA54" s="172"/>
      <c r="CB54" s="172"/>
      <c r="CC54" s="172"/>
      <c r="CD54" s="172"/>
      <c r="CE54" s="172"/>
      <c r="CF54" s="172"/>
      <c r="CG54" s="172"/>
      <c r="CH54" s="172"/>
      <c r="CI54" s="172"/>
      <c r="CJ54" s="172"/>
      <c r="CK54" s="172"/>
      <c r="CL54" s="172"/>
      <c r="CM54" s="172"/>
      <c r="CN54" s="172"/>
      <c r="CO54" s="172"/>
      <c r="CP54" s="172"/>
      <c r="CQ54" s="172"/>
      <c r="CR54" s="172"/>
      <c r="CS54" s="172"/>
      <c r="CT54" s="172"/>
      <c r="CU54" s="172"/>
      <c r="CV54" s="172"/>
      <c r="CW54" s="172"/>
      <c r="CX54" s="172"/>
      <c r="CY54" s="172"/>
      <c r="CZ54" s="172"/>
      <c r="DA54" s="172"/>
      <c r="DB54" s="172"/>
      <c r="DC54" s="172"/>
      <c r="DD54" s="172"/>
      <c r="DE54" s="172"/>
      <c r="DF54" s="172"/>
      <c r="DG54" s="172"/>
      <c r="DH54" s="172"/>
      <c r="DI54" s="172"/>
      <c r="DJ54" s="172"/>
      <c r="DK54" s="172"/>
      <c r="DL54" s="172"/>
      <c r="DM54" s="172"/>
      <c r="DN54" s="172"/>
      <c r="DO54" s="172"/>
      <c r="DP54" s="172"/>
      <c r="DQ54" s="172"/>
      <c r="DR54" s="172"/>
      <c r="DS54" s="172"/>
      <c r="DT54" s="172"/>
      <c r="DU54" s="172"/>
      <c r="DV54" s="172"/>
      <c r="DW54" s="172"/>
      <c r="DX54" s="172"/>
      <c r="DY54" s="172"/>
      <c r="DZ54" s="172"/>
      <c r="EA54" s="172"/>
      <c r="EB54" s="172"/>
      <c r="EC54" s="172"/>
      <c r="ED54" s="172"/>
      <c r="EE54" s="172"/>
      <c r="EF54" s="172"/>
      <c r="EG54" s="172"/>
      <c r="EH54" s="172"/>
      <c r="EI54" s="172"/>
      <c r="EJ54" s="172"/>
      <c r="EK54" s="172"/>
      <c r="EL54" s="172"/>
      <c r="EM54" s="172"/>
      <c r="EN54" s="172"/>
      <c r="EO54" s="172"/>
      <c r="EP54" s="172"/>
      <c r="EQ54" s="172"/>
      <c r="ER54" s="172"/>
      <c r="ES54" s="172"/>
      <c r="ET54" s="172"/>
      <c r="EU54" s="172"/>
      <c r="EV54" s="172"/>
      <c r="EW54" s="172"/>
      <c r="EX54" s="172"/>
      <c r="EY54" s="172"/>
      <c r="EZ54" s="172"/>
      <c r="FA54" s="172"/>
      <c r="FB54" s="172"/>
      <c r="FC54" s="172"/>
      <c r="FD54" s="172"/>
      <c r="FE54" s="172"/>
      <c r="FF54" s="172"/>
      <c r="FG54" s="172"/>
      <c r="FH54" s="172"/>
      <c r="FI54" s="172"/>
      <c r="FJ54" s="172"/>
      <c r="FK54" s="172"/>
      <c r="FL54" s="172"/>
      <c r="FM54" s="172"/>
      <c r="FN54" s="172"/>
      <c r="FO54" s="172"/>
      <c r="FP54" s="172"/>
      <c r="FQ54" s="172"/>
      <c r="FR54" s="172"/>
      <c r="FS54" s="172"/>
      <c r="FT54" s="172"/>
      <c r="FU54" s="172"/>
      <c r="FV54" s="172"/>
      <c r="FW54" s="172"/>
      <c r="FX54" s="172"/>
      <c r="FY54" s="172"/>
      <c r="FZ54" s="172"/>
      <c r="GA54" s="172"/>
      <c r="GB54" s="172"/>
      <c r="GC54" s="172"/>
      <c r="GD54" s="172"/>
      <c r="GE54" s="172"/>
      <c r="GF54" s="172"/>
      <c r="GG54" s="172"/>
      <c r="GH54" s="172"/>
      <c r="GI54" s="172"/>
      <c r="GJ54" s="172"/>
      <c r="GK54" s="172"/>
      <c r="GL54" s="172"/>
      <c r="GM54" s="172"/>
      <c r="GN54" s="172"/>
      <c r="GO54" s="172"/>
      <c r="GP54" s="172"/>
      <c r="GQ54" s="172"/>
      <c r="GR54" s="172"/>
      <c r="GS54" s="172"/>
      <c r="GT54" s="172"/>
      <c r="GU54" s="172"/>
      <c r="GV54" s="172"/>
      <c r="GW54" s="172"/>
      <c r="GX54" s="172"/>
      <c r="GY54" s="172"/>
      <c r="GZ54" s="172"/>
      <c r="HA54" s="172"/>
      <c r="HB54" s="172"/>
      <c r="HC54" s="172"/>
      <c r="HD54" s="172"/>
      <c r="HE54" s="172"/>
      <c r="HF54" s="172"/>
      <c r="HG54" s="172"/>
      <c r="HH54" s="172"/>
      <c r="HI54" s="172"/>
      <c r="HJ54" s="172"/>
      <c r="HK54" s="172"/>
      <c r="HL54" s="172"/>
      <c r="HM54" s="172"/>
      <c r="HN54" s="172"/>
      <c r="HO54" s="172"/>
      <c r="HP54" s="172"/>
      <c r="HQ54" s="172"/>
      <c r="HR54" s="172"/>
      <c r="HS54" s="172"/>
      <c r="HT54" s="172"/>
      <c r="HU54" s="172"/>
      <c r="HV54" s="172"/>
      <c r="HW54" s="172"/>
      <c r="HX54" s="172"/>
      <c r="HY54" s="172"/>
      <c r="HZ54" s="172"/>
      <c r="IA54" s="172"/>
      <c r="IB54" s="172"/>
      <c r="IC54" s="172"/>
      <c r="ID54" s="172"/>
      <c r="IE54" s="172"/>
      <c r="IF54" s="172"/>
      <c r="IG54" s="172"/>
      <c r="IH54" s="172"/>
      <c r="II54" s="172"/>
      <c r="IJ54" s="172"/>
      <c r="IK54" s="172"/>
      <c r="IL54" s="172"/>
      <c r="IM54" s="172"/>
      <c r="IN54" s="172"/>
      <c r="IO54" s="172"/>
      <c r="IP54" s="172"/>
      <c r="IQ54" s="172"/>
      <c r="IR54" s="172"/>
      <c r="IS54" s="172"/>
      <c r="IT54" s="172"/>
      <c r="IU54" s="172"/>
      <c r="IV54" s="172"/>
    </row>
    <row r="55" spans="3:256" s="167" customFormat="1" ht="25.5">
      <c r="C55" s="162" t="s">
        <v>509</v>
      </c>
      <c r="D55" s="163" t="s">
        <v>547</v>
      </c>
      <c r="E55" s="164" t="s">
        <v>19</v>
      </c>
      <c r="F55" s="165">
        <v>1</v>
      </c>
      <c r="G55" s="166" t="s">
        <v>507</v>
      </c>
      <c r="H55" s="161"/>
      <c r="AY55" s="148" t="s">
        <v>511</v>
      </c>
      <c r="AZ55" s="149">
        <v>2.71</v>
      </c>
      <c r="BA55" s="150">
        <v>0.1</v>
      </c>
      <c r="BB55" s="149">
        <f t="shared" si="0"/>
        <v>2.4390000000000001</v>
      </c>
      <c r="BC55" s="149">
        <f t="shared" si="1"/>
        <v>2.71</v>
      </c>
      <c r="BD55" s="149">
        <f t="shared" si="2"/>
        <v>2.4390000000000001</v>
      </c>
      <c r="BE55" s="168"/>
      <c r="BF55" s="150"/>
      <c r="BG55" s="152"/>
      <c r="BH55" s="152">
        <f t="shared" si="3"/>
        <v>0</v>
      </c>
      <c r="BI55" s="152">
        <f t="shared" si="4"/>
        <v>0</v>
      </c>
      <c r="BJ55" s="169"/>
      <c r="BK55" s="152">
        <f t="shared" si="5"/>
        <v>2.4390000000000001</v>
      </c>
      <c r="BL55" s="152">
        <f t="shared" si="6"/>
        <v>2.4390000000000001</v>
      </c>
    </row>
    <row r="56" spans="3:256" s="167" customFormat="1" ht="25.5">
      <c r="C56" s="162" t="s">
        <v>509</v>
      </c>
      <c r="D56" s="163" t="s">
        <v>548</v>
      </c>
      <c r="E56" s="164" t="s">
        <v>19</v>
      </c>
      <c r="F56" s="165">
        <v>1</v>
      </c>
      <c r="G56" s="166" t="s">
        <v>507</v>
      </c>
      <c r="H56" s="161"/>
      <c r="AY56" s="148" t="s">
        <v>511</v>
      </c>
      <c r="AZ56" s="149">
        <v>2.59</v>
      </c>
      <c r="BA56" s="150">
        <v>0.1</v>
      </c>
      <c r="BB56" s="149">
        <f t="shared" si="0"/>
        <v>2.331</v>
      </c>
      <c r="BC56" s="149">
        <f t="shared" si="1"/>
        <v>2.59</v>
      </c>
      <c r="BD56" s="149">
        <f t="shared" si="2"/>
        <v>2.331</v>
      </c>
      <c r="BE56" s="168"/>
      <c r="BF56" s="150"/>
      <c r="BG56" s="152"/>
      <c r="BH56" s="152">
        <f t="shared" si="3"/>
        <v>0</v>
      </c>
      <c r="BI56" s="152">
        <f t="shared" si="4"/>
        <v>0</v>
      </c>
      <c r="BJ56" s="169"/>
      <c r="BK56" s="152">
        <f t="shared" si="5"/>
        <v>2.331</v>
      </c>
      <c r="BL56" s="152">
        <f t="shared" si="6"/>
        <v>2.331</v>
      </c>
    </row>
    <row r="57" spans="3:256" s="167" customFormat="1" ht="25.5">
      <c r="C57" s="162" t="s">
        <v>509</v>
      </c>
      <c r="D57" s="163" t="s">
        <v>549</v>
      </c>
      <c r="E57" s="164" t="s">
        <v>19</v>
      </c>
      <c r="F57" s="165">
        <v>2</v>
      </c>
      <c r="G57" s="166" t="s">
        <v>507</v>
      </c>
      <c r="H57" s="161"/>
      <c r="AY57" s="148" t="s">
        <v>511</v>
      </c>
      <c r="AZ57" s="149">
        <v>2.59</v>
      </c>
      <c r="BA57" s="150">
        <v>0.1</v>
      </c>
      <c r="BB57" s="149">
        <f t="shared" si="0"/>
        <v>2.331</v>
      </c>
      <c r="BC57" s="149">
        <f t="shared" si="1"/>
        <v>5.18</v>
      </c>
      <c r="BD57" s="149">
        <f t="shared" si="2"/>
        <v>4.6619999999999999</v>
      </c>
      <c r="BE57" s="168"/>
      <c r="BF57" s="150"/>
      <c r="BG57" s="152"/>
      <c r="BH57" s="152">
        <f t="shared" si="3"/>
        <v>0</v>
      </c>
      <c r="BI57" s="152">
        <f t="shared" si="4"/>
        <v>0</v>
      </c>
      <c r="BJ57" s="169"/>
      <c r="BK57" s="152">
        <f t="shared" si="5"/>
        <v>2.331</v>
      </c>
      <c r="BL57" s="152">
        <f t="shared" si="6"/>
        <v>4.6619999999999999</v>
      </c>
    </row>
    <row r="58" spans="3:256" s="167" customFormat="1" ht="25.5">
      <c r="C58" s="162" t="s">
        <v>509</v>
      </c>
      <c r="D58" s="163" t="s">
        <v>550</v>
      </c>
      <c r="E58" s="164" t="s">
        <v>19</v>
      </c>
      <c r="F58" s="165">
        <v>1</v>
      </c>
      <c r="G58" s="166" t="s">
        <v>507</v>
      </c>
      <c r="H58" s="161"/>
      <c r="AY58" s="148" t="s">
        <v>511</v>
      </c>
      <c r="AZ58" s="149">
        <v>5.63</v>
      </c>
      <c r="BA58" s="150">
        <v>0.1</v>
      </c>
      <c r="BB58" s="149">
        <f t="shared" si="0"/>
        <v>5.0670000000000002</v>
      </c>
      <c r="BC58" s="149">
        <f t="shared" si="1"/>
        <v>5.63</v>
      </c>
      <c r="BD58" s="149">
        <f t="shared" si="2"/>
        <v>5.0670000000000002</v>
      </c>
      <c r="BE58" s="168"/>
      <c r="BF58" s="150"/>
      <c r="BG58" s="152"/>
      <c r="BH58" s="152">
        <f t="shared" si="3"/>
        <v>0</v>
      </c>
      <c r="BI58" s="152">
        <f t="shared" si="4"/>
        <v>0</v>
      </c>
      <c r="BJ58" s="169"/>
      <c r="BK58" s="152">
        <f t="shared" si="5"/>
        <v>5.0670000000000002</v>
      </c>
      <c r="BL58" s="152">
        <f t="shared" si="6"/>
        <v>5.0670000000000002</v>
      </c>
    </row>
    <row r="59" spans="3:256" s="167" customFormat="1" ht="25.5">
      <c r="C59" s="162" t="s">
        <v>509</v>
      </c>
      <c r="D59" s="163" t="s">
        <v>551</v>
      </c>
      <c r="E59" s="164" t="s">
        <v>19</v>
      </c>
      <c r="F59" s="165">
        <v>2</v>
      </c>
      <c r="G59" s="166" t="s">
        <v>507</v>
      </c>
      <c r="H59" s="161"/>
      <c r="AY59" s="148" t="s">
        <v>511</v>
      </c>
      <c r="AZ59" s="149">
        <v>3.76</v>
      </c>
      <c r="BA59" s="150">
        <v>0.1</v>
      </c>
      <c r="BB59" s="149">
        <f t="shared" si="0"/>
        <v>3.3839999999999999</v>
      </c>
      <c r="BC59" s="149">
        <f t="shared" si="1"/>
        <v>7.52</v>
      </c>
      <c r="BD59" s="149">
        <f t="shared" si="2"/>
        <v>6.7679999999999998</v>
      </c>
      <c r="BE59" s="168"/>
      <c r="BF59" s="150"/>
      <c r="BG59" s="152"/>
      <c r="BH59" s="152">
        <f t="shared" si="3"/>
        <v>0</v>
      </c>
      <c r="BI59" s="152">
        <f t="shared" si="4"/>
        <v>0</v>
      </c>
      <c r="BJ59" s="169"/>
      <c r="BK59" s="152">
        <f t="shared" si="5"/>
        <v>3.3839999999999999</v>
      </c>
      <c r="BL59" s="152">
        <f t="shared" si="6"/>
        <v>6.7679999999999998</v>
      </c>
    </row>
    <row r="60" spans="3:256" s="167" customFormat="1" ht="25.5">
      <c r="C60" s="162" t="s">
        <v>509</v>
      </c>
      <c r="D60" s="163" t="s">
        <v>552</v>
      </c>
      <c r="E60" s="164" t="s">
        <v>19</v>
      </c>
      <c r="F60" s="165">
        <v>1</v>
      </c>
      <c r="G60" s="166" t="s">
        <v>507</v>
      </c>
      <c r="H60" s="161"/>
      <c r="AY60" s="148" t="s">
        <v>511</v>
      </c>
      <c r="AZ60" s="149">
        <v>7.59</v>
      </c>
      <c r="BA60" s="150">
        <v>0.1</v>
      </c>
      <c r="BB60" s="149">
        <f t="shared" si="0"/>
        <v>6.8309999999999995</v>
      </c>
      <c r="BC60" s="149">
        <f t="shared" si="1"/>
        <v>7.59</v>
      </c>
      <c r="BD60" s="149">
        <f t="shared" si="2"/>
        <v>6.8309999999999995</v>
      </c>
      <c r="BE60" s="168"/>
      <c r="BF60" s="150"/>
      <c r="BG60" s="152"/>
      <c r="BH60" s="152">
        <f t="shared" si="3"/>
        <v>0</v>
      </c>
      <c r="BI60" s="152">
        <f t="shared" si="4"/>
        <v>0</v>
      </c>
      <c r="BJ60" s="169"/>
      <c r="BK60" s="152">
        <f t="shared" si="5"/>
        <v>6.8309999999999995</v>
      </c>
      <c r="BL60" s="152">
        <f t="shared" si="6"/>
        <v>6.8309999999999995</v>
      </c>
    </row>
    <row r="61" spans="3:256" s="167" customFormat="1" ht="25.5">
      <c r="C61" s="162" t="s">
        <v>509</v>
      </c>
      <c r="D61" s="163" t="s">
        <v>553</v>
      </c>
      <c r="E61" s="164" t="s">
        <v>19</v>
      </c>
      <c r="F61" s="165">
        <v>5</v>
      </c>
      <c r="G61" s="166" t="s">
        <v>507</v>
      </c>
      <c r="H61" s="161"/>
      <c r="AY61" s="148" t="s">
        <v>511</v>
      </c>
      <c r="AZ61" s="149">
        <v>1.02</v>
      </c>
      <c r="BA61" s="150">
        <v>0.1</v>
      </c>
      <c r="BB61" s="149">
        <f t="shared" si="0"/>
        <v>0.91800000000000004</v>
      </c>
      <c r="BC61" s="149">
        <f t="shared" si="1"/>
        <v>5.0999999999999996</v>
      </c>
      <c r="BD61" s="149">
        <f t="shared" si="2"/>
        <v>4.59</v>
      </c>
      <c r="BE61" s="168"/>
      <c r="BF61" s="150"/>
      <c r="BG61" s="152"/>
      <c r="BH61" s="152">
        <f t="shared" si="3"/>
        <v>0</v>
      </c>
      <c r="BI61" s="152">
        <f t="shared" si="4"/>
        <v>0</v>
      </c>
      <c r="BJ61" s="169"/>
      <c r="BK61" s="152">
        <f t="shared" si="5"/>
        <v>0.91800000000000004</v>
      </c>
      <c r="BL61" s="152">
        <f t="shared" si="6"/>
        <v>4.59</v>
      </c>
    </row>
    <row r="62" spans="3:256" s="167" customFormat="1" ht="25.5">
      <c r="C62" s="162" t="s">
        <v>509</v>
      </c>
      <c r="D62" s="163" t="s">
        <v>554</v>
      </c>
      <c r="E62" s="164" t="s">
        <v>19</v>
      </c>
      <c r="F62" s="165">
        <v>4</v>
      </c>
      <c r="G62" s="166" t="s">
        <v>507</v>
      </c>
      <c r="H62" s="161"/>
      <c r="AY62" s="148" t="s">
        <v>511</v>
      </c>
      <c r="AZ62" s="149">
        <v>2.0299999999999998</v>
      </c>
      <c r="BA62" s="150">
        <v>0.1</v>
      </c>
      <c r="BB62" s="149">
        <f t="shared" si="0"/>
        <v>1.8269999999999997</v>
      </c>
      <c r="BC62" s="149">
        <f t="shared" si="1"/>
        <v>8.1199999999999992</v>
      </c>
      <c r="BD62" s="149">
        <f t="shared" si="2"/>
        <v>7.3079999999999989</v>
      </c>
      <c r="BE62" s="168"/>
      <c r="BF62" s="150"/>
      <c r="BG62" s="152"/>
      <c r="BH62" s="152">
        <f t="shared" si="3"/>
        <v>0</v>
      </c>
      <c r="BI62" s="152">
        <f t="shared" si="4"/>
        <v>0</v>
      </c>
      <c r="BJ62" s="169"/>
      <c r="BK62" s="152">
        <f t="shared" si="5"/>
        <v>1.8269999999999997</v>
      </c>
      <c r="BL62" s="152">
        <f t="shared" si="6"/>
        <v>7.3079999999999989</v>
      </c>
    </row>
    <row r="63" spans="3:256" s="167" customFormat="1" ht="25.5">
      <c r="C63" s="162" t="s">
        <v>509</v>
      </c>
      <c r="D63" s="163" t="s">
        <v>555</v>
      </c>
      <c r="E63" s="164" t="s">
        <v>19</v>
      </c>
      <c r="F63" s="165">
        <v>2</v>
      </c>
      <c r="G63" s="166" t="s">
        <v>507</v>
      </c>
      <c r="H63" s="161"/>
      <c r="AY63" s="148" t="s">
        <v>511</v>
      </c>
      <c r="AZ63" s="149">
        <v>2.0299999999999998</v>
      </c>
      <c r="BA63" s="150">
        <v>0.1</v>
      </c>
      <c r="BB63" s="149">
        <f t="shared" si="0"/>
        <v>1.8269999999999997</v>
      </c>
      <c r="BC63" s="149">
        <f t="shared" si="1"/>
        <v>4.0599999999999996</v>
      </c>
      <c r="BD63" s="149">
        <f t="shared" si="2"/>
        <v>3.6539999999999995</v>
      </c>
      <c r="BE63" s="168"/>
      <c r="BF63" s="150"/>
      <c r="BG63" s="152"/>
      <c r="BH63" s="152">
        <f t="shared" si="3"/>
        <v>0</v>
      </c>
      <c r="BI63" s="152">
        <f t="shared" si="4"/>
        <v>0</v>
      </c>
      <c r="BJ63" s="169"/>
      <c r="BK63" s="152">
        <f t="shared" si="5"/>
        <v>1.8269999999999997</v>
      </c>
      <c r="BL63" s="152">
        <f t="shared" si="6"/>
        <v>3.6539999999999995</v>
      </c>
    </row>
    <row r="64" spans="3:256" s="167" customFormat="1" ht="38.25">
      <c r="C64" s="162" t="s">
        <v>509</v>
      </c>
      <c r="D64" s="163" t="s">
        <v>556</v>
      </c>
      <c r="E64" s="164" t="s">
        <v>19</v>
      </c>
      <c r="F64" s="165">
        <v>1</v>
      </c>
      <c r="G64" s="166" t="s">
        <v>507</v>
      </c>
      <c r="H64" s="161"/>
      <c r="AY64" s="148" t="s">
        <v>557</v>
      </c>
      <c r="AZ64" s="149">
        <v>96.2</v>
      </c>
      <c r="BA64" s="150"/>
      <c r="BB64" s="149">
        <f t="shared" si="0"/>
        <v>96.2</v>
      </c>
      <c r="BC64" s="149">
        <f t="shared" si="1"/>
        <v>96.2</v>
      </c>
      <c r="BD64" s="149">
        <f t="shared" si="2"/>
        <v>96.2</v>
      </c>
      <c r="BE64" s="168"/>
      <c r="BF64" s="150"/>
      <c r="BG64" s="152"/>
      <c r="BH64" s="152">
        <f t="shared" si="3"/>
        <v>0</v>
      </c>
      <c r="BI64" s="152">
        <f t="shared" si="4"/>
        <v>0</v>
      </c>
      <c r="BJ64" s="169"/>
      <c r="BK64" s="152">
        <f t="shared" si="5"/>
        <v>96.2</v>
      </c>
      <c r="BL64" s="152">
        <f t="shared" si="6"/>
        <v>96.2</v>
      </c>
    </row>
    <row r="65" spans="3:256" s="167" customFormat="1" ht="25.5">
      <c r="C65" s="162" t="s">
        <v>509</v>
      </c>
      <c r="D65" s="163" t="s">
        <v>558</v>
      </c>
      <c r="E65" s="164" t="s">
        <v>19</v>
      </c>
      <c r="F65" s="165">
        <v>3</v>
      </c>
      <c r="G65" s="166" t="s">
        <v>507</v>
      </c>
      <c r="H65" s="161"/>
      <c r="AY65" s="148" t="s">
        <v>511</v>
      </c>
      <c r="AZ65" s="149">
        <v>62</v>
      </c>
      <c r="BA65" s="150">
        <v>0.05</v>
      </c>
      <c r="BB65" s="149">
        <f t="shared" si="0"/>
        <v>58.9</v>
      </c>
      <c r="BC65" s="149">
        <f t="shared" si="1"/>
        <v>186</v>
      </c>
      <c r="BD65" s="149">
        <f t="shared" si="2"/>
        <v>176.7</v>
      </c>
      <c r="BE65" s="168"/>
      <c r="BF65" s="150"/>
      <c r="BG65" s="152"/>
      <c r="BH65" s="152">
        <f t="shared" si="3"/>
        <v>0</v>
      </c>
      <c r="BI65" s="152">
        <f t="shared" si="4"/>
        <v>0</v>
      </c>
      <c r="BJ65" s="169"/>
      <c r="BK65" s="152">
        <f t="shared" si="5"/>
        <v>58.9</v>
      </c>
      <c r="BL65" s="152">
        <f t="shared" si="6"/>
        <v>176.7</v>
      </c>
    </row>
    <row r="66" spans="3:256" s="167" customFormat="1" ht="25.5">
      <c r="C66" s="162" t="s">
        <v>509</v>
      </c>
      <c r="D66" s="163" t="s">
        <v>559</v>
      </c>
      <c r="E66" s="164" t="s">
        <v>19</v>
      </c>
      <c r="F66" s="165">
        <v>1</v>
      </c>
      <c r="G66" s="166" t="s">
        <v>507</v>
      </c>
      <c r="H66" s="161"/>
      <c r="AY66" s="148" t="s">
        <v>511</v>
      </c>
      <c r="AZ66" s="149">
        <v>62</v>
      </c>
      <c r="BA66" s="150">
        <v>0.05</v>
      </c>
      <c r="BB66" s="149">
        <f t="shared" si="0"/>
        <v>58.9</v>
      </c>
      <c r="BC66" s="149">
        <f t="shared" si="1"/>
        <v>62</v>
      </c>
      <c r="BD66" s="149">
        <f t="shared" si="2"/>
        <v>58.9</v>
      </c>
      <c r="BE66" s="168"/>
      <c r="BF66" s="150"/>
      <c r="BG66" s="152"/>
      <c r="BH66" s="152">
        <f t="shared" si="3"/>
        <v>0</v>
      </c>
      <c r="BI66" s="152">
        <f t="shared" si="4"/>
        <v>0</v>
      </c>
      <c r="BJ66" s="169"/>
      <c r="BK66" s="152">
        <f t="shared" si="5"/>
        <v>58.9</v>
      </c>
      <c r="BL66" s="152">
        <f t="shared" si="6"/>
        <v>58.9</v>
      </c>
    </row>
    <row r="67" spans="3:256" s="167" customFormat="1" ht="25.5">
      <c r="C67" s="162" t="s">
        <v>509</v>
      </c>
      <c r="D67" s="163" t="s">
        <v>1242</v>
      </c>
      <c r="E67" s="164" t="s">
        <v>19</v>
      </c>
      <c r="F67" s="165">
        <v>1</v>
      </c>
      <c r="G67" s="166" t="s">
        <v>507</v>
      </c>
      <c r="H67" s="161"/>
      <c r="AY67" s="148" t="s">
        <v>511</v>
      </c>
      <c r="AZ67" s="149">
        <v>96.2</v>
      </c>
      <c r="BA67" s="150">
        <v>0.1</v>
      </c>
      <c r="BB67" s="149">
        <f t="shared" si="0"/>
        <v>86.58</v>
      </c>
      <c r="BC67" s="149">
        <f t="shared" si="1"/>
        <v>96.2</v>
      </c>
      <c r="BD67" s="149">
        <f t="shared" si="2"/>
        <v>86.58</v>
      </c>
      <c r="BE67" s="168"/>
      <c r="BF67" s="150"/>
      <c r="BG67" s="152"/>
      <c r="BH67" s="152">
        <f t="shared" si="3"/>
        <v>0</v>
      </c>
      <c r="BI67" s="152">
        <f t="shared" si="4"/>
        <v>0</v>
      </c>
      <c r="BJ67" s="169"/>
      <c r="BK67" s="152">
        <f t="shared" si="5"/>
        <v>86.58</v>
      </c>
      <c r="BL67" s="152">
        <f t="shared" si="6"/>
        <v>86.58</v>
      </c>
    </row>
    <row r="68" spans="3:256" s="167" customFormat="1" ht="38.25">
      <c r="C68" s="162" t="s">
        <v>509</v>
      </c>
      <c r="D68" s="163" t="s">
        <v>560</v>
      </c>
      <c r="E68" s="164" t="s">
        <v>19</v>
      </c>
      <c r="F68" s="165">
        <v>2</v>
      </c>
      <c r="G68" s="166" t="s">
        <v>507</v>
      </c>
      <c r="H68" s="161"/>
      <c r="AY68" s="148" t="s">
        <v>511</v>
      </c>
      <c r="AZ68" s="149">
        <v>15.81</v>
      </c>
      <c r="BA68" s="150">
        <v>0.1</v>
      </c>
      <c r="BB68" s="149">
        <f t="shared" si="0"/>
        <v>14.229000000000001</v>
      </c>
      <c r="BC68" s="149">
        <f t="shared" si="1"/>
        <v>31.62</v>
      </c>
      <c r="BD68" s="149">
        <f t="shared" si="2"/>
        <v>28.458000000000002</v>
      </c>
      <c r="BE68" s="168"/>
      <c r="BF68" s="150"/>
      <c r="BG68" s="152"/>
      <c r="BH68" s="152">
        <f t="shared" si="3"/>
        <v>0</v>
      </c>
      <c r="BI68" s="152">
        <f t="shared" si="4"/>
        <v>0</v>
      </c>
      <c r="BJ68" s="169"/>
      <c r="BK68" s="152">
        <f t="shared" si="5"/>
        <v>14.229000000000001</v>
      </c>
      <c r="BL68" s="152">
        <f t="shared" si="6"/>
        <v>28.458000000000002</v>
      </c>
    </row>
    <row r="69" spans="3:256" s="167" customFormat="1" ht="25.5">
      <c r="C69" s="162" t="s">
        <v>509</v>
      </c>
      <c r="D69" s="163" t="s">
        <v>561</v>
      </c>
      <c r="E69" s="164" t="s">
        <v>19</v>
      </c>
      <c r="F69" s="165">
        <v>10</v>
      </c>
      <c r="G69" s="166" t="s">
        <v>507</v>
      </c>
      <c r="H69" s="161"/>
      <c r="AY69" s="148" t="s">
        <v>511</v>
      </c>
      <c r="AZ69" s="149">
        <v>3.25</v>
      </c>
      <c r="BA69" s="150">
        <v>0.1</v>
      </c>
      <c r="BB69" s="149">
        <f t="shared" si="0"/>
        <v>2.9249999999999998</v>
      </c>
      <c r="BC69" s="149">
        <f t="shared" si="1"/>
        <v>32.5</v>
      </c>
      <c r="BD69" s="149">
        <f t="shared" si="2"/>
        <v>29.25</v>
      </c>
      <c r="BE69" s="168"/>
      <c r="BF69" s="150"/>
      <c r="BG69" s="152"/>
      <c r="BH69" s="152">
        <f t="shared" si="3"/>
        <v>0</v>
      </c>
      <c r="BI69" s="152">
        <f t="shared" si="4"/>
        <v>0</v>
      </c>
      <c r="BJ69" s="169"/>
      <c r="BK69" s="152">
        <f t="shared" si="5"/>
        <v>2.9249999999999998</v>
      </c>
      <c r="BL69" s="152">
        <f t="shared" si="6"/>
        <v>29.25</v>
      </c>
    </row>
    <row r="70" spans="3:256" s="167" customFormat="1" ht="25.5">
      <c r="C70" s="162" t="s">
        <v>509</v>
      </c>
      <c r="D70" s="163" t="s">
        <v>562</v>
      </c>
      <c r="E70" s="164" t="s">
        <v>19</v>
      </c>
      <c r="F70" s="165">
        <v>11</v>
      </c>
      <c r="G70" s="166" t="s">
        <v>507</v>
      </c>
      <c r="H70" s="161"/>
      <c r="AY70" s="148" t="s">
        <v>511</v>
      </c>
      <c r="AZ70" s="149">
        <v>3.25</v>
      </c>
      <c r="BA70" s="150">
        <v>0.1</v>
      </c>
      <c r="BB70" s="149">
        <f t="shared" si="0"/>
        <v>2.9249999999999998</v>
      </c>
      <c r="BC70" s="149">
        <f t="shared" si="1"/>
        <v>35.75</v>
      </c>
      <c r="BD70" s="149">
        <f t="shared" si="2"/>
        <v>32.174999999999997</v>
      </c>
      <c r="BE70" s="168"/>
      <c r="BF70" s="150"/>
      <c r="BG70" s="152"/>
      <c r="BH70" s="152">
        <f t="shared" si="3"/>
        <v>0</v>
      </c>
      <c r="BI70" s="152">
        <f t="shared" si="4"/>
        <v>0</v>
      </c>
      <c r="BJ70" s="169"/>
      <c r="BK70" s="152">
        <f t="shared" si="5"/>
        <v>2.9249999999999998</v>
      </c>
      <c r="BL70" s="152">
        <f t="shared" si="6"/>
        <v>32.174999999999997</v>
      </c>
    </row>
    <row r="71" spans="3:256" s="167" customFormat="1" ht="25.5">
      <c r="C71" s="162" t="s">
        <v>509</v>
      </c>
      <c r="D71" s="163" t="s">
        <v>563</v>
      </c>
      <c r="E71" s="164" t="s">
        <v>19</v>
      </c>
      <c r="F71" s="165">
        <v>1</v>
      </c>
      <c r="G71" s="166" t="s">
        <v>507</v>
      </c>
      <c r="H71" s="161"/>
      <c r="AY71" s="148" t="s">
        <v>511</v>
      </c>
      <c r="AZ71" s="149">
        <v>13.9</v>
      </c>
      <c r="BA71" s="150">
        <v>0.1</v>
      </c>
      <c r="BB71" s="149">
        <f t="shared" si="0"/>
        <v>12.51</v>
      </c>
      <c r="BC71" s="149">
        <f t="shared" si="1"/>
        <v>13.9</v>
      </c>
      <c r="BD71" s="149">
        <f t="shared" si="2"/>
        <v>12.51</v>
      </c>
      <c r="BE71" s="168"/>
      <c r="BF71" s="150"/>
      <c r="BG71" s="152"/>
      <c r="BH71" s="152">
        <f t="shared" si="3"/>
        <v>0</v>
      </c>
      <c r="BI71" s="152">
        <f t="shared" si="4"/>
        <v>0</v>
      </c>
      <c r="BJ71" s="169"/>
      <c r="BK71" s="152">
        <f t="shared" si="5"/>
        <v>12.51</v>
      </c>
      <c r="BL71" s="152">
        <f t="shared" si="6"/>
        <v>12.51</v>
      </c>
    </row>
    <row r="72" spans="3:256" s="167" customFormat="1" ht="38.25">
      <c r="C72" s="162" t="s">
        <v>509</v>
      </c>
      <c r="D72" s="163" t="s">
        <v>564</v>
      </c>
      <c r="E72" s="164" t="s">
        <v>19</v>
      </c>
      <c r="F72" s="165">
        <v>1</v>
      </c>
      <c r="G72" s="166"/>
      <c r="H72" s="161" t="str">
        <f>IF(G72=0," ",F72*G72)</f>
        <v xml:space="preserve"> </v>
      </c>
      <c r="I72" s="172"/>
      <c r="J72" s="172"/>
      <c r="K72" s="172"/>
      <c r="L72" s="172"/>
      <c r="M72" s="172"/>
      <c r="N72" s="172"/>
      <c r="O72" s="172"/>
      <c r="P72" s="172"/>
      <c r="Q72" s="172"/>
      <c r="R72" s="172"/>
      <c r="S72" s="172"/>
      <c r="T72" s="172"/>
      <c r="U72" s="172"/>
      <c r="V72" s="172"/>
      <c r="W72" s="172"/>
      <c r="X72" s="172"/>
      <c r="Y72" s="172"/>
      <c r="Z72" s="172"/>
      <c r="AA72" s="172"/>
      <c r="AB72" s="172"/>
      <c r="AC72" s="172"/>
      <c r="AD72" s="172"/>
      <c r="AE72" s="172"/>
      <c r="AF72" s="172"/>
      <c r="AG72" s="172"/>
      <c r="AH72" s="172"/>
      <c r="AI72" s="172"/>
      <c r="AJ72" s="172"/>
      <c r="AK72" s="172"/>
      <c r="AL72" s="172"/>
      <c r="AM72" s="172"/>
      <c r="AN72" s="172"/>
      <c r="AO72" s="172"/>
      <c r="AP72" s="172"/>
      <c r="AQ72" s="172"/>
      <c r="AR72" s="172"/>
      <c r="AS72" s="172"/>
      <c r="AT72" s="172"/>
      <c r="AU72" s="172"/>
      <c r="AV72" s="172"/>
      <c r="AW72" s="172"/>
      <c r="AX72" s="172"/>
      <c r="AY72" s="148" t="s">
        <v>511</v>
      </c>
      <c r="AZ72" s="173">
        <v>16.95</v>
      </c>
      <c r="BA72" s="174">
        <v>0.1</v>
      </c>
      <c r="BB72" s="149">
        <f t="shared" si="0"/>
        <v>15.254999999999999</v>
      </c>
      <c r="BC72" s="149">
        <f t="shared" si="1"/>
        <v>16.95</v>
      </c>
      <c r="BD72" s="149">
        <f t="shared" si="2"/>
        <v>15.254999999999999</v>
      </c>
      <c r="BE72" s="175"/>
      <c r="BF72" s="174"/>
      <c r="BG72" s="152"/>
      <c r="BH72" s="152">
        <f t="shared" si="3"/>
        <v>0</v>
      </c>
      <c r="BI72" s="152">
        <f t="shared" si="4"/>
        <v>0</v>
      </c>
      <c r="BJ72" s="176"/>
      <c r="BK72" s="152">
        <f t="shared" si="5"/>
        <v>15.254999999999999</v>
      </c>
      <c r="BL72" s="152">
        <f t="shared" si="6"/>
        <v>15.254999999999999</v>
      </c>
      <c r="BM72" s="172"/>
      <c r="BN72" s="172"/>
      <c r="BO72" s="172"/>
      <c r="BP72" s="172"/>
      <c r="BQ72" s="172"/>
      <c r="BR72" s="172"/>
      <c r="BS72" s="172"/>
      <c r="BT72" s="172"/>
      <c r="BU72" s="172"/>
      <c r="BV72" s="172"/>
      <c r="BW72" s="172"/>
      <c r="BX72" s="172"/>
      <c r="BY72" s="172"/>
      <c r="BZ72" s="172"/>
      <c r="CA72" s="172"/>
      <c r="CB72" s="172"/>
      <c r="CC72" s="172"/>
      <c r="CD72" s="172"/>
      <c r="CE72" s="172"/>
      <c r="CF72" s="172"/>
      <c r="CG72" s="172"/>
      <c r="CH72" s="172"/>
      <c r="CI72" s="172"/>
      <c r="CJ72" s="172"/>
      <c r="CK72" s="172"/>
      <c r="CL72" s="172"/>
      <c r="CM72" s="172"/>
      <c r="CN72" s="172"/>
      <c r="CO72" s="172"/>
      <c r="CP72" s="172"/>
      <c r="CQ72" s="172"/>
      <c r="CR72" s="172"/>
      <c r="CS72" s="172"/>
      <c r="CT72" s="172"/>
      <c r="CU72" s="172"/>
      <c r="CV72" s="172"/>
      <c r="CW72" s="172"/>
      <c r="CX72" s="172"/>
      <c r="CY72" s="172"/>
      <c r="CZ72" s="172"/>
      <c r="DA72" s="172"/>
      <c r="DB72" s="172"/>
      <c r="DC72" s="172"/>
      <c r="DD72" s="172"/>
      <c r="DE72" s="172"/>
      <c r="DF72" s="172"/>
      <c r="DG72" s="172"/>
      <c r="DH72" s="172"/>
      <c r="DI72" s="172"/>
      <c r="DJ72" s="172"/>
      <c r="DK72" s="172"/>
      <c r="DL72" s="172"/>
      <c r="DM72" s="172"/>
      <c r="DN72" s="172"/>
      <c r="DO72" s="172"/>
      <c r="DP72" s="172"/>
      <c r="DQ72" s="172"/>
      <c r="DR72" s="172"/>
      <c r="DS72" s="172"/>
      <c r="DT72" s="172"/>
      <c r="DU72" s="172"/>
      <c r="DV72" s="172"/>
      <c r="DW72" s="172"/>
      <c r="DX72" s="172"/>
      <c r="DY72" s="172"/>
      <c r="DZ72" s="172"/>
      <c r="EA72" s="172"/>
      <c r="EB72" s="172"/>
      <c r="EC72" s="172"/>
      <c r="ED72" s="172"/>
      <c r="EE72" s="172"/>
      <c r="EF72" s="172"/>
      <c r="EG72" s="172"/>
      <c r="EH72" s="172"/>
      <c r="EI72" s="172"/>
      <c r="EJ72" s="172"/>
      <c r="EK72" s="172"/>
      <c r="EL72" s="172"/>
      <c r="EM72" s="172"/>
      <c r="EN72" s="172"/>
      <c r="EO72" s="172"/>
      <c r="EP72" s="172"/>
      <c r="EQ72" s="172"/>
      <c r="ER72" s="172"/>
      <c r="ES72" s="172"/>
      <c r="ET72" s="172"/>
      <c r="EU72" s="172"/>
      <c r="EV72" s="172"/>
      <c r="EW72" s="172"/>
      <c r="EX72" s="172"/>
      <c r="EY72" s="172"/>
      <c r="EZ72" s="172"/>
      <c r="FA72" s="172"/>
      <c r="FB72" s="172"/>
      <c r="FC72" s="172"/>
      <c r="FD72" s="172"/>
      <c r="FE72" s="172"/>
      <c r="FF72" s="172"/>
      <c r="FG72" s="172"/>
      <c r="FH72" s="172"/>
      <c r="FI72" s="172"/>
      <c r="FJ72" s="172"/>
      <c r="FK72" s="172"/>
      <c r="FL72" s="172"/>
      <c r="FM72" s="172"/>
      <c r="FN72" s="172"/>
      <c r="FO72" s="172"/>
      <c r="FP72" s="172"/>
      <c r="FQ72" s="172"/>
      <c r="FR72" s="172"/>
      <c r="FS72" s="172"/>
      <c r="FT72" s="172"/>
      <c r="FU72" s="172"/>
      <c r="FV72" s="172"/>
      <c r="FW72" s="172"/>
      <c r="FX72" s="172"/>
      <c r="FY72" s="172"/>
      <c r="FZ72" s="172"/>
      <c r="GA72" s="172"/>
      <c r="GB72" s="172"/>
      <c r="GC72" s="172"/>
      <c r="GD72" s="172"/>
      <c r="GE72" s="172"/>
      <c r="GF72" s="172"/>
      <c r="GG72" s="172"/>
      <c r="GH72" s="172"/>
      <c r="GI72" s="172"/>
      <c r="GJ72" s="172"/>
      <c r="GK72" s="172"/>
      <c r="GL72" s="172"/>
      <c r="GM72" s="172"/>
      <c r="GN72" s="172"/>
      <c r="GO72" s="172"/>
      <c r="GP72" s="172"/>
      <c r="GQ72" s="172"/>
      <c r="GR72" s="172"/>
      <c r="GS72" s="172"/>
      <c r="GT72" s="172"/>
      <c r="GU72" s="172"/>
      <c r="GV72" s="172"/>
      <c r="GW72" s="172"/>
      <c r="GX72" s="172"/>
      <c r="GY72" s="172"/>
      <c r="GZ72" s="172"/>
      <c r="HA72" s="172"/>
      <c r="HB72" s="172"/>
      <c r="HC72" s="172"/>
      <c r="HD72" s="172"/>
      <c r="HE72" s="172"/>
      <c r="HF72" s="172"/>
      <c r="HG72" s="172"/>
      <c r="HH72" s="172"/>
      <c r="HI72" s="172"/>
      <c r="HJ72" s="172"/>
      <c r="HK72" s="172"/>
      <c r="HL72" s="172"/>
      <c r="HM72" s="172"/>
      <c r="HN72" s="172"/>
      <c r="HO72" s="172"/>
      <c r="HP72" s="172"/>
      <c r="HQ72" s="172"/>
      <c r="HR72" s="172"/>
      <c r="HS72" s="172"/>
      <c r="HT72" s="172"/>
      <c r="HU72" s="172"/>
      <c r="HV72" s="172"/>
      <c r="HW72" s="172"/>
      <c r="HX72" s="172"/>
      <c r="HY72" s="172"/>
      <c r="HZ72" s="172"/>
      <c r="IA72" s="172"/>
      <c r="IB72" s="172"/>
      <c r="IC72" s="172"/>
      <c r="ID72" s="172"/>
      <c r="IE72" s="172"/>
      <c r="IF72" s="172"/>
      <c r="IG72" s="172"/>
      <c r="IH72" s="172"/>
      <c r="II72" s="172"/>
      <c r="IJ72" s="172"/>
      <c r="IK72" s="172"/>
      <c r="IL72" s="172"/>
      <c r="IM72" s="172"/>
      <c r="IN72" s="172"/>
      <c r="IO72" s="172"/>
      <c r="IP72" s="172"/>
      <c r="IQ72" s="172"/>
      <c r="IR72" s="172"/>
      <c r="IS72" s="172"/>
      <c r="IT72" s="172"/>
      <c r="IU72" s="172"/>
      <c r="IV72" s="172"/>
    </row>
    <row r="73" spans="3:256" s="167" customFormat="1" ht="38.25">
      <c r="C73" s="162" t="s">
        <v>509</v>
      </c>
      <c r="D73" s="163" t="s">
        <v>564</v>
      </c>
      <c r="E73" s="164" t="s">
        <v>19</v>
      </c>
      <c r="F73" s="165">
        <v>4</v>
      </c>
      <c r="G73" s="166" t="s">
        <v>507</v>
      </c>
      <c r="H73" s="161"/>
      <c r="AY73" s="148" t="s">
        <v>511</v>
      </c>
      <c r="AZ73" s="149">
        <v>16.95</v>
      </c>
      <c r="BA73" s="150">
        <v>0.1</v>
      </c>
      <c r="BB73" s="149">
        <f t="shared" si="0"/>
        <v>15.254999999999999</v>
      </c>
      <c r="BC73" s="149">
        <f t="shared" si="1"/>
        <v>67.8</v>
      </c>
      <c r="BD73" s="149">
        <f t="shared" si="2"/>
        <v>61.019999999999996</v>
      </c>
      <c r="BE73" s="168"/>
      <c r="BF73" s="150"/>
      <c r="BG73" s="152"/>
      <c r="BH73" s="152">
        <f t="shared" si="3"/>
        <v>0</v>
      </c>
      <c r="BI73" s="152">
        <f t="shared" si="4"/>
        <v>0</v>
      </c>
      <c r="BJ73" s="169"/>
      <c r="BK73" s="152">
        <f t="shared" si="5"/>
        <v>15.254999999999999</v>
      </c>
      <c r="BL73" s="152">
        <f t="shared" si="6"/>
        <v>61.019999999999996</v>
      </c>
    </row>
    <row r="74" spans="3:256" s="167" customFormat="1" ht="25.5">
      <c r="C74" s="162" t="s">
        <v>509</v>
      </c>
      <c r="D74" s="163" t="s">
        <v>565</v>
      </c>
      <c r="E74" s="164" t="s">
        <v>19</v>
      </c>
      <c r="F74" s="165">
        <v>2</v>
      </c>
      <c r="G74" s="166" t="s">
        <v>507</v>
      </c>
      <c r="H74" s="161"/>
      <c r="AY74" s="148" t="s">
        <v>511</v>
      </c>
      <c r="AZ74" s="149">
        <v>6.62</v>
      </c>
      <c r="BA74" s="150">
        <v>0.1</v>
      </c>
      <c r="BB74" s="149">
        <f t="shared" si="0"/>
        <v>5.9580000000000002</v>
      </c>
      <c r="BC74" s="149">
        <f t="shared" si="1"/>
        <v>13.24</v>
      </c>
      <c r="BD74" s="149">
        <f t="shared" si="2"/>
        <v>11.916</v>
      </c>
      <c r="BE74" s="168"/>
      <c r="BF74" s="150"/>
      <c r="BG74" s="152"/>
      <c r="BH74" s="152">
        <f t="shared" si="3"/>
        <v>0</v>
      </c>
      <c r="BI74" s="152">
        <f t="shared" si="4"/>
        <v>0</v>
      </c>
      <c r="BJ74" s="169"/>
      <c r="BK74" s="152">
        <f t="shared" si="5"/>
        <v>5.9580000000000002</v>
      </c>
      <c r="BL74" s="152">
        <f t="shared" si="6"/>
        <v>11.916</v>
      </c>
    </row>
    <row r="75" spans="3:256" s="167" customFormat="1" ht="25.5">
      <c r="C75" s="162" t="s">
        <v>509</v>
      </c>
      <c r="D75" s="163" t="s">
        <v>566</v>
      </c>
      <c r="E75" s="164" t="s">
        <v>19</v>
      </c>
      <c r="F75" s="165">
        <v>4</v>
      </c>
      <c r="G75" s="166" t="s">
        <v>507</v>
      </c>
      <c r="H75" s="161"/>
      <c r="AY75" s="148" t="s">
        <v>511</v>
      </c>
      <c r="AZ75" s="149">
        <v>6.82</v>
      </c>
      <c r="BA75" s="150">
        <v>0.1</v>
      </c>
      <c r="BB75" s="149">
        <f t="shared" si="0"/>
        <v>6.1379999999999999</v>
      </c>
      <c r="BC75" s="149">
        <f t="shared" si="1"/>
        <v>27.28</v>
      </c>
      <c r="BD75" s="149">
        <f t="shared" si="2"/>
        <v>24.552</v>
      </c>
      <c r="BE75" s="168"/>
      <c r="BF75" s="150"/>
      <c r="BG75" s="152"/>
      <c r="BH75" s="152">
        <f t="shared" si="3"/>
        <v>0</v>
      </c>
      <c r="BI75" s="152">
        <f t="shared" si="4"/>
        <v>0</v>
      </c>
      <c r="BJ75" s="169"/>
      <c r="BK75" s="152">
        <f t="shared" si="5"/>
        <v>6.1379999999999999</v>
      </c>
      <c r="BL75" s="152">
        <f t="shared" si="6"/>
        <v>24.552</v>
      </c>
    </row>
    <row r="76" spans="3:256" s="167" customFormat="1" ht="38.25">
      <c r="C76" s="162" t="s">
        <v>509</v>
      </c>
      <c r="D76" s="163" t="s">
        <v>567</v>
      </c>
      <c r="E76" s="164" t="s">
        <v>19</v>
      </c>
      <c r="F76" s="165">
        <v>4</v>
      </c>
      <c r="G76" s="166"/>
      <c r="H76" s="161" t="str">
        <f>IF(G76=0," ",F76*G76)</f>
        <v xml:space="preserve"> </v>
      </c>
      <c r="I76" s="172"/>
      <c r="J76" s="172"/>
      <c r="K76" s="172"/>
      <c r="L76" s="172"/>
      <c r="M76" s="172"/>
      <c r="N76" s="172"/>
      <c r="O76" s="172"/>
      <c r="P76" s="172"/>
      <c r="Q76" s="172"/>
      <c r="R76" s="172"/>
      <c r="S76" s="172"/>
      <c r="T76" s="172"/>
      <c r="U76" s="172"/>
      <c r="V76" s="172"/>
      <c r="W76" s="172"/>
      <c r="X76" s="172"/>
      <c r="Y76" s="172"/>
      <c r="Z76" s="172"/>
      <c r="AA76" s="172"/>
      <c r="AB76" s="172"/>
      <c r="AC76" s="172"/>
      <c r="AD76" s="172"/>
      <c r="AE76" s="172"/>
      <c r="AF76" s="172"/>
      <c r="AG76" s="172"/>
      <c r="AH76" s="172"/>
      <c r="AI76" s="172"/>
      <c r="AJ76" s="172"/>
      <c r="AK76" s="172"/>
      <c r="AL76" s="172"/>
      <c r="AM76" s="172"/>
      <c r="AN76" s="172"/>
      <c r="AO76" s="172"/>
      <c r="AP76" s="172"/>
      <c r="AQ76" s="172"/>
      <c r="AR76" s="172"/>
      <c r="AS76" s="172"/>
      <c r="AT76" s="172"/>
      <c r="AU76" s="172"/>
      <c r="AV76" s="172"/>
      <c r="AW76" s="172"/>
      <c r="AX76" s="172"/>
      <c r="AY76" s="148" t="s">
        <v>511</v>
      </c>
      <c r="AZ76" s="173">
        <v>12.99</v>
      </c>
      <c r="BA76" s="174">
        <v>0.1</v>
      </c>
      <c r="BB76" s="149">
        <f t="shared" si="0"/>
        <v>11.691000000000001</v>
      </c>
      <c r="BC76" s="149">
        <f t="shared" si="1"/>
        <v>51.96</v>
      </c>
      <c r="BD76" s="149">
        <f t="shared" si="2"/>
        <v>46.764000000000003</v>
      </c>
      <c r="BE76" s="175"/>
      <c r="BF76" s="174"/>
      <c r="BG76" s="152"/>
      <c r="BH76" s="152">
        <f t="shared" si="3"/>
        <v>0</v>
      </c>
      <c r="BI76" s="152">
        <f t="shared" si="4"/>
        <v>0</v>
      </c>
      <c r="BJ76" s="176"/>
      <c r="BK76" s="152">
        <f t="shared" si="5"/>
        <v>11.691000000000001</v>
      </c>
      <c r="BL76" s="152">
        <f t="shared" si="6"/>
        <v>46.764000000000003</v>
      </c>
      <c r="BM76" s="172"/>
      <c r="BN76" s="172"/>
      <c r="BO76" s="172"/>
      <c r="BP76" s="172"/>
      <c r="BQ76" s="172"/>
      <c r="BR76" s="172"/>
      <c r="BS76" s="172"/>
      <c r="BT76" s="172"/>
      <c r="BU76" s="172"/>
      <c r="BV76" s="172"/>
      <c r="BW76" s="172"/>
      <c r="BX76" s="172"/>
      <c r="BY76" s="172"/>
      <c r="BZ76" s="172"/>
      <c r="CA76" s="172"/>
      <c r="CB76" s="172"/>
      <c r="CC76" s="172"/>
      <c r="CD76" s="172"/>
      <c r="CE76" s="172"/>
      <c r="CF76" s="172"/>
      <c r="CG76" s="172"/>
      <c r="CH76" s="172"/>
      <c r="CI76" s="172"/>
      <c r="CJ76" s="172"/>
      <c r="CK76" s="172"/>
      <c r="CL76" s="172"/>
      <c r="CM76" s="172"/>
      <c r="CN76" s="172"/>
      <c r="CO76" s="172"/>
      <c r="CP76" s="172"/>
      <c r="CQ76" s="172"/>
      <c r="CR76" s="172"/>
      <c r="CS76" s="172"/>
      <c r="CT76" s="172"/>
      <c r="CU76" s="172"/>
      <c r="CV76" s="172"/>
      <c r="CW76" s="172"/>
      <c r="CX76" s="172"/>
      <c r="CY76" s="172"/>
      <c r="CZ76" s="172"/>
      <c r="DA76" s="172"/>
      <c r="DB76" s="172"/>
      <c r="DC76" s="172"/>
      <c r="DD76" s="172"/>
      <c r="DE76" s="172"/>
      <c r="DF76" s="172"/>
      <c r="DG76" s="172"/>
      <c r="DH76" s="172"/>
      <c r="DI76" s="172"/>
      <c r="DJ76" s="172"/>
      <c r="DK76" s="172"/>
      <c r="DL76" s="172"/>
      <c r="DM76" s="172"/>
      <c r="DN76" s="172"/>
      <c r="DO76" s="172"/>
      <c r="DP76" s="172"/>
      <c r="DQ76" s="172"/>
      <c r="DR76" s="172"/>
      <c r="DS76" s="172"/>
      <c r="DT76" s="172"/>
      <c r="DU76" s="172"/>
      <c r="DV76" s="172"/>
      <c r="DW76" s="172"/>
      <c r="DX76" s="172"/>
      <c r="DY76" s="172"/>
      <c r="DZ76" s="172"/>
      <c r="EA76" s="172"/>
      <c r="EB76" s="172"/>
      <c r="EC76" s="172"/>
      <c r="ED76" s="172"/>
      <c r="EE76" s="172"/>
      <c r="EF76" s="172"/>
      <c r="EG76" s="172"/>
      <c r="EH76" s="172"/>
      <c r="EI76" s="172"/>
      <c r="EJ76" s="172"/>
      <c r="EK76" s="172"/>
      <c r="EL76" s="172"/>
      <c r="EM76" s="172"/>
      <c r="EN76" s="172"/>
      <c r="EO76" s="172"/>
      <c r="EP76" s="172"/>
      <c r="EQ76" s="172"/>
      <c r="ER76" s="172"/>
      <c r="ES76" s="172"/>
      <c r="ET76" s="172"/>
      <c r="EU76" s="172"/>
      <c r="EV76" s="172"/>
      <c r="EW76" s="172"/>
      <c r="EX76" s="172"/>
      <c r="EY76" s="172"/>
      <c r="EZ76" s="172"/>
      <c r="FA76" s="172"/>
      <c r="FB76" s="172"/>
      <c r="FC76" s="172"/>
      <c r="FD76" s="172"/>
      <c r="FE76" s="172"/>
      <c r="FF76" s="172"/>
      <c r="FG76" s="172"/>
      <c r="FH76" s="172"/>
      <c r="FI76" s="172"/>
      <c r="FJ76" s="172"/>
      <c r="FK76" s="172"/>
      <c r="FL76" s="172"/>
      <c r="FM76" s="172"/>
      <c r="FN76" s="172"/>
      <c r="FO76" s="172"/>
      <c r="FP76" s="172"/>
      <c r="FQ76" s="172"/>
      <c r="FR76" s="172"/>
      <c r="FS76" s="172"/>
      <c r="FT76" s="172"/>
      <c r="FU76" s="172"/>
      <c r="FV76" s="172"/>
      <c r="FW76" s="172"/>
      <c r="FX76" s="172"/>
      <c r="FY76" s="172"/>
      <c r="FZ76" s="172"/>
      <c r="GA76" s="172"/>
      <c r="GB76" s="172"/>
      <c r="GC76" s="172"/>
      <c r="GD76" s="172"/>
      <c r="GE76" s="172"/>
      <c r="GF76" s="172"/>
      <c r="GG76" s="172"/>
      <c r="GH76" s="172"/>
      <c r="GI76" s="172"/>
      <c r="GJ76" s="172"/>
      <c r="GK76" s="172"/>
      <c r="GL76" s="172"/>
      <c r="GM76" s="172"/>
      <c r="GN76" s="172"/>
      <c r="GO76" s="172"/>
      <c r="GP76" s="172"/>
      <c r="GQ76" s="172"/>
      <c r="GR76" s="172"/>
      <c r="GS76" s="172"/>
      <c r="GT76" s="172"/>
      <c r="GU76" s="172"/>
      <c r="GV76" s="172"/>
      <c r="GW76" s="172"/>
      <c r="GX76" s="172"/>
      <c r="GY76" s="172"/>
      <c r="GZ76" s="172"/>
      <c r="HA76" s="172"/>
      <c r="HB76" s="172"/>
      <c r="HC76" s="172"/>
      <c r="HD76" s="172"/>
      <c r="HE76" s="172"/>
      <c r="HF76" s="172"/>
      <c r="HG76" s="172"/>
      <c r="HH76" s="172"/>
      <c r="HI76" s="172"/>
      <c r="HJ76" s="172"/>
      <c r="HK76" s="172"/>
      <c r="HL76" s="172"/>
      <c r="HM76" s="172"/>
      <c r="HN76" s="172"/>
      <c r="HO76" s="172"/>
      <c r="HP76" s="172"/>
      <c r="HQ76" s="172"/>
      <c r="HR76" s="172"/>
      <c r="HS76" s="172"/>
      <c r="HT76" s="172"/>
      <c r="HU76" s="172"/>
      <c r="HV76" s="172"/>
      <c r="HW76" s="172"/>
      <c r="HX76" s="172"/>
      <c r="HY76" s="172"/>
      <c r="HZ76" s="172"/>
      <c r="IA76" s="172"/>
      <c r="IB76" s="172"/>
      <c r="IC76" s="172"/>
      <c r="ID76" s="172"/>
      <c r="IE76" s="172"/>
      <c r="IF76" s="172"/>
      <c r="IG76" s="172"/>
      <c r="IH76" s="172"/>
      <c r="II76" s="172"/>
      <c r="IJ76" s="172"/>
      <c r="IK76" s="172"/>
      <c r="IL76" s="172"/>
      <c r="IM76" s="172"/>
      <c r="IN76" s="172"/>
      <c r="IO76" s="172"/>
      <c r="IP76" s="172"/>
      <c r="IQ76" s="172"/>
      <c r="IR76" s="172"/>
      <c r="IS76" s="172"/>
      <c r="IT76" s="172"/>
      <c r="IU76" s="172"/>
      <c r="IV76" s="172"/>
    </row>
    <row r="77" spans="3:256" s="167" customFormat="1" ht="38.25">
      <c r="C77" s="162" t="s">
        <v>509</v>
      </c>
      <c r="D77" s="163" t="s">
        <v>568</v>
      </c>
      <c r="E77" s="164" t="s">
        <v>19</v>
      </c>
      <c r="F77" s="165">
        <v>3</v>
      </c>
      <c r="G77" s="166"/>
      <c r="H77" s="161" t="str">
        <f>IF(G77=0," ",F77*G77)</f>
        <v xml:space="preserve"> </v>
      </c>
      <c r="I77" s="172"/>
      <c r="J77" s="172"/>
      <c r="K77" s="172"/>
      <c r="L77" s="172"/>
      <c r="M77" s="172"/>
      <c r="N77" s="172"/>
      <c r="O77" s="172"/>
      <c r="P77" s="172"/>
      <c r="Q77" s="172"/>
      <c r="R77" s="172"/>
      <c r="S77" s="172"/>
      <c r="T77" s="172"/>
      <c r="U77" s="172"/>
      <c r="V77" s="172"/>
      <c r="W77" s="172"/>
      <c r="X77" s="172"/>
      <c r="Y77" s="172"/>
      <c r="Z77" s="172"/>
      <c r="AA77" s="172"/>
      <c r="AB77" s="172"/>
      <c r="AC77" s="172"/>
      <c r="AD77" s="172"/>
      <c r="AE77" s="172"/>
      <c r="AF77" s="172"/>
      <c r="AG77" s="172"/>
      <c r="AH77" s="172"/>
      <c r="AI77" s="172"/>
      <c r="AJ77" s="172"/>
      <c r="AK77" s="172"/>
      <c r="AL77" s="172"/>
      <c r="AM77" s="172"/>
      <c r="AN77" s="172"/>
      <c r="AO77" s="172"/>
      <c r="AP77" s="172"/>
      <c r="AQ77" s="172"/>
      <c r="AR77" s="172"/>
      <c r="AS77" s="172"/>
      <c r="AT77" s="172"/>
      <c r="AU77" s="172"/>
      <c r="AV77" s="172"/>
      <c r="AW77" s="172"/>
      <c r="AX77" s="172"/>
      <c r="AY77" s="148" t="s">
        <v>511</v>
      </c>
      <c r="AZ77" s="173">
        <v>13.19</v>
      </c>
      <c r="BA77" s="174">
        <v>0.1</v>
      </c>
      <c r="BB77" s="149">
        <f t="shared" si="0"/>
        <v>11.870999999999999</v>
      </c>
      <c r="BC77" s="149">
        <f t="shared" si="1"/>
        <v>39.57</v>
      </c>
      <c r="BD77" s="149">
        <f t="shared" si="2"/>
        <v>35.613</v>
      </c>
      <c r="BE77" s="175"/>
      <c r="BF77" s="174"/>
      <c r="BG77" s="152"/>
      <c r="BH77" s="152">
        <f t="shared" si="3"/>
        <v>0</v>
      </c>
      <c r="BI77" s="152">
        <f t="shared" si="4"/>
        <v>0</v>
      </c>
      <c r="BJ77" s="176"/>
      <c r="BK77" s="152">
        <f t="shared" si="5"/>
        <v>11.870999999999999</v>
      </c>
      <c r="BL77" s="152">
        <f t="shared" si="6"/>
        <v>35.613</v>
      </c>
      <c r="BM77" s="172"/>
      <c r="BN77" s="172"/>
      <c r="BO77" s="172"/>
      <c r="BP77" s="172"/>
      <c r="BQ77" s="172"/>
      <c r="BR77" s="172"/>
      <c r="BS77" s="172"/>
      <c r="BT77" s="172"/>
      <c r="BU77" s="172"/>
      <c r="BV77" s="172"/>
      <c r="BW77" s="172"/>
      <c r="BX77" s="172"/>
      <c r="BY77" s="172"/>
      <c r="BZ77" s="172"/>
      <c r="CA77" s="172"/>
      <c r="CB77" s="172"/>
      <c r="CC77" s="172"/>
      <c r="CD77" s="172"/>
      <c r="CE77" s="172"/>
      <c r="CF77" s="172"/>
      <c r="CG77" s="172"/>
      <c r="CH77" s="172"/>
      <c r="CI77" s="172"/>
      <c r="CJ77" s="172"/>
      <c r="CK77" s="172"/>
      <c r="CL77" s="172"/>
      <c r="CM77" s="172"/>
      <c r="CN77" s="172"/>
      <c r="CO77" s="172"/>
      <c r="CP77" s="172"/>
      <c r="CQ77" s="172"/>
      <c r="CR77" s="172"/>
      <c r="CS77" s="172"/>
      <c r="CT77" s="172"/>
      <c r="CU77" s="172"/>
      <c r="CV77" s="172"/>
      <c r="CW77" s="172"/>
      <c r="CX77" s="172"/>
      <c r="CY77" s="172"/>
      <c r="CZ77" s="172"/>
      <c r="DA77" s="172"/>
      <c r="DB77" s="172"/>
      <c r="DC77" s="172"/>
      <c r="DD77" s="172"/>
      <c r="DE77" s="172"/>
      <c r="DF77" s="172"/>
      <c r="DG77" s="172"/>
      <c r="DH77" s="172"/>
      <c r="DI77" s="172"/>
      <c r="DJ77" s="172"/>
      <c r="DK77" s="172"/>
      <c r="DL77" s="172"/>
      <c r="DM77" s="172"/>
      <c r="DN77" s="172"/>
      <c r="DO77" s="172"/>
      <c r="DP77" s="172"/>
      <c r="DQ77" s="172"/>
      <c r="DR77" s="172"/>
      <c r="DS77" s="172"/>
      <c r="DT77" s="172"/>
      <c r="DU77" s="172"/>
      <c r="DV77" s="172"/>
      <c r="DW77" s="172"/>
      <c r="DX77" s="172"/>
      <c r="DY77" s="172"/>
      <c r="DZ77" s="172"/>
      <c r="EA77" s="172"/>
      <c r="EB77" s="172"/>
      <c r="EC77" s="172"/>
      <c r="ED77" s="172"/>
      <c r="EE77" s="172"/>
      <c r="EF77" s="172"/>
      <c r="EG77" s="172"/>
      <c r="EH77" s="172"/>
      <c r="EI77" s="172"/>
      <c r="EJ77" s="172"/>
      <c r="EK77" s="172"/>
      <c r="EL77" s="172"/>
      <c r="EM77" s="172"/>
      <c r="EN77" s="172"/>
      <c r="EO77" s="172"/>
      <c r="EP77" s="172"/>
      <c r="EQ77" s="172"/>
      <c r="ER77" s="172"/>
      <c r="ES77" s="172"/>
      <c r="ET77" s="172"/>
      <c r="EU77" s="172"/>
      <c r="EV77" s="172"/>
      <c r="EW77" s="172"/>
      <c r="EX77" s="172"/>
      <c r="EY77" s="172"/>
      <c r="EZ77" s="172"/>
      <c r="FA77" s="172"/>
      <c r="FB77" s="172"/>
      <c r="FC77" s="172"/>
      <c r="FD77" s="172"/>
      <c r="FE77" s="172"/>
      <c r="FF77" s="172"/>
      <c r="FG77" s="172"/>
      <c r="FH77" s="172"/>
      <c r="FI77" s="172"/>
      <c r="FJ77" s="172"/>
      <c r="FK77" s="172"/>
      <c r="FL77" s="172"/>
      <c r="FM77" s="172"/>
      <c r="FN77" s="172"/>
      <c r="FO77" s="172"/>
      <c r="FP77" s="172"/>
      <c r="FQ77" s="172"/>
      <c r="FR77" s="172"/>
      <c r="FS77" s="172"/>
      <c r="FT77" s="172"/>
      <c r="FU77" s="172"/>
      <c r="FV77" s="172"/>
      <c r="FW77" s="172"/>
      <c r="FX77" s="172"/>
      <c r="FY77" s="172"/>
      <c r="FZ77" s="172"/>
      <c r="GA77" s="172"/>
      <c r="GB77" s="172"/>
      <c r="GC77" s="172"/>
      <c r="GD77" s="172"/>
      <c r="GE77" s="172"/>
      <c r="GF77" s="172"/>
      <c r="GG77" s="172"/>
      <c r="GH77" s="172"/>
      <c r="GI77" s="172"/>
      <c r="GJ77" s="172"/>
      <c r="GK77" s="172"/>
      <c r="GL77" s="172"/>
      <c r="GM77" s="172"/>
      <c r="GN77" s="172"/>
      <c r="GO77" s="172"/>
      <c r="GP77" s="172"/>
      <c r="GQ77" s="172"/>
      <c r="GR77" s="172"/>
      <c r="GS77" s="172"/>
      <c r="GT77" s="172"/>
      <c r="GU77" s="172"/>
      <c r="GV77" s="172"/>
      <c r="GW77" s="172"/>
      <c r="GX77" s="172"/>
      <c r="GY77" s="172"/>
      <c r="GZ77" s="172"/>
      <c r="HA77" s="172"/>
      <c r="HB77" s="172"/>
      <c r="HC77" s="172"/>
      <c r="HD77" s="172"/>
      <c r="HE77" s="172"/>
      <c r="HF77" s="172"/>
      <c r="HG77" s="172"/>
      <c r="HH77" s="172"/>
      <c r="HI77" s="172"/>
      <c r="HJ77" s="172"/>
      <c r="HK77" s="172"/>
      <c r="HL77" s="172"/>
      <c r="HM77" s="172"/>
      <c r="HN77" s="172"/>
      <c r="HO77" s="172"/>
      <c r="HP77" s="172"/>
      <c r="HQ77" s="172"/>
      <c r="HR77" s="172"/>
      <c r="HS77" s="172"/>
      <c r="HT77" s="172"/>
      <c r="HU77" s="172"/>
      <c r="HV77" s="172"/>
      <c r="HW77" s="172"/>
      <c r="HX77" s="172"/>
      <c r="HY77" s="172"/>
      <c r="HZ77" s="172"/>
      <c r="IA77" s="172"/>
      <c r="IB77" s="172"/>
      <c r="IC77" s="172"/>
      <c r="ID77" s="172"/>
      <c r="IE77" s="172"/>
      <c r="IF77" s="172"/>
      <c r="IG77" s="172"/>
      <c r="IH77" s="172"/>
      <c r="II77" s="172"/>
      <c r="IJ77" s="172"/>
      <c r="IK77" s="172"/>
      <c r="IL77" s="172"/>
      <c r="IM77" s="172"/>
      <c r="IN77" s="172"/>
      <c r="IO77" s="172"/>
      <c r="IP77" s="172"/>
      <c r="IQ77" s="172"/>
      <c r="IR77" s="172"/>
      <c r="IS77" s="172"/>
      <c r="IT77" s="172"/>
      <c r="IU77" s="172"/>
      <c r="IV77" s="172"/>
    </row>
    <row r="78" spans="3:256" s="167" customFormat="1" ht="25.5">
      <c r="C78" s="162" t="s">
        <v>509</v>
      </c>
      <c r="D78" s="163" t="s">
        <v>569</v>
      </c>
      <c r="E78" s="164" t="s">
        <v>19</v>
      </c>
      <c r="F78" s="165">
        <v>2</v>
      </c>
      <c r="G78" s="166" t="s">
        <v>507</v>
      </c>
      <c r="H78" s="161"/>
      <c r="AY78" s="148" t="s">
        <v>511</v>
      </c>
      <c r="AZ78" s="149">
        <v>6.82</v>
      </c>
      <c r="BA78" s="150">
        <v>0.1</v>
      </c>
      <c r="BB78" s="149">
        <f t="shared" ref="BB78:BB104" si="7">IF(F78=0," ",AZ78-(AZ78*BA78))</f>
        <v>6.1379999999999999</v>
      </c>
      <c r="BC78" s="149">
        <f t="shared" ref="BC78:BC104" si="8">IF(F78=0," ",AZ78*F78)</f>
        <v>13.64</v>
      </c>
      <c r="BD78" s="149">
        <f t="shared" ref="BD78:BD104" si="9">IF(F78=0," ",BC78-(BC78*BA78))</f>
        <v>12.276</v>
      </c>
      <c r="BE78" s="168"/>
      <c r="BF78" s="150"/>
      <c r="BG78" s="152"/>
      <c r="BH78" s="152">
        <f t="shared" ref="BH78:BH104" si="10">IF(F78=0," ",IF(BF78=0,BG78,BB78*BF78))</f>
        <v>0</v>
      </c>
      <c r="BI78" s="152">
        <f t="shared" ref="BI78:BI104" si="11">IF(F78=0," ",IF(BF78=0,BG78*F78,BB78*BF78*F78))</f>
        <v>0</v>
      </c>
      <c r="BJ78" s="169"/>
      <c r="BK78" s="152">
        <f t="shared" ref="BK78:BK104" si="12">IF(F78=0," ",BB78+BH78)</f>
        <v>6.1379999999999999</v>
      </c>
      <c r="BL78" s="152">
        <f t="shared" ref="BL78:BL104" si="13">IF(F78=0," ",BD78+BI78)</f>
        <v>12.276</v>
      </c>
    </row>
    <row r="79" spans="3:256" s="167" customFormat="1" ht="38.25">
      <c r="C79" s="162" t="s">
        <v>509</v>
      </c>
      <c r="D79" s="163" t="s">
        <v>570</v>
      </c>
      <c r="E79" s="164" t="s">
        <v>19</v>
      </c>
      <c r="F79" s="165">
        <v>1</v>
      </c>
      <c r="G79" s="166"/>
      <c r="H79" s="161" t="str">
        <f>IF(G79=0," ",F79*G79)</f>
        <v xml:space="preserve"> </v>
      </c>
      <c r="I79" s="172"/>
      <c r="J79" s="172"/>
      <c r="K79" s="172"/>
      <c r="L79" s="172"/>
      <c r="M79" s="172"/>
      <c r="N79" s="172"/>
      <c r="O79" s="172"/>
      <c r="P79" s="172"/>
      <c r="Q79" s="172"/>
      <c r="R79" s="172"/>
      <c r="S79" s="172"/>
      <c r="T79" s="172"/>
      <c r="U79" s="172"/>
      <c r="V79" s="172"/>
      <c r="W79" s="172"/>
      <c r="X79" s="172"/>
      <c r="Y79" s="172"/>
      <c r="Z79" s="172"/>
      <c r="AA79" s="172"/>
      <c r="AB79" s="172"/>
      <c r="AC79" s="172"/>
      <c r="AD79" s="172"/>
      <c r="AE79" s="172"/>
      <c r="AF79" s="172"/>
      <c r="AG79" s="172"/>
      <c r="AH79" s="172"/>
      <c r="AI79" s="172"/>
      <c r="AJ79" s="172"/>
      <c r="AK79" s="172"/>
      <c r="AL79" s="172"/>
      <c r="AM79" s="172"/>
      <c r="AN79" s="172"/>
      <c r="AO79" s="172"/>
      <c r="AP79" s="172"/>
      <c r="AQ79" s="172"/>
      <c r="AR79" s="172"/>
      <c r="AS79" s="172"/>
      <c r="AT79" s="172"/>
      <c r="AU79" s="172"/>
      <c r="AV79" s="172"/>
      <c r="AW79" s="172"/>
      <c r="AX79" s="172"/>
      <c r="AY79" s="148" t="s">
        <v>511</v>
      </c>
      <c r="AZ79" s="173">
        <v>13.19</v>
      </c>
      <c r="BA79" s="174">
        <v>0.1</v>
      </c>
      <c r="BB79" s="149">
        <f t="shared" si="7"/>
        <v>11.870999999999999</v>
      </c>
      <c r="BC79" s="149">
        <f t="shared" si="8"/>
        <v>13.19</v>
      </c>
      <c r="BD79" s="149">
        <f t="shared" si="9"/>
        <v>11.870999999999999</v>
      </c>
      <c r="BE79" s="175"/>
      <c r="BF79" s="174"/>
      <c r="BG79" s="152"/>
      <c r="BH79" s="152">
        <f t="shared" si="10"/>
        <v>0</v>
      </c>
      <c r="BI79" s="152">
        <f t="shared" si="11"/>
        <v>0</v>
      </c>
      <c r="BJ79" s="176"/>
      <c r="BK79" s="152">
        <f t="shared" si="12"/>
        <v>11.870999999999999</v>
      </c>
      <c r="BL79" s="152">
        <f t="shared" si="13"/>
        <v>11.870999999999999</v>
      </c>
      <c r="BM79" s="172"/>
      <c r="BN79" s="172"/>
      <c r="BO79" s="172"/>
      <c r="BP79" s="172"/>
      <c r="BQ79" s="172"/>
      <c r="BR79" s="172"/>
      <c r="BS79" s="172"/>
      <c r="BT79" s="172"/>
      <c r="BU79" s="172"/>
      <c r="BV79" s="172"/>
      <c r="BW79" s="172"/>
      <c r="BX79" s="172"/>
      <c r="BY79" s="172"/>
      <c r="BZ79" s="172"/>
      <c r="CA79" s="172"/>
      <c r="CB79" s="172"/>
      <c r="CC79" s="172"/>
      <c r="CD79" s="172"/>
      <c r="CE79" s="172"/>
      <c r="CF79" s="172"/>
      <c r="CG79" s="172"/>
      <c r="CH79" s="172"/>
      <c r="CI79" s="172"/>
      <c r="CJ79" s="172"/>
      <c r="CK79" s="172"/>
      <c r="CL79" s="172"/>
      <c r="CM79" s="172"/>
      <c r="CN79" s="172"/>
      <c r="CO79" s="172"/>
      <c r="CP79" s="172"/>
      <c r="CQ79" s="172"/>
      <c r="CR79" s="172"/>
      <c r="CS79" s="172"/>
      <c r="CT79" s="172"/>
      <c r="CU79" s="172"/>
      <c r="CV79" s="172"/>
      <c r="CW79" s="172"/>
      <c r="CX79" s="172"/>
      <c r="CY79" s="172"/>
      <c r="CZ79" s="172"/>
      <c r="DA79" s="172"/>
      <c r="DB79" s="172"/>
      <c r="DC79" s="172"/>
      <c r="DD79" s="172"/>
      <c r="DE79" s="172"/>
      <c r="DF79" s="172"/>
      <c r="DG79" s="172"/>
      <c r="DH79" s="172"/>
      <c r="DI79" s="172"/>
      <c r="DJ79" s="172"/>
      <c r="DK79" s="172"/>
      <c r="DL79" s="172"/>
      <c r="DM79" s="172"/>
      <c r="DN79" s="172"/>
      <c r="DO79" s="172"/>
      <c r="DP79" s="172"/>
      <c r="DQ79" s="172"/>
      <c r="DR79" s="172"/>
      <c r="DS79" s="172"/>
      <c r="DT79" s="172"/>
      <c r="DU79" s="172"/>
      <c r="DV79" s="172"/>
      <c r="DW79" s="172"/>
      <c r="DX79" s="172"/>
      <c r="DY79" s="172"/>
      <c r="DZ79" s="172"/>
      <c r="EA79" s="172"/>
      <c r="EB79" s="172"/>
      <c r="EC79" s="172"/>
      <c r="ED79" s="172"/>
      <c r="EE79" s="172"/>
      <c r="EF79" s="172"/>
      <c r="EG79" s="172"/>
      <c r="EH79" s="172"/>
      <c r="EI79" s="172"/>
      <c r="EJ79" s="172"/>
      <c r="EK79" s="172"/>
      <c r="EL79" s="172"/>
      <c r="EM79" s="172"/>
      <c r="EN79" s="172"/>
      <c r="EO79" s="172"/>
      <c r="EP79" s="172"/>
      <c r="EQ79" s="172"/>
      <c r="ER79" s="172"/>
      <c r="ES79" s="172"/>
      <c r="ET79" s="172"/>
      <c r="EU79" s="172"/>
      <c r="EV79" s="172"/>
      <c r="EW79" s="172"/>
      <c r="EX79" s="172"/>
      <c r="EY79" s="172"/>
      <c r="EZ79" s="172"/>
      <c r="FA79" s="172"/>
      <c r="FB79" s="172"/>
      <c r="FC79" s="172"/>
      <c r="FD79" s="172"/>
      <c r="FE79" s="172"/>
      <c r="FF79" s="172"/>
      <c r="FG79" s="172"/>
      <c r="FH79" s="172"/>
      <c r="FI79" s="172"/>
      <c r="FJ79" s="172"/>
      <c r="FK79" s="172"/>
      <c r="FL79" s="172"/>
      <c r="FM79" s="172"/>
      <c r="FN79" s="172"/>
      <c r="FO79" s="172"/>
      <c r="FP79" s="172"/>
      <c r="FQ79" s="172"/>
      <c r="FR79" s="172"/>
      <c r="FS79" s="172"/>
      <c r="FT79" s="172"/>
      <c r="FU79" s="172"/>
      <c r="FV79" s="172"/>
      <c r="FW79" s="172"/>
      <c r="FX79" s="172"/>
      <c r="FY79" s="172"/>
      <c r="FZ79" s="172"/>
      <c r="GA79" s="172"/>
      <c r="GB79" s="172"/>
      <c r="GC79" s="172"/>
      <c r="GD79" s="172"/>
      <c r="GE79" s="172"/>
      <c r="GF79" s="172"/>
      <c r="GG79" s="172"/>
      <c r="GH79" s="172"/>
      <c r="GI79" s="172"/>
      <c r="GJ79" s="172"/>
      <c r="GK79" s="172"/>
      <c r="GL79" s="172"/>
      <c r="GM79" s="172"/>
      <c r="GN79" s="172"/>
      <c r="GO79" s="172"/>
      <c r="GP79" s="172"/>
      <c r="GQ79" s="172"/>
      <c r="GR79" s="172"/>
      <c r="GS79" s="172"/>
      <c r="GT79" s="172"/>
      <c r="GU79" s="172"/>
      <c r="GV79" s="172"/>
      <c r="GW79" s="172"/>
      <c r="GX79" s="172"/>
      <c r="GY79" s="172"/>
      <c r="GZ79" s="172"/>
      <c r="HA79" s="172"/>
      <c r="HB79" s="172"/>
      <c r="HC79" s="172"/>
      <c r="HD79" s="172"/>
      <c r="HE79" s="172"/>
      <c r="HF79" s="172"/>
      <c r="HG79" s="172"/>
      <c r="HH79" s="172"/>
      <c r="HI79" s="172"/>
      <c r="HJ79" s="172"/>
      <c r="HK79" s="172"/>
      <c r="HL79" s="172"/>
      <c r="HM79" s="172"/>
      <c r="HN79" s="172"/>
      <c r="HO79" s="172"/>
      <c r="HP79" s="172"/>
      <c r="HQ79" s="172"/>
      <c r="HR79" s="172"/>
      <c r="HS79" s="172"/>
      <c r="HT79" s="172"/>
      <c r="HU79" s="172"/>
      <c r="HV79" s="172"/>
      <c r="HW79" s="172"/>
      <c r="HX79" s="172"/>
      <c r="HY79" s="172"/>
      <c r="HZ79" s="172"/>
      <c r="IA79" s="172"/>
      <c r="IB79" s="172"/>
      <c r="IC79" s="172"/>
      <c r="ID79" s="172"/>
      <c r="IE79" s="172"/>
      <c r="IF79" s="172"/>
      <c r="IG79" s="172"/>
      <c r="IH79" s="172"/>
      <c r="II79" s="172"/>
      <c r="IJ79" s="172"/>
      <c r="IK79" s="172"/>
      <c r="IL79" s="172"/>
      <c r="IM79" s="172"/>
      <c r="IN79" s="172"/>
      <c r="IO79" s="172"/>
      <c r="IP79" s="172"/>
      <c r="IQ79" s="172"/>
      <c r="IR79" s="172"/>
      <c r="IS79" s="172"/>
      <c r="IT79" s="172"/>
      <c r="IU79" s="172"/>
      <c r="IV79" s="172"/>
    </row>
    <row r="80" spans="3:256" s="167" customFormat="1" ht="25.5">
      <c r="C80" s="162" t="s">
        <v>509</v>
      </c>
      <c r="D80" s="163" t="s">
        <v>571</v>
      </c>
      <c r="E80" s="164" t="s">
        <v>19</v>
      </c>
      <c r="F80" s="165">
        <v>2</v>
      </c>
      <c r="G80" s="166" t="s">
        <v>507</v>
      </c>
      <c r="H80" s="161"/>
      <c r="AY80" s="148" t="s">
        <v>511</v>
      </c>
      <c r="AZ80" s="149">
        <v>35.58</v>
      </c>
      <c r="BA80" s="150">
        <v>0.1</v>
      </c>
      <c r="BB80" s="149">
        <f t="shared" si="7"/>
        <v>32.021999999999998</v>
      </c>
      <c r="BC80" s="149">
        <f t="shared" si="8"/>
        <v>71.16</v>
      </c>
      <c r="BD80" s="149">
        <f t="shared" si="9"/>
        <v>64.043999999999997</v>
      </c>
      <c r="BE80" s="168"/>
      <c r="BF80" s="150"/>
      <c r="BG80" s="152"/>
      <c r="BH80" s="152">
        <f t="shared" si="10"/>
        <v>0</v>
      </c>
      <c r="BI80" s="152">
        <f t="shared" si="11"/>
        <v>0</v>
      </c>
      <c r="BJ80" s="169"/>
      <c r="BK80" s="152">
        <f t="shared" si="12"/>
        <v>32.021999999999998</v>
      </c>
      <c r="BL80" s="152">
        <f t="shared" si="13"/>
        <v>64.043999999999997</v>
      </c>
    </row>
    <row r="81" spans="3:256" s="167" customFormat="1" ht="25.5">
      <c r="C81" s="162" t="s">
        <v>509</v>
      </c>
      <c r="D81" s="163" t="s">
        <v>573</v>
      </c>
      <c r="E81" s="164" t="s">
        <v>19</v>
      </c>
      <c r="F81" s="165">
        <v>16</v>
      </c>
      <c r="G81" s="166"/>
      <c r="H81" s="161" t="str">
        <f>IF(G81=0," ",F81*G81)</f>
        <v xml:space="preserve"> </v>
      </c>
      <c r="I81" s="172"/>
      <c r="J81" s="172"/>
      <c r="K81" s="172"/>
      <c r="L81" s="172"/>
      <c r="M81" s="172"/>
      <c r="N81" s="172"/>
      <c r="O81" s="172"/>
      <c r="P81" s="172"/>
      <c r="Q81" s="172"/>
      <c r="R81" s="172"/>
      <c r="S81" s="172"/>
      <c r="T81" s="172"/>
      <c r="U81" s="172"/>
      <c r="V81" s="172"/>
      <c r="W81" s="172"/>
      <c r="X81" s="172"/>
      <c r="Y81" s="172"/>
      <c r="Z81" s="172"/>
      <c r="AA81" s="172"/>
      <c r="AB81" s="172"/>
      <c r="AC81" s="172"/>
      <c r="AD81" s="172"/>
      <c r="AE81" s="172"/>
      <c r="AF81" s="172"/>
      <c r="AG81" s="172"/>
      <c r="AH81" s="172"/>
      <c r="AI81" s="172"/>
      <c r="AJ81" s="172"/>
      <c r="AK81" s="172"/>
      <c r="AL81" s="172"/>
      <c r="AM81" s="172"/>
      <c r="AN81" s="172"/>
      <c r="AO81" s="172"/>
      <c r="AP81" s="172"/>
      <c r="AQ81" s="172"/>
      <c r="AR81" s="172"/>
      <c r="AS81" s="172"/>
      <c r="AT81" s="172"/>
      <c r="AU81" s="172"/>
      <c r="AV81" s="172"/>
      <c r="AW81" s="172"/>
      <c r="AX81" s="172"/>
      <c r="AY81" s="148" t="s">
        <v>511</v>
      </c>
      <c r="AZ81" s="173">
        <v>1.31</v>
      </c>
      <c r="BA81" s="174">
        <v>0.1</v>
      </c>
      <c r="BB81" s="149">
        <f t="shared" si="7"/>
        <v>1.179</v>
      </c>
      <c r="BC81" s="149">
        <f t="shared" si="8"/>
        <v>20.96</v>
      </c>
      <c r="BD81" s="149">
        <f t="shared" si="9"/>
        <v>18.864000000000001</v>
      </c>
      <c r="BE81" s="175"/>
      <c r="BF81" s="174"/>
      <c r="BG81" s="152"/>
      <c r="BH81" s="152">
        <f t="shared" si="10"/>
        <v>0</v>
      </c>
      <c r="BI81" s="152">
        <f t="shared" si="11"/>
        <v>0</v>
      </c>
      <c r="BJ81" s="176"/>
      <c r="BK81" s="152">
        <f t="shared" si="12"/>
        <v>1.179</v>
      </c>
      <c r="BL81" s="152">
        <f t="shared" si="13"/>
        <v>18.864000000000001</v>
      </c>
      <c r="BM81" s="172"/>
      <c r="BN81" s="172"/>
      <c r="BO81" s="172"/>
      <c r="BP81" s="172"/>
      <c r="BQ81" s="172"/>
      <c r="BR81" s="172"/>
      <c r="BS81" s="172"/>
      <c r="BT81" s="172"/>
      <c r="BU81" s="172"/>
      <c r="BV81" s="172"/>
      <c r="BW81" s="172"/>
      <c r="BX81" s="172"/>
      <c r="BY81" s="172"/>
      <c r="BZ81" s="172"/>
      <c r="CA81" s="172"/>
      <c r="CB81" s="172"/>
      <c r="CC81" s="172"/>
      <c r="CD81" s="172"/>
      <c r="CE81" s="172"/>
      <c r="CF81" s="172"/>
      <c r="CG81" s="172"/>
      <c r="CH81" s="172"/>
      <c r="CI81" s="172"/>
      <c r="CJ81" s="172"/>
      <c r="CK81" s="172"/>
      <c r="CL81" s="172"/>
      <c r="CM81" s="172"/>
      <c r="CN81" s="172"/>
      <c r="CO81" s="172"/>
      <c r="CP81" s="172"/>
      <c r="CQ81" s="172"/>
      <c r="CR81" s="172"/>
      <c r="CS81" s="172"/>
      <c r="CT81" s="172"/>
      <c r="CU81" s="172"/>
      <c r="CV81" s="172"/>
      <c r="CW81" s="172"/>
      <c r="CX81" s="172"/>
      <c r="CY81" s="172"/>
      <c r="CZ81" s="172"/>
      <c r="DA81" s="172"/>
      <c r="DB81" s="172"/>
      <c r="DC81" s="172"/>
      <c r="DD81" s="172"/>
      <c r="DE81" s="172"/>
      <c r="DF81" s="172"/>
      <c r="DG81" s="172"/>
      <c r="DH81" s="172"/>
      <c r="DI81" s="172"/>
      <c r="DJ81" s="172"/>
      <c r="DK81" s="172"/>
      <c r="DL81" s="172"/>
      <c r="DM81" s="172"/>
      <c r="DN81" s="172"/>
      <c r="DO81" s="172"/>
      <c r="DP81" s="172"/>
      <c r="DQ81" s="172"/>
      <c r="DR81" s="172"/>
      <c r="DS81" s="172"/>
      <c r="DT81" s="172"/>
      <c r="DU81" s="172"/>
      <c r="DV81" s="172"/>
      <c r="DW81" s="172"/>
      <c r="DX81" s="172"/>
      <c r="DY81" s="172"/>
      <c r="DZ81" s="172"/>
      <c r="EA81" s="172"/>
      <c r="EB81" s="172"/>
      <c r="EC81" s="172"/>
      <c r="ED81" s="172"/>
      <c r="EE81" s="172"/>
      <c r="EF81" s="172"/>
      <c r="EG81" s="172"/>
      <c r="EH81" s="172"/>
      <c r="EI81" s="172"/>
      <c r="EJ81" s="172"/>
      <c r="EK81" s="172"/>
      <c r="EL81" s="172"/>
      <c r="EM81" s="172"/>
      <c r="EN81" s="172"/>
      <c r="EO81" s="172"/>
      <c r="EP81" s="172"/>
      <c r="EQ81" s="172"/>
      <c r="ER81" s="172"/>
      <c r="ES81" s="172"/>
      <c r="ET81" s="172"/>
      <c r="EU81" s="172"/>
      <c r="EV81" s="172"/>
      <c r="EW81" s="172"/>
      <c r="EX81" s="172"/>
      <c r="EY81" s="172"/>
      <c r="EZ81" s="172"/>
      <c r="FA81" s="172"/>
      <c r="FB81" s="172"/>
      <c r="FC81" s="172"/>
      <c r="FD81" s="172"/>
      <c r="FE81" s="172"/>
      <c r="FF81" s="172"/>
      <c r="FG81" s="172"/>
      <c r="FH81" s="172"/>
      <c r="FI81" s="172"/>
      <c r="FJ81" s="172"/>
      <c r="FK81" s="172"/>
      <c r="FL81" s="172"/>
      <c r="FM81" s="172"/>
      <c r="FN81" s="172"/>
      <c r="FO81" s="172"/>
      <c r="FP81" s="172"/>
      <c r="FQ81" s="172"/>
      <c r="FR81" s="172"/>
      <c r="FS81" s="172"/>
      <c r="FT81" s="172"/>
      <c r="FU81" s="172"/>
      <c r="FV81" s="172"/>
      <c r="FW81" s="172"/>
      <c r="FX81" s="172"/>
      <c r="FY81" s="172"/>
      <c r="FZ81" s="172"/>
      <c r="GA81" s="172"/>
      <c r="GB81" s="172"/>
      <c r="GC81" s="172"/>
      <c r="GD81" s="172"/>
      <c r="GE81" s="172"/>
      <c r="GF81" s="172"/>
      <c r="GG81" s="172"/>
      <c r="GH81" s="172"/>
      <c r="GI81" s="172"/>
      <c r="GJ81" s="172"/>
      <c r="GK81" s="172"/>
      <c r="GL81" s="172"/>
      <c r="GM81" s="172"/>
      <c r="GN81" s="172"/>
      <c r="GO81" s="172"/>
      <c r="GP81" s="172"/>
      <c r="GQ81" s="172"/>
      <c r="GR81" s="172"/>
      <c r="GS81" s="172"/>
      <c r="GT81" s="172"/>
      <c r="GU81" s="172"/>
      <c r="GV81" s="172"/>
      <c r="GW81" s="172"/>
      <c r="GX81" s="172"/>
      <c r="GY81" s="172"/>
      <c r="GZ81" s="172"/>
      <c r="HA81" s="172"/>
      <c r="HB81" s="172"/>
      <c r="HC81" s="172"/>
      <c r="HD81" s="172"/>
      <c r="HE81" s="172"/>
      <c r="HF81" s="172"/>
      <c r="HG81" s="172"/>
      <c r="HH81" s="172"/>
      <c r="HI81" s="172"/>
      <c r="HJ81" s="172"/>
      <c r="HK81" s="172"/>
      <c r="HL81" s="172"/>
      <c r="HM81" s="172"/>
      <c r="HN81" s="172"/>
      <c r="HO81" s="172"/>
      <c r="HP81" s="172"/>
      <c r="HQ81" s="172"/>
      <c r="HR81" s="172"/>
      <c r="HS81" s="172"/>
      <c r="HT81" s="172"/>
      <c r="HU81" s="172"/>
      <c r="HV81" s="172"/>
      <c r="HW81" s="172"/>
      <c r="HX81" s="172"/>
      <c r="HY81" s="172"/>
      <c r="HZ81" s="172"/>
      <c r="IA81" s="172"/>
      <c r="IB81" s="172"/>
      <c r="IC81" s="172"/>
      <c r="ID81" s="172"/>
      <c r="IE81" s="172"/>
      <c r="IF81" s="172"/>
      <c r="IG81" s="172"/>
      <c r="IH81" s="172"/>
      <c r="II81" s="172"/>
      <c r="IJ81" s="172"/>
      <c r="IK81" s="172"/>
      <c r="IL81" s="172"/>
      <c r="IM81" s="172"/>
      <c r="IN81" s="172"/>
      <c r="IO81" s="172"/>
      <c r="IP81" s="172"/>
      <c r="IQ81" s="172"/>
      <c r="IR81" s="172"/>
      <c r="IS81" s="172"/>
      <c r="IT81" s="172"/>
      <c r="IU81" s="172"/>
      <c r="IV81" s="172"/>
    </row>
    <row r="82" spans="3:256" s="167" customFormat="1" ht="25.5">
      <c r="C82" s="162" t="s">
        <v>509</v>
      </c>
      <c r="D82" s="163" t="s">
        <v>574</v>
      </c>
      <c r="E82" s="164" t="s">
        <v>19</v>
      </c>
      <c r="F82" s="165">
        <v>2</v>
      </c>
      <c r="G82" s="166"/>
      <c r="H82" s="161" t="str">
        <f>IF(G82=0," ",F82*G82)</f>
        <v xml:space="preserve"> </v>
      </c>
      <c r="I82" s="172"/>
      <c r="J82" s="172"/>
      <c r="K82" s="172"/>
      <c r="L82" s="172"/>
      <c r="M82" s="172"/>
      <c r="N82" s="172"/>
      <c r="O82" s="172"/>
      <c r="P82" s="172"/>
      <c r="Q82" s="172"/>
      <c r="R82" s="172"/>
      <c r="S82" s="172"/>
      <c r="T82" s="172"/>
      <c r="U82" s="172"/>
      <c r="V82" s="172"/>
      <c r="W82" s="172"/>
      <c r="X82" s="172"/>
      <c r="Y82" s="172"/>
      <c r="Z82" s="172"/>
      <c r="AA82" s="172"/>
      <c r="AB82" s="172"/>
      <c r="AC82" s="172"/>
      <c r="AD82" s="172"/>
      <c r="AE82" s="172"/>
      <c r="AF82" s="172"/>
      <c r="AG82" s="172"/>
      <c r="AH82" s="172"/>
      <c r="AI82" s="172"/>
      <c r="AJ82" s="172"/>
      <c r="AK82" s="172"/>
      <c r="AL82" s="172"/>
      <c r="AM82" s="172"/>
      <c r="AN82" s="172"/>
      <c r="AO82" s="172"/>
      <c r="AP82" s="172"/>
      <c r="AQ82" s="172"/>
      <c r="AR82" s="172"/>
      <c r="AS82" s="172"/>
      <c r="AT82" s="172"/>
      <c r="AU82" s="172"/>
      <c r="AV82" s="172"/>
      <c r="AW82" s="172"/>
      <c r="AX82" s="172"/>
      <c r="AY82" s="148" t="s">
        <v>511</v>
      </c>
      <c r="AZ82" s="173">
        <v>12.12</v>
      </c>
      <c r="BA82" s="174">
        <v>0.1</v>
      </c>
      <c r="BB82" s="149">
        <f t="shared" si="7"/>
        <v>10.907999999999999</v>
      </c>
      <c r="BC82" s="149">
        <f t="shared" si="8"/>
        <v>24.24</v>
      </c>
      <c r="BD82" s="149">
        <f t="shared" si="9"/>
        <v>21.815999999999999</v>
      </c>
      <c r="BE82" s="175"/>
      <c r="BF82" s="174"/>
      <c r="BG82" s="152"/>
      <c r="BH82" s="152">
        <f t="shared" si="10"/>
        <v>0</v>
      </c>
      <c r="BI82" s="152">
        <f t="shared" si="11"/>
        <v>0</v>
      </c>
      <c r="BJ82" s="176"/>
      <c r="BK82" s="152">
        <f t="shared" si="12"/>
        <v>10.907999999999999</v>
      </c>
      <c r="BL82" s="152">
        <f t="shared" si="13"/>
        <v>21.815999999999999</v>
      </c>
      <c r="BM82" s="172"/>
      <c r="BN82" s="172"/>
      <c r="BO82" s="172"/>
      <c r="BP82" s="172"/>
      <c r="BQ82" s="172"/>
      <c r="BR82" s="172"/>
      <c r="BS82" s="172"/>
      <c r="BT82" s="172"/>
      <c r="BU82" s="172"/>
      <c r="BV82" s="172"/>
      <c r="BW82" s="172"/>
      <c r="BX82" s="172"/>
      <c r="BY82" s="172"/>
      <c r="BZ82" s="172"/>
      <c r="CA82" s="172"/>
      <c r="CB82" s="172"/>
      <c r="CC82" s="172"/>
      <c r="CD82" s="172"/>
      <c r="CE82" s="172"/>
      <c r="CF82" s="172"/>
      <c r="CG82" s="172"/>
      <c r="CH82" s="172"/>
      <c r="CI82" s="172"/>
      <c r="CJ82" s="172"/>
      <c r="CK82" s="172"/>
      <c r="CL82" s="172"/>
      <c r="CM82" s="172"/>
      <c r="CN82" s="172"/>
      <c r="CO82" s="172"/>
      <c r="CP82" s="172"/>
      <c r="CQ82" s="172"/>
      <c r="CR82" s="172"/>
      <c r="CS82" s="172"/>
      <c r="CT82" s="172"/>
      <c r="CU82" s="172"/>
      <c r="CV82" s="172"/>
      <c r="CW82" s="172"/>
      <c r="CX82" s="172"/>
      <c r="CY82" s="172"/>
      <c r="CZ82" s="172"/>
      <c r="DA82" s="172"/>
      <c r="DB82" s="172"/>
      <c r="DC82" s="172"/>
      <c r="DD82" s="172"/>
      <c r="DE82" s="172"/>
      <c r="DF82" s="172"/>
      <c r="DG82" s="172"/>
      <c r="DH82" s="172"/>
      <c r="DI82" s="172"/>
      <c r="DJ82" s="172"/>
      <c r="DK82" s="172"/>
      <c r="DL82" s="172"/>
      <c r="DM82" s="172"/>
      <c r="DN82" s="172"/>
      <c r="DO82" s="172"/>
      <c r="DP82" s="172"/>
      <c r="DQ82" s="172"/>
      <c r="DR82" s="172"/>
      <c r="DS82" s="172"/>
      <c r="DT82" s="172"/>
      <c r="DU82" s="172"/>
      <c r="DV82" s="172"/>
      <c r="DW82" s="172"/>
      <c r="DX82" s="172"/>
      <c r="DY82" s="172"/>
      <c r="DZ82" s="172"/>
      <c r="EA82" s="172"/>
      <c r="EB82" s="172"/>
      <c r="EC82" s="172"/>
      <c r="ED82" s="172"/>
      <c r="EE82" s="172"/>
      <c r="EF82" s="172"/>
      <c r="EG82" s="172"/>
      <c r="EH82" s="172"/>
      <c r="EI82" s="172"/>
      <c r="EJ82" s="172"/>
      <c r="EK82" s="172"/>
      <c r="EL82" s="172"/>
      <c r="EM82" s="172"/>
      <c r="EN82" s="172"/>
      <c r="EO82" s="172"/>
      <c r="EP82" s="172"/>
      <c r="EQ82" s="172"/>
      <c r="ER82" s="172"/>
      <c r="ES82" s="172"/>
      <c r="ET82" s="172"/>
      <c r="EU82" s="172"/>
      <c r="EV82" s="172"/>
      <c r="EW82" s="172"/>
      <c r="EX82" s="172"/>
      <c r="EY82" s="172"/>
      <c r="EZ82" s="172"/>
      <c r="FA82" s="172"/>
      <c r="FB82" s="172"/>
      <c r="FC82" s="172"/>
      <c r="FD82" s="172"/>
      <c r="FE82" s="172"/>
      <c r="FF82" s="172"/>
      <c r="FG82" s="172"/>
      <c r="FH82" s="172"/>
      <c r="FI82" s="172"/>
      <c r="FJ82" s="172"/>
      <c r="FK82" s="172"/>
      <c r="FL82" s="172"/>
      <c r="FM82" s="172"/>
      <c r="FN82" s="172"/>
      <c r="FO82" s="172"/>
      <c r="FP82" s="172"/>
      <c r="FQ82" s="172"/>
      <c r="FR82" s="172"/>
      <c r="FS82" s="172"/>
      <c r="FT82" s="172"/>
      <c r="FU82" s="172"/>
      <c r="FV82" s="172"/>
      <c r="FW82" s="172"/>
      <c r="FX82" s="172"/>
      <c r="FY82" s="172"/>
      <c r="FZ82" s="172"/>
      <c r="GA82" s="172"/>
      <c r="GB82" s="172"/>
      <c r="GC82" s="172"/>
      <c r="GD82" s="172"/>
      <c r="GE82" s="172"/>
      <c r="GF82" s="172"/>
      <c r="GG82" s="172"/>
      <c r="GH82" s="172"/>
      <c r="GI82" s="172"/>
      <c r="GJ82" s="172"/>
      <c r="GK82" s="172"/>
      <c r="GL82" s="172"/>
      <c r="GM82" s="172"/>
      <c r="GN82" s="172"/>
      <c r="GO82" s="172"/>
      <c r="GP82" s="172"/>
      <c r="GQ82" s="172"/>
      <c r="GR82" s="172"/>
      <c r="GS82" s="172"/>
      <c r="GT82" s="172"/>
      <c r="GU82" s="172"/>
      <c r="GV82" s="172"/>
      <c r="GW82" s="172"/>
      <c r="GX82" s="172"/>
      <c r="GY82" s="172"/>
      <c r="GZ82" s="172"/>
      <c r="HA82" s="172"/>
      <c r="HB82" s="172"/>
      <c r="HC82" s="172"/>
      <c r="HD82" s="172"/>
      <c r="HE82" s="172"/>
      <c r="HF82" s="172"/>
      <c r="HG82" s="172"/>
      <c r="HH82" s="172"/>
      <c r="HI82" s="172"/>
      <c r="HJ82" s="172"/>
      <c r="HK82" s="172"/>
      <c r="HL82" s="172"/>
      <c r="HM82" s="172"/>
      <c r="HN82" s="172"/>
      <c r="HO82" s="172"/>
      <c r="HP82" s="172"/>
      <c r="HQ82" s="172"/>
      <c r="HR82" s="172"/>
      <c r="HS82" s="172"/>
      <c r="HT82" s="172"/>
      <c r="HU82" s="172"/>
      <c r="HV82" s="172"/>
      <c r="HW82" s="172"/>
      <c r="HX82" s="172"/>
      <c r="HY82" s="172"/>
      <c r="HZ82" s="172"/>
      <c r="IA82" s="172"/>
      <c r="IB82" s="172"/>
      <c r="IC82" s="172"/>
      <c r="ID82" s="172"/>
      <c r="IE82" s="172"/>
      <c r="IF82" s="172"/>
      <c r="IG82" s="172"/>
      <c r="IH82" s="172"/>
      <c r="II82" s="172"/>
      <c r="IJ82" s="172"/>
      <c r="IK82" s="172"/>
      <c r="IL82" s="172"/>
      <c r="IM82" s="172"/>
      <c r="IN82" s="172"/>
      <c r="IO82" s="172"/>
      <c r="IP82" s="172"/>
      <c r="IQ82" s="172"/>
      <c r="IR82" s="172"/>
      <c r="IS82" s="172"/>
      <c r="IT82" s="172"/>
      <c r="IU82" s="172"/>
      <c r="IV82" s="172"/>
    </row>
    <row r="83" spans="3:256" s="167" customFormat="1" ht="38.25">
      <c r="C83" s="162" t="s">
        <v>509</v>
      </c>
      <c r="D83" s="163" t="s">
        <v>575</v>
      </c>
      <c r="E83" s="164" t="s">
        <v>19</v>
      </c>
      <c r="F83" s="165">
        <v>2</v>
      </c>
      <c r="G83" s="166" t="s">
        <v>507</v>
      </c>
      <c r="H83" s="161"/>
      <c r="AY83" s="148" t="s">
        <v>511</v>
      </c>
      <c r="AZ83" s="149">
        <v>14.1</v>
      </c>
      <c r="BA83" s="150">
        <v>0.1</v>
      </c>
      <c r="BB83" s="149">
        <f t="shared" si="7"/>
        <v>12.69</v>
      </c>
      <c r="BC83" s="149">
        <f t="shared" si="8"/>
        <v>28.2</v>
      </c>
      <c r="BD83" s="149">
        <f t="shared" si="9"/>
        <v>25.38</v>
      </c>
      <c r="BE83" s="168"/>
      <c r="BF83" s="150"/>
      <c r="BG83" s="152"/>
      <c r="BH83" s="152">
        <f t="shared" si="10"/>
        <v>0</v>
      </c>
      <c r="BI83" s="152">
        <f t="shared" si="11"/>
        <v>0</v>
      </c>
      <c r="BJ83" s="169"/>
      <c r="BK83" s="152">
        <f t="shared" si="12"/>
        <v>12.69</v>
      </c>
      <c r="BL83" s="152">
        <f t="shared" si="13"/>
        <v>25.38</v>
      </c>
    </row>
    <row r="84" spans="3:256" s="167" customFormat="1" ht="38.25">
      <c r="C84" s="162" t="s">
        <v>509</v>
      </c>
      <c r="D84" s="163" t="s">
        <v>1243</v>
      </c>
      <c r="E84" s="164" t="s">
        <v>19</v>
      </c>
      <c r="F84" s="165">
        <v>3</v>
      </c>
      <c r="G84" s="166"/>
      <c r="H84" s="161" t="str">
        <f>IF(G84=0," ",F84*G84)</f>
        <v xml:space="preserve"> </v>
      </c>
      <c r="I84" s="172"/>
      <c r="J84" s="172"/>
      <c r="K84" s="172"/>
      <c r="L84" s="172"/>
      <c r="M84" s="172"/>
      <c r="N84" s="172"/>
      <c r="O84" s="172"/>
      <c r="P84" s="172"/>
      <c r="Q84" s="172"/>
      <c r="R84" s="172"/>
      <c r="S84" s="172"/>
      <c r="T84" s="172"/>
      <c r="U84" s="172"/>
      <c r="V84" s="172"/>
      <c r="W84" s="172"/>
      <c r="X84" s="172"/>
      <c r="Y84" s="172"/>
      <c r="Z84" s="172"/>
      <c r="AA84" s="172"/>
      <c r="AB84" s="172"/>
      <c r="AC84" s="172"/>
      <c r="AD84" s="172"/>
      <c r="AE84" s="172"/>
      <c r="AF84" s="172"/>
      <c r="AG84" s="172"/>
      <c r="AH84" s="172"/>
      <c r="AI84" s="172"/>
      <c r="AJ84" s="172"/>
      <c r="AK84" s="172"/>
      <c r="AL84" s="172"/>
      <c r="AM84" s="172"/>
      <c r="AN84" s="172"/>
      <c r="AO84" s="172"/>
      <c r="AP84" s="172"/>
      <c r="AQ84" s="172"/>
      <c r="AR84" s="172"/>
      <c r="AS84" s="172"/>
      <c r="AT84" s="172"/>
      <c r="AU84" s="172"/>
      <c r="AV84" s="172"/>
      <c r="AW84" s="172"/>
      <c r="AX84" s="172"/>
      <c r="AY84" s="148" t="s">
        <v>511</v>
      </c>
      <c r="AZ84" s="173">
        <v>14.2</v>
      </c>
      <c r="BA84" s="174">
        <v>0.1</v>
      </c>
      <c r="BB84" s="149">
        <f t="shared" si="7"/>
        <v>12.78</v>
      </c>
      <c r="BC84" s="149">
        <f t="shared" si="8"/>
        <v>42.599999999999994</v>
      </c>
      <c r="BD84" s="149">
        <f t="shared" si="9"/>
        <v>38.339999999999996</v>
      </c>
      <c r="BE84" s="175"/>
      <c r="BF84" s="174"/>
      <c r="BG84" s="152"/>
      <c r="BH84" s="152">
        <f t="shared" si="10"/>
        <v>0</v>
      </c>
      <c r="BI84" s="152">
        <f t="shared" si="11"/>
        <v>0</v>
      </c>
      <c r="BJ84" s="176"/>
      <c r="BK84" s="152">
        <f t="shared" si="12"/>
        <v>12.78</v>
      </c>
      <c r="BL84" s="152">
        <f t="shared" si="13"/>
        <v>38.339999999999996</v>
      </c>
      <c r="BM84" s="172"/>
      <c r="BN84" s="172"/>
      <c r="BO84" s="172"/>
      <c r="BP84" s="172"/>
      <c r="BQ84" s="172"/>
      <c r="BR84" s="172"/>
      <c r="BS84" s="172"/>
      <c r="BT84" s="172"/>
      <c r="BU84" s="172"/>
      <c r="BV84" s="172"/>
      <c r="BW84" s="172"/>
      <c r="BX84" s="172"/>
      <c r="BY84" s="172"/>
      <c r="BZ84" s="172"/>
      <c r="CA84" s="172"/>
      <c r="CB84" s="172"/>
      <c r="CC84" s="172"/>
      <c r="CD84" s="172"/>
      <c r="CE84" s="172"/>
      <c r="CF84" s="172"/>
      <c r="CG84" s="172"/>
      <c r="CH84" s="172"/>
      <c r="CI84" s="172"/>
      <c r="CJ84" s="172"/>
      <c r="CK84" s="172"/>
      <c r="CL84" s="172"/>
      <c r="CM84" s="172"/>
      <c r="CN84" s="172"/>
      <c r="CO84" s="172"/>
      <c r="CP84" s="172"/>
      <c r="CQ84" s="172"/>
      <c r="CR84" s="172"/>
      <c r="CS84" s="172"/>
      <c r="CT84" s="172"/>
      <c r="CU84" s="172"/>
      <c r="CV84" s="172"/>
      <c r="CW84" s="172"/>
      <c r="CX84" s="172"/>
      <c r="CY84" s="172"/>
      <c r="CZ84" s="172"/>
      <c r="DA84" s="172"/>
      <c r="DB84" s="172"/>
      <c r="DC84" s="172"/>
      <c r="DD84" s="172"/>
      <c r="DE84" s="172"/>
      <c r="DF84" s="172"/>
      <c r="DG84" s="172"/>
      <c r="DH84" s="172"/>
      <c r="DI84" s="172"/>
      <c r="DJ84" s="172"/>
      <c r="DK84" s="172"/>
      <c r="DL84" s="172"/>
      <c r="DM84" s="172"/>
      <c r="DN84" s="172"/>
      <c r="DO84" s="172"/>
      <c r="DP84" s="172"/>
      <c r="DQ84" s="172"/>
      <c r="DR84" s="172"/>
      <c r="DS84" s="172"/>
      <c r="DT84" s="172"/>
      <c r="DU84" s="172"/>
      <c r="DV84" s="172"/>
      <c r="DW84" s="172"/>
      <c r="DX84" s="172"/>
      <c r="DY84" s="172"/>
      <c r="DZ84" s="172"/>
      <c r="EA84" s="172"/>
      <c r="EB84" s="172"/>
      <c r="EC84" s="172"/>
      <c r="ED84" s="172"/>
      <c r="EE84" s="172"/>
      <c r="EF84" s="172"/>
      <c r="EG84" s="172"/>
      <c r="EH84" s="172"/>
      <c r="EI84" s="172"/>
      <c r="EJ84" s="172"/>
      <c r="EK84" s="172"/>
      <c r="EL84" s="172"/>
      <c r="EM84" s="172"/>
      <c r="EN84" s="172"/>
      <c r="EO84" s="172"/>
      <c r="EP84" s="172"/>
      <c r="EQ84" s="172"/>
      <c r="ER84" s="172"/>
      <c r="ES84" s="172"/>
      <c r="ET84" s="172"/>
      <c r="EU84" s="172"/>
      <c r="EV84" s="172"/>
      <c r="EW84" s="172"/>
      <c r="EX84" s="172"/>
      <c r="EY84" s="172"/>
      <c r="EZ84" s="172"/>
      <c r="FA84" s="172"/>
      <c r="FB84" s="172"/>
      <c r="FC84" s="172"/>
      <c r="FD84" s="172"/>
      <c r="FE84" s="172"/>
      <c r="FF84" s="172"/>
      <c r="FG84" s="172"/>
      <c r="FH84" s="172"/>
      <c r="FI84" s="172"/>
      <c r="FJ84" s="172"/>
      <c r="FK84" s="172"/>
      <c r="FL84" s="172"/>
      <c r="FM84" s="172"/>
      <c r="FN84" s="172"/>
      <c r="FO84" s="172"/>
      <c r="FP84" s="172"/>
      <c r="FQ84" s="172"/>
      <c r="FR84" s="172"/>
      <c r="FS84" s="172"/>
      <c r="FT84" s="172"/>
      <c r="FU84" s="172"/>
      <c r="FV84" s="172"/>
      <c r="FW84" s="172"/>
      <c r="FX84" s="172"/>
      <c r="FY84" s="172"/>
      <c r="FZ84" s="172"/>
      <c r="GA84" s="172"/>
      <c r="GB84" s="172"/>
      <c r="GC84" s="172"/>
      <c r="GD84" s="172"/>
      <c r="GE84" s="172"/>
      <c r="GF84" s="172"/>
      <c r="GG84" s="172"/>
      <c r="GH84" s="172"/>
      <c r="GI84" s="172"/>
      <c r="GJ84" s="172"/>
      <c r="GK84" s="172"/>
      <c r="GL84" s="172"/>
      <c r="GM84" s="172"/>
      <c r="GN84" s="172"/>
      <c r="GO84" s="172"/>
      <c r="GP84" s="172"/>
      <c r="GQ84" s="172"/>
      <c r="GR84" s="172"/>
      <c r="GS84" s="172"/>
      <c r="GT84" s="172"/>
      <c r="GU84" s="172"/>
      <c r="GV84" s="172"/>
      <c r="GW84" s="172"/>
      <c r="GX84" s="172"/>
      <c r="GY84" s="172"/>
      <c r="GZ84" s="172"/>
      <c r="HA84" s="172"/>
      <c r="HB84" s="172"/>
      <c r="HC84" s="172"/>
      <c r="HD84" s="172"/>
      <c r="HE84" s="172"/>
      <c r="HF84" s="172"/>
      <c r="HG84" s="172"/>
      <c r="HH84" s="172"/>
      <c r="HI84" s="172"/>
      <c r="HJ84" s="172"/>
      <c r="HK84" s="172"/>
      <c r="HL84" s="172"/>
      <c r="HM84" s="172"/>
      <c r="HN84" s="172"/>
      <c r="HO84" s="172"/>
      <c r="HP84" s="172"/>
      <c r="HQ84" s="172"/>
      <c r="HR84" s="172"/>
      <c r="HS84" s="172"/>
      <c r="HT84" s="172"/>
      <c r="HU84" s="172"/>
      <c r="HV84" s="172"/>
      <c r="HW84" s="172"/>
      <c r="HX84" s="172"/>
      <c r="HY84" s="172"/>
      <c r="HZ84" s="172"/>
      <c r="IA84" s="172"/>
      <c r="IB84" s="172"/>
      <c r="IC84" s="172"/>
      <c r="ID84" s="172"/>
      <c r="IE84" s="172"/>
      <c r="IF84" s="172"/>
      <c r="IG84" s="172"/>
      <c r="IH84" s="172"/>
      <c r="II84" s="172"/>
      <c r="IJ84" s="172"/>
      <c r="IK84" s="172"/>
      <c r="IL84" s="172"/>
      <c r="IM84" s="172"/>
      <c r="IN84" s="172"/>
      <c r="IO84" s="172"/>
      <c r="IP84" s="172"/>
      <c r="IQ84" s="172"/>
      <c r="IR84" s="172"/>
      <c r="IS84" s="172"/>
      <c r="IT84" s="172"/>
      <c r="IU84" s="172"/>
      <c r="IV84" s="172"/>
    </row>
    <row r="85" spans="3:256" s="167" customFormat="1" ht="38.25">
      <c r="C85" s="162" t="s">
        <v>509</v>
      </c>
      <c r="D85" s="163" t="s">
        <v>576</v>
      </c>
      <c r="E85" s="164" t="s">
        <v>19</v>
      </c>
      <c r="F85" s="165">
        <v>1</v>
      </c>
      <c r="G85" s="166" t="s">
        <v>507</v>
      </c>
      <c r="H85" s="161"/>
      <c r="AY85" s="148" t="s">
        <v>511</v>
      </c>
      <c r="AZ85" s="149">
        <v>20.05</v>
      </c>
      <c r="BA85" s="150">
        <v>0.1</v>
      </c>
      <c r="BB85" s="149">
        <f t="shared" si="7"/>
        <v>18.045000000000002</v>
      </c>
      <c r="BC85" s="149">
        <f t="shared" si="8"/>
        <v>20.05</v>
      </c>
      <c r="BD85" s="149">
        <f t="shared" si="9"/>
        <v>18.045000000000002</v>
      </c>
      <c r="BE85" s="168"/>
      <c r="BF85" s="150"/>
      <c r="BG85" s="152"/>
      <c r="BH85" s="152">
        <f t="shared" si="10"/>
        <v>0</v>
      </c>
      <c r="BI85" s="152">
        <f t="shared" si="11"/>
        <v>0</v>
      </c>
      <c r="BJ85" s="169"/>
      <c r="BK85" s="152">
        <f t="shared" si="12"/>
        <v>18.045000000000002</v>
      </c>
      <c r="BL85" s="152">
        <f t="shared" si="13"/>
        <v>18.045000000000002</v>
      </c>
    </row>
    <row r="86" spans="3:256" s="167" customFormat="1" ht="25.5">
      <c r="C86" s="162" t="s">
        <v>509</v>
      </c>
      <c r="D86" s="163" t="s">
        <v>577</v>
      </c>
      <c r="E86" s="164" t="s">
        <v>19</v>
      </c>
      <c r="F86" s="165">
        <v>20</v>
      </c>
      <c r="G86" s="166" t="s">
        <v>507</v>
      </c>
      <c r="H86" s="161"/>
      <c r="AY86" s="148" t="s">
        <v>511</v>
      </c>
      <c r="AZ86" s="149">
        <v>4.1900000000000004</v>
      </c>
      <c r="BA86" s="150">
        <v>0.1</v>
      </c>
      <c r="BB86" s="149">
        <f t="shared" si="7"/>
        <v>3.7710000000000004</v>
      </c>
      <c r="BC86" s="149">
        <f t="shared" si="8"/>
        <v>83.800000000000011</v>
      </c>
      <c r="BD86" s="149">
        <f t="shared" si="9"/>
        <v>75.420000000000016</v>
      </c>
      <c r="BE86" s="168"/>
      <c r="BF86" s="150"/>
      <c r="BG86" s="152"/>
      <c r="BH86" s="152">
        <f t="shared" si="10"/>
        <v>0</v>
      </c>
      <c r="BI86" s="152">
        <f t="shared" si="11"/>
        <v>0</v>
      </c>
      <c r="BJ86" s="169"/>
      <c r="BK86" s="152">
        <f t="shared" si="12"/>
        <v>3.7710000000000004</v>
      </c>
      <c r="BL86" s="152">
        <f t="shared" si="13"/>
        <v>75.420000000000016</v>
      </c>
    </row>
    <row r="87" spans="3:256" s="157" customFormat="1" ht="25.5">
      <c r="C87" s="162" t="s">
        <v>509</v>
      </c>
      <c r="D87" s="163" t="s">
        <v>578</v>
      </c>
      <c r="E87" s="164" t="s">
        <v>19</v>
      </c>
      <c r="F87" s="165">
        <v>1</v>
      </c>
      <c r="G87" s="166" t="s">
        <v>507</v>
      </c>
      <c r="H87" s="161"/>
      <c r="I87" s="167"/>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c r="AG87" s="167"/>
      <c r="AH87" s="167"/>
      <c r="AI87" s="167"/>
      <c r="AJ87" s="167"/>
      <c r="AK87" s="167"/>
      <c r="AL87" s="167"/>
      <c r="AM87" s="167"/>
      <c r="AN87" s="167"/>
      <c r="AO87" s="167"/>
      <c r="AP87" s="167"/>
      <c r="AQ87" s="167"/>
      <c r="AR87" s="167"/>
      <c r="AS87" s="167"/>
      <c r="AT87" s="167"/>
      <c r="AU87" s="167"/>
      <c r="AV87" s="167"/>
      <c r="AW87" s="167"/>
      <c r="AX87" s="167"/>
      <c r="AY87" s="148" t="s">
        <v>511</v>
      </c>
      <c r="AZ87" s="149">
        <v>49.01</v>
      </c>
      <c r="BA87" s="150">
        <v>0.1</v>
      </c>
      <c r="BB87" s="149">
        <f t="shared" si="7"/>
        <v>44.108999999999995</v>
      </c>
      <c r="BC87" s="149">
        <f t="shared" si="8"/>
        <v>49.01</v>
      </c>
      <c r="BD87" s="149">
        <f t="shared" si="9"/>
        <v>44.108999999999995</v>
      </c>
      <c r="BE87" s="168"/>
      <c r="BF87" s="150"/>
      <c r="BG87" s="152"/>
      <c r="BH87" s="152">
        <f t="shared" si="10"/>
        <v>0</v>
      </c>
      <c r="BI87" s="152">
        <f t="shared" si="11"/>
        <v>0</v>
      </c>
      <c r="BJ87" s="169"/>
      <c r="BK87" s="152">
        <f t="shared" si="12"/>
        <v>44.108999999999995</v>
      </c>
      <c r="BL87" s="152">
        <f t="shared" si="13"/>
        <v>44.108999999999995</v>
      </c>
      <c r="BM87" s="167"/>
      <c r="BN87" s="167"/>
      <c r="BO87" s="167"/>
      <c r="BP87" s="167"/>
      <c r="BQ87" s="167"/>
      <c r="BR87" s="167"/>
      <c r="BS87" s="167"/>
      <c r="BT87" s="167"/>
      <c r="BU87" s="167"/>
      <c r="BV87" s="167"/>
      <c r="BW87" s="167"/>
      <c r="BX87" s="167"/>
      <c r="BY87" s="167"/>
      <c r="BZ87" s="167"/>
      <c r="CA87" s="167"/>
      <c r="CB87" s="167"/>
      <c r="CC87" s="167"/>
      <c r="CD87" s="167"/>
      <c r="CE87" s="167"/>
      <c r="CF87" s="167"/>
      <c r="CG87" s="167"/>
      <c r="CH87" s="167"/>
      <c r="CI87" s="167"/>
      <c r="CJ87" s="167"/>
      <c r="CK87" s="167"/>
      <c r="CL87" s="167"/>
      <c r="CM87" s="167"/>
      <c r="CN87" s="167"/>
      <c r="CO87" s="167"/>
      <c r="CP87" s="167"/>
      <c r="CQ87" s="167"/>
      <c r="CR87" s="167"/>
      <c r="CS87" s="167"/>
      <c r="CT87" s="167"/>
      <c r="CU87" s="167"/>
      <c r="CV87" s="167"/>
      <c r="CW87" s="167"/>
      <c r="CX87" s="167"/>
      <c r="CY87" s="167"/>
      <c r="CZ87" s="167"/>
      <c r="DA87" s="167"/>
      <c r="DB87" s="167"/>
      <c r="DC87" s="167"/>
      <c r="DD87" s="167"/>
      <c r="DE87" s="167"/>
      <c r="DF87" s="167"/>
      <c r="DG87" s="167"/>
      <c r="DH87" s="167"/>
      <c r="DI87" s="167"/>
      <c r="DJ87" s="167"/>
      <c r="DK87" s="167"/>
      <c r="DL87" s="167"/>
      <c r="DM87" s="167"/>
      <c r="DN87" s="167"/>
      <c r="DO87" s="167"/>
      <c r="DP87" s="167"/>
      <c r="DQ87" s="167"/>
      <c r="DR87" s="167"/>
      <c r="DS87" s="167"/>
      <c r="DT87" s="167"/>
      <c r="DU87" s="167"/>
      <c r="DV87" s="167"/>
      <c r="DW87" s="167"/>
      <c r="DX87" s="167"/>
      <c r="DY87" s="167"/>
      <c r="DZ87" s="167"/>
      <c r="EA87" s="167"/>
      <c r="EB87" s="167"/>
      <c r="EC87" s="167"/>
      <c r="ED87" s="167"/>
      <c r="EE87" s="167"/>
      <c r="EF87" s="167"/>
      <c r="EG87" s="167"/>
      <c r="EH87" s="167"/>
      <c r="EI87" s="167"/>
      <c r="EJ87" s="167"/>
      <c r="EK87" s="167"/>
      <c r="EL87" s="167"/>
      <c r="EM87" s="167"/>
      <c r="EN87" s="167"/>
      <c r="EO87" s="167"/>
      <c r="EP87" s="167"/>
      <c r="EQ87" s="167"/>
      <c r="ER87" s="167"/>
      <c r="ES87" s="167"/>
      <c r="ET87" s="167"/>
      <c r="EU87" s="167"/>
      <c r="EV87" s="167"/>
      <c r="EW87" s="167"/>
      <c r="EX87" s="167"/>
      <c r="EY87" s="167"/>
      <c r="EZ87" s="167"/>
      <c r="FA87" s="167"/>
      <c r="FB87" s="167"/>
      <c r="FC87" s="167"/>
      <c r="FD87" s="167"/>
      <c r="FE87" s="167"/>
      <c r="FF87" s="167"/>
      <c r="FG87" s="167"/>
      <c r="FH87" s="167"/>
      <c r="FI87" s="167"/>
      <c r="FJ87" s="167"/>
      <c r="FK87" s="167"/>
      <c r="FL87" s="167"/>
      <c r="FM87" s="167"/>
      <c r="FN87" s="167"/>
      <c r="FO87" s="167"/>
      <c r="FP87" s="167"/>
      <c r="FQ87" s="167"/>
      <c r="FR87" s="167"/>
      <c r="FS87" s="167"/>
      <c r="FT87" s="167"/>
      <c r="FU87" s="167"/>
      <c r="FV87" s="167"/>
      <c r="FW87" s="167"/>
      <c r="FX87" s="167"/>
      <c r="FY87" s="167"/>
      <c r="FZ87" s="167"/>
      <c r="GA87" s="167"/>
      <c r="GB87" s="167"/>
      <c r="GC87" s="167"/>
      <c r="GD87" s="167"/>
      <c r="GE87" s="167"/>
      <c r="GF87" s="167"/>
      <c r="GG87" s="167"/>
      <c r="GH87" s="167"/>
      <c r="GI87" s="167"/>
      <c r="GJ87" s="167"/>
      <c r="GK87" s="167"/>
      <c r="GL87" s="167"/>
      <c r="GM87" s="167"/>
      <c r="GN87" s="167"/>
      <c r="GO87" s="167"/>
      <c r="GP87" s="167"/>
      <c r="GQ87" s="167"/>
      <c r="GR87" s="167"/>
      <c r="GS87" s="167"/>
      <c r="GT87" s="167"/>
      <c r="GU87" s="167"/>
      <c r="GV87" s="167"/>
      <c r="GW87" s="167"/>
      <c r="GX87" s="167"/>
      <c r="GY87" s="167"/>
      <c r="GZ87" s="167"/>
      <c r="HA87" s="167"/>
      <c r="HB87" s="167"/>
      <c r="HC87" s="167"/>
      <c r="HD87" s="167"/>
      <c r="HE87" s="167"/>
      <c r="HF87" s="167"/>
      <c r="HG87" s="167"/>
      <c r="HH87" s="167"/>
      <c r="HI87" s="167"/>
      <c r="HJ87" s="167"/>
      <c r="HK87" s="167"/>
      <c r="HL87" s="167"/>
      <c r="HM87" s="167"/>
      <c r="HN87" s="167"/>
      <c r="HO87" s="167"/>
      <c r="HP87" s="167"/>
      <c r="HQ87" s="167"/>
      <c r="HR87" s="167"/>
      <c r="HS87" s="167"/>
      <c r="HT87" s="167"/>
      <c r="HU87" s="167"/>
      <c r="HV87" s="167"/>
      <c r="HW87" s="167"/>
      <c r="HX87" s="167"/>
      <c r="HY87" s="167"/>
      <c r="HZ87" s="167"/>
      <c r="IA87" s="167"/>
      <c r="IB87" s="167"/>
      <c r="IC87" s="167"/>
      <c r="ID87" s="167"/>
      <c r="IE87" s="167"/>
      <c r="IF87" s="167"/>
      <c r="IG87" s="167"/>
      <c r="IH87" s="167"/>
      <c r="II87" s="167"/>
      <c r="IJ87" s="167"/>
      <c r="IK87" s="167"/>
      <c r="IL87" s="167"/>
      <c r="IM87" s="167"/>
      <c r="IN87" s="167"/>
      <c r="IO87" s="167"/>
      <c r="IP87" s="167"/>
      <c r="IQ87" s="167"/>
      <c r="IR87" s="167"/>
      <c r="IS87" s="167"/>
      <c r="IT87" s="167"/>
      <c r="IU87" s="167"/>
      <c r="IV87" s="167"/>
    </row>
    <row r="88" spans="3:256" s="157" customFormat="1" ht="25.5">
      <c r="C88" s="162" t="s">
        <v>509</v>
      </c>
      <c r="D88" s="163" t="s">
        <v>579</v>
      </c>
      <c r="E88" s="164" t="s">
        <v>19</v>
      </c>
      <c r="F88" s="165">
        <v>1</v>
      </c>
      <c r="G88" s="166" t="s">
        <v>507</v>
      </c>
      <c r="H88" s="161"/>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167"/>
      <c r="AL88" s="167"/>
      <c r="AM88" s="167"/>
      <c r="AN88" s="167"/>
      <c r="AO88" s="167"/>
      <c r="AP88" s="167"/>
      <c r="AQ88" s="167"/>
      <c r="AR88" s="167"/>
      <c r="AS88" s="167"/>
      <c r="AT88" s="167"/>
      <c r="AU88" s="167"/>
      <c r="AV88" s="167"/>
      <c r="AW88" s="167"/>
      <c r="AX88" s="167"/>
      <c r="AY88" s="148" t="s">
        <v>511</v>
      </c>
      <c r="AZ88" s="149">
        <v>5.17</v>
      </c>
      <c r="BA88" s="150">
        <v>0.1</v>
      </c>
      <c r="BB88" s="149">
        <f t="shared" si="7"/>
        <v>4.6529999999999996</v>
      </c>
      <c r="BC88" s="149">
        <f t="shared" si="8"/>
        <v>5.17</v>
      </c>
      <c r="BD88" s="149">
        <f t="shared" si="9"/>
        <v>4.6529999999999996</v>
      </c>
      <c r="BE88" s="168"/>
      <c r="BF88" s="150"/>
      <c r="BG88" s="152"/>
      <c r="BH88" s="152">
        <f t="shared" si="10"/>
        <v>0</v>
      </c>
      <c r="BI88" s="152">
        <f t="shared" si="11"/>
        <v>0</v>
      </c>
      <c r="BJ88" s="169"/>
      <c r="BK88" s="152">
        <f t="shared" si="12"/>
        <v>4.6529999999999996</v>
      </c>
      <c r="BL88" s="152">
        <f t="shared" si="13"/>
        <v>4.6529999999999996</v>
      </c>
      <c r="BM88" s="167"/>
      <c r="BN88" s="167"/>
      <c r="BO88" s="167"/>
      <c r="BP88" s="167"/>
      <c r="BQ88" s="167"/>
      <c r="BR88" s="167"/>
      <c r="BS88" s="167"/>
      <c r="BT88" s="167"/>
      <c r="BU88" s="167"/>
      <c r="BV88" s="167"/>
      <c r="BW88" s="167"/>
      <c r="BX88" s="167"/>
      <c r="BY88" s="167"/>
      <c r="BZ88" s="167"/>
      <c r="CA88" s="167"/>
      <c r="CB88" s="167"/>
      <c r="CC88" s="167"/>
      <c r="CD88" s="167"/>
      <c r="CE88" s="167"/>
      <c r="CF88" s="167"/>
      <c r="CG88" s="167"/>
      <c r="CH88" s="167"/>
      <c r="CI88" s="167"/>
      <c r="CJ88" s="167"/>
      <c r="CK88" s="167"/>
      <c r="CL88" s="167"/>
      <c r="CM88" s="167"/>
      <c r="CN88" s="167"/>
      <c r="CO88" s="167"/>
      <c r="CP88" s="167"/>
      <c r="CQ88" s="167"/>
      <c r="CR88" s="167"/>
      <c r="CS88" s="167"/>
      <c r="CT88" s="167"/>
      <c r="CU88" s="167"/>
      <c r="CV88" s="167"/>
      <c r="CW88" s="167"/>
      <c r="CX88" s="167"/>
      <c r="CY88" s="167"/>
      <c r="CZ88" s="167"/>
      <c r="DA88" s="167"/>
      <c r="DB88" s="167"/>
      <c r="DC88" s="167"/>
      <c r="DD88" s="167"/>
      <c r="DE88" s="167"/>
      <c r="DF88" s="167"/>
      <c r="DG88" s="167"/>
      <c r="DH88" s="167"/>
      <c r="DI88" s="167"/>
      <c r="DJ88" s="167"/>
      <c r="DK88" s="167"/>
      <c r="DL88" s="167"/>
      <c r="DM88" s="167"/>
      <c r="DN88" s="167"/>
      <c r="DO88" s="167"/>
      <c r="DP88" s="167"/>
      <c r="DQ88" s="167"/>
      <c r="DR88" s="167"/>
      <c r="DS88" s="167"/>
      <c r="DT88" s="167"/>
      <c r="DU88" s="167"/>
      <c r="DV88" s="167"/>
      <c r="DW88" s="167"/>
      <c r="DX88" s="167"/>
      <c r="DY88" s="167"/>
      <c r="DZ88" s="167"/>
      <c r="EA88" s="167"/>
      <c r="EB88" s="167"/>
      <c r="EC88" s="167"/>
      <c r="ED88" s="167"/>
      <c r="EE88" s="167"/>
      <c r="EF88" s="167"/>
      <c r="EG88" s="167"/>
      <c r="EH88" s="167"/>
      <c r="EI88" s="167"/>
      <c r="EJ88" s="167"/>
      <c r="EK88" s="167"/>
      <c r="EL88" s="167"/>
      <c r="EM88" s="167"/>
      <c r="EN88" s="167"/>
      <c r="EO88" s="167"/>
      <c r="EP88" s="167"/>
      <c r="EQ88" s="167"/>
      <c r="ER88" s="167"/>
      <c r="ES88" s="167"/>
      <c r="ET88" s="167"/>
      <c r="EU88" s="167"/>
      <c r="EV88" s="167"/>
      <c r="EW88" s="167"/>
      <c r="EX88" s="167"/>
      <c r="EY88" s="167"/>
      <c r="EZ88" s="167"/>
      <c r="FA88" s="167"/>
      <c r="FB88" s="167"/>
      <c r="FC88" s="167"/>
      <c r="FD88" s="167"/>
      <c r="FE88" s="167"/>
      <c r="FF88" s="167"/>
      <c r="FG88" s="167"/>
      <c r="FH88" s="167"/>
      <c r="FI88" s="167"/>
      <c r="FJ88" s="167"/>
      <c r="FK88" s="167"/>
      <c r="FL88" s="167"/>
      <c r="FM88" s="167"/>
      <c r="FN88" s="167"/>
      <c r="FO88" s="167"/>
      <c r="FP88" s="167"/>
      <c r="FQ88" s="167"/>
      <c r="FR88" s="167"/>
      <c r="FS88" s="167"/>
      <c r="FT88" s="167"/>
      <c r="FU88" s="167"/>
      <c r="FV88" s="167"/>
      <c r="FW88" s="167"/>
      <c r="FX88" s="167"/>
      <c r="FY88" s="167"/>
      <c r="FZ88" s="167"/>
      <c r="GA88" s="167"/>
      <c r="GB88" s="167"/>
      <c r="GC88" s="167"/>
      <c r="GD88" s="167"/>
      <c r="GE88" s="167"/>
      <c r="GF88" s="167"/>
      <c r="GG88" s="167"/>
      <c r="GH88" s="167"/>
      <c r="GI88" s="167"/>
      <c r="GJ88" s="167"/>
      <c r="GK88" s="167"/>
      <c r="GL88" s="167"/>
      <c r="GM88" s="167"/>
      <c r="GN88" s="167"/>
      <c r="GO88" s="167"/>
      <c r="GP88" s="167"/>
      <c r="GQ88" s="167"/>
      <c r="GR88" s="167"/>
      <c r="GS88" s="167"/>
      <c r="GT88" s="167"/>
      <c r="GU88" s="167"/>
      <c r="GV88" s="167"/>
      <c r="GW88" s="167"/>
      <c r="GX88" s="167"/>
      <c r="GY88" s="167"/>
      <c r="GZ88" s="167"/>
      <c r="HA88" s="167"/>
      <c r="HB88" s="167"/>
      <c r="HC88" s="167"/>
      <c r="HD88" s="167"/>
      <c r="HE88" s="167"/>
      <c r="HF88" s="167"/>
      <c r="HG88" s="167"/>
      <c r="HH88" s="167"/>
      <c r="HI88" s="167"/>
      <c r="HJ88" s="167"/>
      <c r="HK88" s="167"/>
      <c r="HL88" s="167"/>
      <c r="HM88" s="167"/>
      <c r="HN88" s="167"/>
      <c r="HO88" s="167"/>
      <c r="HP88" s="167"/>
      <c r="HQ88" s="167"/>
      <c r="HR88" s="167"/>
      <c r="HS88" s="167"/>
      <c r="HT88" s="167"/>
      <c r="HU88" s="167"/>
      <c r="HV88" s="167"/>
      <c r="HW88" s="167"/>
      <c r="HX88" s="167"/>
      <c r="HY88" s="167"/>
      <c r="HZ88" s="167"/>
      <c r="IA88" s="167"/>
      <c r="IB88" s="167"/>
      <c r="IC88" s="167"/>
      <c r="ID88" s="167"/>
      <c r="IE88" s="167"/>
      <c r="IF88" s="167"/>
      <c r="IG88" s="167"/>
      <c r="IH88" s="167"/>
      <c r="II88" s="167"/>
      <c r="IJ88" s="167"/>
      <c r="IK88" s="167"/>
      <c r="IL88" s="167"/>
      <c r="IM88" s="167"/>
      <c r="IN88" s="167"/>
      <c r="IO88" s="167"/>
      <c r="IP88" s="167"/>
      <c r="IQ88" s="167"/>
      <c r="IR88" s="167"/>
      <c r="IS88" s="167"/>
      <c r="IT88" s="167"/>
      <c r="IU88" s="167"/>
      <c r="IV88" s="167"/>
    </row>
    <row r="89" spans="3:256" s="157" customFormat="1" ht="25.5">
      <c r="C89" s="162" t="s">
        <v>509</v>
      </c>
      <c r="D89" s="163" t="s">
        <v>580</v>
      </c>
      <c r="E89" s="164" t="s">
        <v>19</v>
      </c>
      <c r="F89" s="165">
        <v>21</v>
      </c>
      <c r="G89" s="166" t="s">
        <v>507</v>
      </c>
      <c r="H89" s="161"/>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167"/>
      <c r="AL89" s="167"/>
      <c r="AM89" s="167"/>
      <c r="AN89" s="167"/>
      <c r="AO89" s="167"/>
      <c r="AP89" s="167"/>
      <c r="AQ89" s="167"/>
      <c r="AR89" s="167"/>
      <c r="AS89" s="167"/>
      <c r="AT89" s="167"/>
      <c r="AU89" s="167"/>
      <c r="AV89" s="167"/>
      <c r="AW89" s="167"/>
      <c r="AX89" s="167"/>
      <c r="AY89" s="148" t="s">
        <v>511</v>
      </c>
      <c r="AZ89" s="149">
        <v>2.82</v>
      </c>
      <c r="BA89" s="150">
        <v>0.1</v>
      </c>
      <c r="BB89" s="149">
        <f t="shared" si="7"/>
        <v>2.5379999999999998</v>
      </c>
      <c r="BC89" s="149">
        <f t="shared" si="8"/>
        <v>59.22</v>
      </c>
      <c r="BD89" s="149">
        <f t="shared" si="9"/>
        <v>53.298000000000002</v>
      </c>
      <c r="BE89" s="168"/>
      <c r="BF89" s="150"/>
      <c r="BG89" s="152"/>
      <c r="BH89" s="152">
        <f t="shared" si="10"/>
        <v>0</v>
      </c>
      <c r="BI89" s="152">
        <f t="shared" si="11"/>
        <v>0</v>
      </c>
      <c r="BJ89" s="169"/>
      <c r="BK89" s="152">
        <f t="shared" si="12"/>
        <v>2.5379999999999998</v>
      </c>
      <c r="BL89" s="152">
        <f t="shared" si="13"/>
        <v>53.298000000000002</v>
      </c>
      <c r="BM89" s="167"/>
      <c r="BN89" s="167"/>
      <c r="BO89" s="167"/>
      <c r="BP89" s="167"/>
      <c r="BQ89" s="167"/>
      <c r="BR89" s="167"/>
      <c r="BS89" s="167"/>
      <c r="BT89" s="167"/>
      <c r="BU89" s="167"/>
      <c r="BV89" s="167"/>
      <c r="BW89" s="167"/>
      <c r="BX89" s="167"/>
      <c r="BY89" s="167"/>
      <c r="BZ89" s="167"/>
      <c r="CA89" s="167"/>
      <c r="CB89" s="167"/>
      <c r="CC89" s="167"/>
      <c r="CD89" s="167"/>
      <c r="CE89" s="167"/>
      <c r="CF89" s="167"/>
      <c r="CG89" s="167"/>
      <c r="CH89" s="167"/>
      <c r="CI89" s="167"/>
      <c r="CJ89" s="167"/>
      <c r="CK89" s="167"/>
      <c r="CL89" s="167"/>
      <c r="CM89" s="167"/>
      <c r="CN89" s="167"/>
      <c r="CO89" s="167"/>
      <c r="CP89" s="167"/>
      <c r="CQ89" s="167"/>
      <c r="CR89" s="167"/>
      <c r="CS89" s="167"/>
      <c r="CT89" s="167"/>
      <c r="CU89" s="167"/>
      <c r="CV89" s="167"/>
      <c r="CW89" s="167"/>
      <c r="CX89" s="167"/>
      <c r="CY89" s="167"/>
      <c r="CZ89" s="167"/>
      <c r="DA89" s="167"/>
      <c r="DB89" s="167"/>
      <c r="DC89" s="167"/>
      <c r="DD89" s="167"/>
      <c r="DE89" s="167"/>
      <c r="DF89" s="167"/>
      <c r="DG89" s="167"/>
      <c r="DH89" s="167"/>
      <c r="DI89" s="167"/>
      <c r="DJ89" s="167"/>
      <c r="DK89" s="167"/>
      <c r="DL89" s="167"/>
      <c r="DM89" s="167"/>
      <c r="DN89" s="167"/>
      <c r="DO89" s="167"/>
      <c r="DP89" s="167"/>
      <c r="DQ89" s="167"/>
      <c r="DR89" s="167"/>
      <c r="DS89" s="167"/>
      <c r="DT89" s="167"/>
      <c r="DU89" s="167"/>
      <c r="DV89" s="167"/>
      <c r="DW89" s="167"/>
      <c r="DX89" s="167"/>
      <c r="DY89" s="167"/>
      <c r="DZ89" s="167"/>
      <c r="EA89" s="167"/>
      <c r="EB89" s="167"/>
      <c r="EC89" s="167"/>
      <c r="ED89" s="167"/>
      <c r="EE89" s="167"/>
      <c r="EF89" s="167"/>
      <c r="EG89" s="167"/>
      <c r="EH89" s="167"/>
      <c r="EI89" s="167"/>
      <c r="EJ89" s="167"/>
      <c r="EK89" s="167"/>
      <c r="EL89" s="167"/>
      <c r="EM89" s="167"/>
      <c r="EN89" s="167"/>
      <c r="EO89" s="167"/>
      <c r="EP89" s="167"/>
      <c r="EQ89" s="167"/>
      <c r="ER89" s="167"/>
      <c r="ES89" s="167"/>
      <c r="ET89" s="167"/>
      <c r="EU89" s="167"/>
      <c r="EV89" s="167"/>
      <c r="EW89" s="167"/>
      <c r="EX89" s="167"/>
      <c r="EY89" s="167"/>
      <c r="EZ89" s="167"/>
      <c r="FA89" s="167"/>
      <c r="FB89" s="167"/>
      <c r="FC89" s="167"/>
      <c r="FD89" s="167"/>
      <c r="FE89" s="167"/>
      <c r="FF89" s="167"/>
      <c r="FG89" s="167"/>
      <c r="FH89" s="167"/>
      <c r="FI89" s="167"/>
      <c r="FJ89" s="167"/>
      <c r="FK89" s="167"/>
      <c r="FL89" s="167"/>
      <c r="FM89" s="167"/>
      <c r="FN89" s="167"/>
      <c r="FO89" s="167"/>
      <c r="FP89" s="167"/>
      <c r="FQ89" s="167"/>
      <c r="FR89" s="167"/>
      <c r="FS89" s="167"/>
      <c r="FT89" s="167"/>
      <c r="FU89" s="167"/>
      <c r="FV89" s="167"/>
      <c r="FW89" s="167"/>
      <c r="FX89" s="167"/>
      <c r="FY89" s="167"/>
      <c r="FZ89" s="167"/>
      <c r="GA89" s="167"/>
      <c r="GB89" s="167"/>
      <c r="GC89" s="167"/>
      <c r="GD89" s="167"/>
      <c r="GE89" s="167"/>
      <c r="GF89" s="167"/>
      <c r="GG89" s="167"/>
      <c r="GH89" s="167"/>
      <c r="GI89" s="167"/>
      <c r="GJ89" s="167"/>
      <c r="GK89" s="167"/>
      <c r="GL89" s="167"/>
      <c r="GM89" s="167"/>
      <c r="GN89" s="167"/>
      <c r="GO89" s="167"/>
      <c r="GP89" s="167"/>
      <c r="GQ89" s="167"/>
      <c r="GR89" s="167"/>
      <c r="GS89" s="167"/>
      <c r="GT89" s="167"/>
      <c r="GU89" s="167"/>
      <c r="GV89" s="167"/>
      <c r="GW89" s="167"/>
      <c r="GX89" s="167"/>
      <c r="GY89" s="167"/>
      <c r="GZ89" s="167"/>
      <c r="HA89" s="167"/>
      <c r="HB89" s="167"/>
      <c r="HC89" s="167"/>
      <c r="HD89" s="167"/>
      <c r="HE89" s="167"/>
      <c r="HF89" s="167"/>
      <c r="HG89" s="167"/>
      <c r="HH89" s="167"/>
      <c r="HI89" s="167"/>
      <c r="HJ89" s="167"/>
      <c r="HK89" s="167"/>
      <c r="HL89" s="167"/>
      <c r="HM89" s="167"/>
      <c r="HN89" s="167"/>
      <c r="HO89" s="167"/>
      <c r="HP89" s="167"/>
      <c r="HQ89" s="167"/>
      <c r="HR89" s="167"/>
      <c r="HS89" s="167"/>
      <c r="HT89" s="167"/>
      <c r="HU89" s="167"/>
      <c r="HV89" s="167"/>
      <c r="HW89" s="167"/>
      <c r="HX89" s="167"/>
      <c r="HY89" s="167"/>
      <c r="HZ89" s="167"/>
      <c r="IA89" s="167"/>
      <c r="IB89" s="167"/>
      <c r="IC89" s="167"/>
      <c r="ID89" s="167"/>
      <c r="IE89" s="167"/>
      <c r="IF89" s="167"/>
      <c r="IG89" s="167"/>
      <c r="IH89" s="167"/>
      <c r="II89" s="167"/>
      <c r="IJ89" s="167"/>
      <c r="IK89" s="167"/>
      <c r="IL89" s="167"/>
      <c r="IM89" s="167"/>
      <c r="IN89" s="167"/>
      <c r="IO89" s="167"/>
      <c r="IP89" s="167"/>
      <c r="IQ89" s="167"/>
      <c r="IR89" s="167"/>
      <c r="IS89" s="167"/>
      <c r="IT89" s="167"/>
      <c r="IU89" s="167"/>
      <c r="IV89" s="167"/>
    </row>
    <row r="90" spans="3:256" s="157" customFormat="1" ht="25.5">
      <c r="C90" s="162" t="s">
        <v>509</v>
      </c>
      <c r="D90" s="163" t="s">
        <v>581</v>
      </c>
      <c r="E90" s="164" t="s">
        <v>19</v>
      </c>
      <c r="F90" s="165">
        <v>21</v>
      </c>
      <c r="G90" s="166"/>
      <c r="H90" s="161" t="str">
        <f>IF(G90=0," ",F90*G90)</f>
        <v xml:space="preserve"> </v>
      </c>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172"/>
      <c r="AL90" s="172"/>
      <c r="AM90" s="172"/>
      <c r="AN90" s="172"/>
      <c r="AO90" s="172"/>
      <c r="AP90" s="172"/>
      <c r="AQ90" s="172"/>
      <c r="AR90" s="172"/>
      <c r="AS90" s="172"/>
      <c r="AT90" s="172"/>
      <c r="AU90" s="172"/>
      <c r="AV90" s="172"/>
      <c r="AW90" s="172"/>
      <c r="AX90" s="172"/>
      <c r="AY90" s="148" t="s">
        <v>511</v>
      </c>
      <c r="AZ90" s="173">
        <v>0.1</v>
      </c>
      <c r="BA90" s="174">
        <v>0.1</v>
      </c>
      <c r="BB90" s="149">
        <f t="shared" si="7"/>
        <v>0.09</v>
      </c>
      <c r="BC90" s="149">
        <f t="shared" si="8"/>
        <v>2.1</v>
      </c>
      <c r="BD90" s="149">
        <f t="shared" si="9"/>
        <v>1.8900000000000001</v>
      </c>
      <c r="BE90" s="175"/>
      <c r="BF90" s="174"/>
      <c r="BG90" s="152"/>
      <c r="BH90" s="152">
        <f t="shared" si="10"/>
        <v>0</v>
      </c>
      <c r="BI90" s="152">
        <f t="shared" si="11"/>
        <v>0</v>
      </c>
      <c r="BJ90" s="176"/>
      <c r="BK90" s="152">
        <f t="shared" si="12"/>
        <v>0.09</v>
      </c>
      <c r="BL90" s="152">
        <f t="shared" si="13"/>
        <v>1.8900000000000001</v>
      </c>
      <c r="BM90" s="172"/>
      <c r="BN90" s="172"/>
      <c r="BO90" s="172"/>
      <c r="BP90" s="172"/>
      <c r="BQ90" s="172"/>
      <c r="BR90" s="172"/>
      <c r="BS90" s="172"/>
      <c r="BT90" s="172"/>
      <c r="BU90" s="172"/>
      <c r="BV90" s="172"/>
      <c r="BW90" s="172"/>
      <c r="BX90" s="172"/>
      <c r="BY90" s="172"/>
      <c r="BZ90" s="172"/>
      <c r="CA90" s="172"/>
      <c r="CB90" s="172"/>
      <c r="CC90" s="172"/>
      <c r="CD90" s="172"/>
      <c r="CE90" s="172"/>
      <c r="CF90" s="172"/>
      <c r="CG90" s="172"/>
      <c r="CH90" s="172"/>
      <c r="CI90" s="172"/>
      <c r="CJ90" s="172"/>
      <c r="CK90" s="172"/>
      <c r="CL90" s="172"/>
      <c r="CM90" s="172"/>
      <c r="CN90" s="172"/>
      <c r="CO90" s="172"/>
      <c r="CP90" s="172"/>
      <c r="CQ90" s="172"/>
      <c r="CR90" s="172"/>
      <c r="CS90" s="172"/>
      <c r="CT90" s="172"/>
      <c r="CU90" s="172"/>
      <c r="CV90" s="172"/>
      <c r="CW90" s="172"/>
      <c r="CX90" s="172"/>
      <c r="CY90" s="172"/>
      <c r="CZ90" s="172"/>
      <c r="DA90" s="172"/>
      <c r="DB90" s="172"/>
      <c r="DC90" s="172"/>
      <c r="DD90" s="172"/>
      <c r="DE90" s="172"/>
      <c r="DF90" s="172"/>
      <c r="DG90" s="172"/>
      <c r="DH90" s="172"/>
      <c r="DI90" s="172"/>
      <c r="DJ90" s="172"/>
      <c r="DK90" s="172"/>
      <c r="DL90" s="172"/>
      <c r="DM90" s="172"/>
      <c r="DN90" s="172"/>
      <c r="DO90" s="172"/>
      <c r="DP90" s="172"/>
      <c r="DQ90" s="172"/>
      <c r="DR90" s="172"/>
      <c r="DS90" s="172"/>
      <c r="DT90" s="172"/>
      <c r="DU90" s="172"/>
      <c r="DV90" s="172"/>
      <c r="DW90" s="172"/>
      <c r="DX90" s="172"/>
      <c r="DY90" s="172"/>
      <c r="DZ90" s="172"/>
      <c r="EA90" s="172"/>
      <c r="EB90" s="172"/>
      <c r="EC90" s="172"/>
      <c r="ED90" s="172"/>
      <c r="EE90" s="172"/>
      <c r="EF90" s="172"/>
      <c r="EG90" s="172"/>
      <c r="EH90" s="172"/>
      <c r="EI90" s="172"/>
      <c r="EJ90" s="172"/>
      <c r="EK90" s="172"/>
      <c r="EL90" s="172"/>
      <c r="EM90" s="172"/>
      <c r="EN90" s="172"/>
      <c r="EO90" s="172"/>
      <c r="EP90" s="172"/>
      <c r="EQ90" s="172"/>
      <c r="ER90" s="172"/>
      <c r="ES90" s="172"/>
      <c r="ET90" s="172"/>
      <c r="EU90" s="172"/>
      <c r="EV90" s="172"/>
      <c r="EW90" s="172"/>
      <c r="EX90" s="172"/>
      <c r="EY90" s="172"/>
      <c r="EZ90" s="172"/>
      <c r="FA90" s="172"/>
      <c r="FB90" s="172"/>
      <c r="FC90" s="172"/>
      <c r="FD90" s="172"/>
      <c r="FE90" s="172"/>
      <c r="FF90" s="172"/>
      <c r="FG90" s="172"/>
      <c r="FH90" s="172"/>
      <c r="FI90" s="172"/>
      <c r="FJ90" s="172"/>
      <c r="FK90" s="172"/>
      <c r="FL90" s="172"/>
      <c r="FM90" s="172"/>
      <c r="FN90" s="172"/>
      <c r="FO90" s="172"/>
      <c r="FP90" s="172"/>
      <c r="FQ90" s="172"/>
      <c r="FR90" s="172"/>
      <c r="FS90" s="172"/>
      <c r="FT90" s="172"/>
      <c r="FU90" s="172"/>
      <c r="FV90" s="172"/>
      <c r="FW90" s="172"/>
      <c r="FX90" s="172"/>
      <c r="FY90" s="172"/>
      <c r="FZ90" s="172"/>
      <c r="GA90" s="172"/>
      <c r="GB90" s="172"/>
      <c r="GC90" s="172"/>
      <c r="GD90" s="172"/>
      <c r="GE90" s="172"/>
      <c r="GF90" s="172"/>
      <c r="GG90" s="172"/>
      <c r="GH90" s="172"/>
      <c r="GI90" s="172"/>
      <c r="GJ90" s="172"/>
      <c r="GK90" s="172"/>
      <c r="GL90" s="172"/>
      <c r="GM90" s="172"/>
      <c r="GN90" s="172"/>
      <c r="GO90" s="172"/>
      <c r="GP90" s="172"/>
      <c r="GQ90" s="172"/>
      <c r="GR90" s="172"/>
      <c r="GS90" s="172"/>
      <c r="GT90" s="172"/>
      <c r="GU90" s="172"/>
      <c r="GV90" s="172"/>
      <c r="GW90" s="172"/>
      <c r="GX90" s="172"/>
      <c r="GY90" s="172"/>
      <c r="GZ90" s="172"/>
      <c r="HA90" s="172"/>
      <c r="HB90" s="172"/>
      <c r="HC90" s="172"/>
      <c r="HD90" s="172"/>
      <c r="HE90" s="172"/>
      <c r="HF90" s="172"/>
      <c r="HG90" s="172"/>
      <c r="HH90" s="172"/>
      <c r="HI90" s="172"/>
      <c r="HJ90" s="172"/>
      <c r="HK90" s="172"/>
      <c r="HL90" s="172"/>
      <c r="HM90" s="172"/>
      <c r="HN90" s="172"/>
      <c r="HO90" s="172"/>
      <c r="HP90" s="172"/>
      <c r="HQ90" s="172"/>
      <c r="HR90" s="172"/>
      <c r="HS90" s="172"/>
      <c r="HT90" s="172"/>
      <c r="HU90" s="172"/>
      <c r="HV90" s="172"/>
      <c r="HW90" s="172"/>
      <c r="HX90" s="172"/>
      <c r="HY90" s="172"/>
      <c r="HZ90" s="172"/>
      <c r="IA90" s="172"/>
      <c r="IB90" s="172"/>
      <c r="IC90" s="172"/>
      <c r="ID90" s="172"/>
      <c r="IE90" s="172"/>
      <c r="IF90" s="172"/>
      <c r="IG90" s="172"/>
      <c r="IH90" s="172"/>
      <c r="II90" s="172"/>
      <c r="IJ90" s="172"/>
      <c r="IK90" s="172"/>
      <c r="IL90" s="172"/>
      <c r="IM90" s="172"/>
      <c r="IN90" s="172"/>
      <c r="IO90" s="172"/>
      <c r="IP90" s="172"/>
      <c r="IQ90" s="172"/>
      <c r="IR90" s="172"/>
      <c r="IS90" s="172"/>
      <c r="IT90" s="172"/>
      <c r="IU90" s="172"/>
      <c r="IV90" s="172"/>
    </row>
    <row r="91" spans="3:256" s="157" customFormat="1" ht="25.5">
      <c r="C91" s="162" t="s">
        <v>509</v>
      </c>
      <c r="D91" s="163" t="s">
        <v>582</v>
      </c>
      <c r="E91" s="164" t="s">
        <v>19</v>
      </c>
      <c r="F91" s="165">
        <v>12</v>
      </c>
      <c r="G91" s="166" t="s">
        <v>507</v>
      </c>
      <c r="H91" s="161"/>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67"/>
      <c r="AT91" s="167"/>
      <c r="AU91" s="167"/>
      <c r="AV91" s="167"/>
      <c r="AW91" s="167"/>
      <c r="AX91" s="167"/>
      <c r="AY91" s="148" t="s">
        <v>511</v>
      </c>
      <c r="AZ91" s="149">
        <v>1.6</v>
      </c>
      <c r="BA91" s="150">
        <v>0.1</v>
      </c>
      <c r="BB91" s="149">
        <f t="shared" si="7"/>
        <v>1.44</v>
      </c>
      <c r="BC91" s="149">
        <f t="shared" si="8"/>
        <v>19.200000000000003</v>
      </c>
      <c r="BD91" s="149">
        <f t="shared" si="9"/>
        <v>17.28</v>
      </c>
      <c r="BE91" s="168"/>
      <c r="BF91" s="150"/>
      <c r="BG91" s="152"/>
      <c r="BH91" s="152">
        <f t="shared" si="10"/>
        <v>0</v>
      </c>
      <c r="BI91" s="152">
        <f t="shared" si="11"/>
        <v>0</v>
      </c>
      <c r="BJ91" s="169"/>
      <c r="BK91" s="152">
        <f t="shared" si="12"/>
        <v>1.44</v>
      </c>
      <c r="BL91" s="152">
        <f t="shared" si="13"/>
        <v>17.28</v>
      </c>
      <c r="BM91" s="167"/>
      <c r="BN91" s="167"/>
      <c r="BO91" s="167"/>
      <c r="BP91" s="167"/>
      <c r="BQ91" s="167"/>
      <c r="BR91" s="167"/>
      <c r="BS91" s="167"/>
      <c r="BT91" s="167"/>
      <c r="BU91" s="167"/>
      <c r="BV91" s="167"/>
      <c r="BW91" s="167"/>
      <c r="BX91" s="167"/>
      <c r="BY91" s="167"/>
      <c r="BZ91" s="167"/>
      <c r="CA91" s="167"/>
      <c r="CB91" s="167"/>
      <c r="CC91" s="167"/>
      <c r="CD91" s="167"/>
      <c r="CE91" s="167"/>
      <c r="CF91" s="167"/>
      <c r="CG91" s="167"/>
      <c r="CH91" s="167"/>
      <c r="CI91" s="167"/>
      <c r="CJ91" s="167"/>
      <c r="CK91" s="167"/>
      <c r="CL91" s="167"/>
      <c r="CM91" s="167"/>
      <c r="CN91" s="167"/>
      <c r="CO91" s="167"/>
      <c r="CP91" s="167"/>
      <c r="CQ91" s="167"/>
      <c r="CR91" s="167"/>
      <c r="CS91" s="167"/>
      <c r="CT91" s="167"/>
      <c r="CU91" s="167"/>
      <c r="CV91" s="167"/>
      <c r="CW91" s="167"/>
      <c r="CX91" s="167"/>
      <c r="CY91" s="167"/>
      <c r="CZ91" s="167"/>
      <c r="DA91" s="167"/>
      <c r="DB91" s="167"/>
      <c r="DC91" s="167"/>
      <c r="DD91" s="167"/>
      <c r="DE91" s="167"/>
      <c r="DF91" s="167"/>
      <c r="DG91" s="167"/>
      <c r="DH91" s="167"/>
      <c r="DI91" s="167"/>
      <c r="DJ91" s="167"/>
      <c r="DK91" s="167"/>
      <c r="DL91" s="167"/>
      <c r="DM91" s="167"/>
      <c r="DN91" s="167"/>
      <c r="DO91" s="167"/>
      <c r="DP91" s="167"/>
      <c r="DQ91" s="167"/>
      <c r="DR91" s="167"/>
      <c r="DS91" s="167"/>
      <c r="DT91" s="167"/>
      <c r="DU91" s="167"/>
      <c r="DV91" s="167"/>
      <c r="DW91" s="167"/>
      <c r="DX91" s="167"/>
      <c r="DY91" s="167"/>
      <c r="DZ91" s="167"/>
      <c r="EA91" s="167"/>
      <c r="EB91" s="167"/>
      <c r="EC91" s="167"/>
      <c r="ED91" s="167"/>
      <c r="EE91" s="167"/>
      <c r="EF91" s="167"/>
      <c r="EG91" s="167"/>
      <c r="EH91" s="167"/>
      <c r="EI91" s="167"/>
      <c r="EJ91" s="167"/>
      <c r="EK91" s="167"/>
      <c r="EL91" s="167"/>
      <c r="EM91" s="167"/>
      <c r="EN91" s="167"/>
      <c r="EO91" s="167"/>
      <c r="EP91" s="167"/>
      <c r="EQ91" s="167"/>
      <c r="ER91" s="167"/>
      <c r="ES91" s="167"/>
      <c r="ET91" s="167"/>
      <c r="EU91" s="167"/>
      <c r="EV91" s="167"/>
      <c r="EW91" s="167"/>
      <c r="EX91" s="167"/>
      <c r="EY91" s="167"/>
      <c r="EZ91" s="167"/>
      <c r="FA91" s="167"/>
      <c r="FB91" s="167"/>
      <c r="FC91" s="167"/>
      <c r="FD91" s="167"/>
      <c r="FE91" s="167"/>
      <c r="FF91" s="167"/>
      <c r="FG91" s="167"/>
      <c r="FH91" s="167"/>
      <c r="FI91" s="167"/>
      <c r="FJ91" s="167"/>
      <c r="FK91" s="167"/>
      <c r="FL91" s="167"/>
      <c r="FM91" s="167"/>
      <c r="FN91" s="167"/>
      <c r="FO91" s="167"/>
      <c r="FP91" s="167"/>
      <c r="FQ91" s="167"/>
      <c r="FR91" s="167"/>
      <c r="FS91" s="167"/>
      <c r="FT91" s="167"/>
      <c r="FU91" s="167"/>
      <c r="FV91" s="167"/>
      <c r="FW91" s="167"/>
      <c r="FX91" s="167"/>
      <c r="FY91" s="167"/>
      <c r="FZ91" s="167"/>
      <c r="GA91" s="167"/>
      <c r="GB91" s="167"/>
      <c r="GC91" s="167"/>
      <c r="GD91" s="167"/>
      <c r="GE91" s="167"/>
      <c r="GF91" s="167"/>
      <c r="GG91" s="167"/>
      <c r="GH91" s="167"/>
      <c r="GI91" s="167"/>
      <c r="GJ91" s="167"/>
      <c r="GK91" s="167"/>
      <c r="GL91" s="167"/>
      <c r="GM91" s="167"/>
      <c r="GN91" s="167"/>
      <c r="GO91" s="167"/>
      <c r="GP91" s="167"/>
      <c r="GQ91" s="167"/>
      <c r="GR91" s="167"/>
      <c r="GS91" s="167"/>
      <c r="GT91" s="167"/>
      <c r="GU91" s="167"/>
      <c r="GV91" s="167"/>
      <c r="GW91" s="167"/>
      <c r="GX91" s="167"/>
      <c r="GY91" s="167"/>
      <c r="GZ91" s="167"/>
      <c r="HA91" s="167"/>
      <c r="HB91" s="167"/>
      <c r="HC91" s="167"/>
      <c r="HD91" s="167"/>
      <c r="HE91" s="167"/>
      <c r="HF91" s="167"/>
      <c r="HG91" s="167"/>
      <c r="HH91" s="167"/>
      <c r="HI91" s="167"/>
      <c r="HJ91" s="167"/>
      <c r="HK91" s="167"/>
      <c r="HL91" s="167"/>
      <c r="HM91" s="167"/>
      <c r="HN91" s="167"/>
      <c r="HO91" s="167"/>
      <c r="HP91" s="167"/>
      <c r="HQ91" s="167"/>
      <c r="HR91" s="167"/>
      <c r="HS91" s="167"/>
      <c r="HT91" s="167"/>
      <c r="HU91" s="167"/>
      <c r="HV91" s="167"/>
      <c r="HW91" s="167"/>
      <c r="HX91" s="167"/>
      <c r="HY91" s="167"/>
      <c r="HZ91" s="167"/>
      <c r="IA91" s="167"/>
      <c r="IB91" s="167"/>
      <c r="IC91" s="167"/>
      <c r="ID91" s="167"/>
      <c r="IE91" s="167"/>
      <c r="IF91" s="167"/>
      <c r="IG91" s="167"/>
      <c r="IH91" s="167"/>
      <c r="II91" s="167"/>
      <c r="IJ91" s="167"/>
      <c r="IK91" s="167"/>
      <c r="IL91" s="167"/>
      <c r="IM91" s="167"/>
      <c r="IN91" s="167"/>
      <c r="IO91" s="167"/>
      <c r="IP91" s="167"/>
      <c r="IQ91" s="167"/>
      <c r="IR91" s="167"/>
      <c r="IS91" s="167"/>
      <c r="IT91" s="167"/>
      <c r="IU91" s="167"/>
      <c r="IV91" s="167"/>
    </row>
    <row r="92" spans="3:256" s="157" customFormat="1" ht="25.5">
      <c r="C92" s="162" t="s">
        <v>509</v>
      </c>
      <c r="D92" s="163" t="s">
        <v>583</v>
      </c>
      <c r="E92" s="164" t="s">
        <v>19</v>
      </c>
      <c r="F92" s="165">
        <v>4</v>
      </c>
      <c r="G92" s="166" t="s">
        <v>507</v>
      </c>
      <c r="H92" s="161"/>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67"/>
      <c r="AT92" s="167"/>
      <c r="AU92" s="167"/>
      <c r="AV92" s="167"/>
      <c r="AW92" s="167"/>
      <c r="AX92" s="167"/>
      <c r="AY92" s="148" t="s">
        <v>511</v>
      </c>
      <c r="AZ92" s="149">
        <v>1.73</v>
      </c>
      <c r="BA92" s="150">
        <v>0.1</v>
      </c>
      <c r="BB92" s="149">
        <f t="shared" si="7"/>
        <v>1.5569999999999999</v>
      </c>
      <c r="BC92" s="149">
        <f t="shared" si="8"/>
        <v>6.92</v>
      </c>
      <c r="BD92" s="149">
        <f t="shared" si="9"/>
        <v>6.2279999999999998</v>
      </c>
      <c r="BE92" s="168"/>
      <c r="BF92" s="150"/>
      <c r="BG92" s="152"/>
      <c r="BH92" s="152">
        <f t="shared" si="10"/>
        <v>0</v>
      </c>
      <c r="BI92" s="152">
        <f t="shared" si="11"/>
        <v>0</v>
      </c>
      <c r="BJ92" s="169"/>
      <c r="BK92" s="152">
        <f t="shared" si="12"/>
        <v>1.5569999999999999</v>
      </c>
      <c r="BL92" s="152">
        <f t="shared" si="13"/>
        <v>6.2279999999999998</v>
      </c>
      <c r="BM92" s="167"/>
      <c r="BN92" s="167"/>
      <c r="BO92" s="167"/>
      <c r="BP92" s="167"/>
      <c r="BQ92" s="167"/>
      <c r="BR92" s="167"/>
      <c r="BS92" s="167"/>
      <c r="BT92" s="167"/>
      <c r="BU92" s="167"/>
      <c r="BV92" s="167"/>
      <c r="BW92" s="167"/>
      <c r="BX92" s="167"/>
      <c r="BY92" s="167"/>
      <c r="BZ92" s="167"/>
      <c r="CA92" s="167"/>
      <c r="CB92" s="167"/>
      <c r="CC92" s="167"/>
      <c r="CD92" s="167"/>
      <c r="CE92" s="167"/>
      <c r="CF92" s="167"/>
      <c r="CG92" s="167"/>
      <c r="CH92" s="167"/>
      <c r="CI92" s="167"/>
      <c r="CJ92" s="167"/>
      <c r="CK92" s="167"/>
      <c r="CL92" s="167"/>
      <c r="CM92" s="167"/>
      <c r="CN92" s="167"/>
      <c r="CO92" s="167"/>
      <c r="CP92" s="167"/>
      <c r="CQ92" s="167"/>
      <c r="CR92" s="167"/>
      <c r="CS92" s="167"/>
      <c r="CT92" s="167"/>
      <c r="CU92" s="167"/>
      <c r="CV92" s="167"/>
      <c r="CW92" s="167"/>
      <c r="CX92" s="167"/>
      <c r="CY92" s="167"/>
      <c r="CZ92" s="167"/>
      <c r="DA92" s="167"/>
      <c r="DB92" s="167"/>
      <c r="DC92" s="167"/>
      <c r="DD92" s="167"/>
      <c r="DE92" s="167"/>
      <c r="DF92" s="167"/>
      <c r="DG92" s="167"/>
      <c r="DH92" s="167"/>
      <c r="DI92" s="167"/>
      <c r="DJ92" s="167"/>
      <c r="DK92" s="167"/>
      <c r="DL92" s="167"/>
      <c r="DM92" s="167"/>
      <c r="DN92" s="167"/>
      <c r="DO92" s="167"/>
      <c r="DP92" s="167"/>
      <c r="DQ92" s="167"/>
      <c r="DR92" s="167"/>
      <c r="DS92" s="167"/>
      <c r="DT92" s="167"/>
      <c r="DU92" s="167"/>
      <c r="DV92" s="167"/>
      <c r="DW92" s="167"/>
      <c r="DX92" s="167"/>
      <c r="DY92" s="167"/>
      <c r="DZ92" s="167"/>
      <c r="EA92" s="167"/>
      <c r="EB92" s="167"/>
      <c r="EC92" s="167"/>
      <c r="ED92" s="167"/>
      <c r="EE92" s="167"/>
      <c r="EF92" s="167"/>
      <c r="EG92" s="167"/>
      <c r="EH92" s="167"/>
      <c r="EI92" s="167"/>
      <c r="EJ92" s="167"/>
      <c r="EK92" s="167"/>
      <c r="EL92" s="167"/>
      <c r="EM92" s="167"/>
      <c r="EN92" s="167"/>
      <c r="EO92" s="167"/>
      <c r="EP92" s="167"/>
      <c r="EQ92" s="167"/>
      <c r="ER92" s="167"/>
      <c r="ES92" s="167"/>
      <c r="ET92" s="167"/>
      <c r="EU92" s="167"/>
      <c r="EV92" s="167"/>
      <c r="EW92" s="167"/>
      <c r="EX92" s="167"/>
      <c r="EY92" s="167"/>
      <c r="EZ92" s="167"/>
      <c r="FA92" s="167"/>
      <c r="FB92" s="167"/>
      <c r="FC92" s="167"/>
      <c r="FD92" s="167"/>
      <c r="FE92" s="167"/>
      <c r="FF92" s="167"/>
      <c r="FG92" s="167"/>
      <c r="FH92" s="167"/>
      <c r="FI92" s="167"/>
      <c r="FJ92" s="167"/>
      <c r="FK92" s="167"/>
      <c r="FL92" s="167"/>
      <c r="FM92" s="167"/>
      <c r="FN92" s="167"/>
      <c r="FO92" s="167"/>
      <c r="FP92" s="167"/>
      <c r="FQ92" s="167"/>
      <c r="FR92" s="167"/>
      <c r="FS92" s="167"/>
      <c r="FT92" s="167"/>
      <c r="FU92" s="167"/>
      <c r="FV92" s="167"/>
      <c r="FW92" s="167"/>
      <c r="FX92" s="167"/>
      <c r="FY92" s="167"/>
      <c r="FZ92" s="167"/>
      <c r="GA92" s="167"/>
      <c r="GB92" s="167"/>
      <c r="GC92" s="167"/>
      <c r="GD92" s="167"/>
      <c r="GE92" s="167"/>
      <c r="GF92" s="167"/>
      <c r="GG92" s="167"/>
      <c r="GH92" s="167"/>
      <c r="GI92" s="167"/>
      <c r="GJ92" s="167"/>
      <c r="GK92" s="167"/>
      <c r="GL92" s="167"/>
      <c r="GM92" s="167"/>
      <c r="GN92" s="167"/>
      <c r="GO92" s="167"/>
      <c r="GP92" s="167"/>
      <c r="GQ92" s="167"/>
      <c r="GR92" s="167"/>
      <c r="GS92" s="167"/>
      <c r="GT92" s="167"/>
      <c r="GU92" s="167"/>
      <c r="GV92" s="167"/>
      <c r="GW92" s="167"/>
      <c r="GX92" s="167"/>
      <c r="GY92" s="167"/>
      <c r="GZ92" s="167"/>
      <c r="HA92" s="167"/>
      <c r="HB92" s="167"/>
      <c r="HC92" s="167"/>
      <c r="HD92" s="167"/>
      <c r="HE92" s="167"/>
      <c r="HF92" s="167"/>
      <c r="HG92" s="167"/>
      <c r="HH92" s="167"/>
      <c r="HI92" s="167"/>
      <c r="HJ92" s="167"/>
      <c r="HK92" s="167"/>
      <c r="HL92" s="167"/>
      <c r="HM92" s="167"/>
      <c r="HN92" s="167"/>
      <c r="HO92" s="167"/>
      <c r="HP92" s="167"/>
      <c r="HQ92" s="167"/>
      <c r="HR92" s="167"/>
      <c r="HS92" s="167"/>
      <c r="HT92" s="167"/>
      <c r="HU92" s="167"/>
      <c r="HV92" s="167"/>
      <c r="HW92" s="167"/>
      <c r="HX92" s="167"/>
      <c r="HY92" s="167"/>
      <c r="HZ92" s="167"/>
      <c r="IA92" s="167"/>
      <c r="IB92" s="167"/>
      <c r="IC92" s="167"/>
      <c r="ID92" s="167"/>
      <c r="IE92" s="167"/>
      <c r="IF92" s="167"/>
      <c r="IG92" s="167"/>
      <c r="IH92" s="167"/>
      <c r="II92" s="167"/>
      <c r="IJ92" s="167"/>
      <c r="IK92" s="167"/>
      <c r="IL92" s="167"/>
      <c r="IM92" s="167"/>
      <c r="IN92" s="167"/>
      <c r="IO92" s="167"/>
      <c r="IP92" s="167"/>
      <c r="IQ92" s="167"/>
      <c r="IR92" s="167"/>
      <c r="IS92" s="167"/>
      <c r="IT92" s="167"/>
      <c r="IU92" s="167"/>
      <c r="IV92" s="167"/>
    </row>
    <row r="93" spans="3:256" s="157" customFormat="1" ht="25.5">
      <c r="C93" s="162" t="s">
        <v>509</v>
      </c>
      <c r="D93" s="163" t="s">
        <v>584</v>
      </c>
      <c r="E93" s="164" t="s">
        <v>19</v>
      </c>
      <c r="F93" s="165">
        <v>1</v>
      </c>
      <c r="G93" s="166" t="s">
        <v>507</v>
      </c>
      <c r="H93" s="161"/>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7"/>
      <c r="AQ93" s="167"/>
      <c r="AR93" s="167"/>
      <c r="AS93" s="167"/>
      <c r="AT93" s="167"/>
      <c r="AU93" s="167"/>
      <c r="AV93" s="167"/>
      <c r="AW93" s="167"/>
      <c r="AX93" s="167"/>
      <c r="AY93" s="148" t="s">
        <v>511</v>
      </c>
      <c r="AZ93" s="149">
        <v>1.92</v>
      </c>
      <c r="BA93" s="150">
        <v>0.1</v>
      </c>
      <c r="BB93" s="149">
        <f t="shared" si="7"/>
        <v>1.728</v>
      </c>
      <c r="BC93" s="149">
        <f t="shared" si="8"/>
        <v>1.92</v>
      </c>
      <c r="BD93" s="149">
        <f t="shared" si="9"/>
        <v>1.728</v>
      </c>
      <c r="BE93" s="168"/>
      <c r="BF93" s="150"/>
      <c r="BG93" s="152"/>
      <c r="BH93" s="152">
        <f t="shared" si="10"/>
        <v>0</v>
      </c>
      <c r="BI93" s="152">
        <f t="shared" si="11"/>
        <v>0</v>
      </c>
      <c r="BJ93" s="169"/>
      <c r="BK93" s="152">
        <f t="shared" si="12"/>
        <v>1.728</v>
      </c>
      <c r="BL93" s="152">
        <f t="shared" si="13"/>
        <v>1.728</v>
      </c>
      <c r="BM93" s="167"/>
      <c r="BN93" s="167"/>
      <c r="BO93" s="167"/>
      <c r="BP93" s="167"/>
      <c r="BQ93" s="167"/>
      <c r="BR93" s="167"/>
      <c r="BS93" s="167"/>
      <c r="BT93" s="167"/>
      <c r="BU93" s="167"/>
      <c r="BV93" s="167"/>
      <c r="BW93" s="167"/>
      <c r="BX93" s="167"/>
      <c r="BY93" s="167"/>
      <c r="BZ93" s="167"/>
      <c r="CA93" s="167"/>
      <c r="CB93" s="167"/>
      <c r="CC93" s="167"/>
      <c r="CD93" s="167"/>
      <c r="CE93" s="167"/>
      <c r="CF93" s="167"/>
      <c r="CG93" s="167"/>
      <c r="CH93" s="167"/>
      <c r="CI93" s="167"/>
      <c r="CJ93" s="167"/>
      <c r="CK93" s="167"/>
      <c r="CL93" s="167"/>
      <c r="CM93" s="167"/>
      <c r="CN93" s="167"/>
      <c r="CO93" s="167"/>
      <c r="CP93" s="167"/>
      <c r="CQ93" s="167"/>
      <c r="CR93" s="167"/>
      <c r="CS93" s="167"/>
      <c r="CT93" s="167"/>
      <c r="CU93" s="167"/>
      <c r="CV93" s="167"/>
      <c r="CW93" s="167"/>
      <c r="CX93" s="167"/>
      <c r="CY93" s="167"/>
      <c r="CZ93" s="167"/>
      <c r="DA93" s="167"/>
      <c r="DB93" s="167"/>
      <c r="DC93" s="167"/>
      <c r="DD93" s="167"/>
      <c r="DE93" s="167"/>
      <c r="DF93" s="167"/>
      <c r="DG93" s="167"/>
      <c r="DH93" s="167"/>
      <c r="DI93" s="167"/>
      <c r="DJ93" s="167"/>
      <c r="DK93" s="167"/>
      <c r="DL93" s="167"/>
      <c r="DM93" s="167"/>
      <c r="DN93" s="167"/>
      <c r="DO93" s="167"/>
      <c r="DP93" s="167"/>
      <c r="DQ93" s="167"/>
      <c r="DR93" s="167"/>
      <c r="DS93" s="167"/>
      <c r="DT93" s="167"/>
      <c r="DU93" s="167"/>
      <c r="DV93" s="167"/>
      <c r="DW93" s="167"/>
      <c r="DX93" s="167"/>
      <c r="DY93" s="167"/>
      <c r="DZ93" s="167"/>
      <c r="EA93" s="167"/>
      <c r="EB93" s="167"/>
      <c r="EC93" s="167"/>
      <c r="ED93" s="167"/>
      <c r="EE93" s="167"/>
      <c r="EF93" s="167"/>
      <c r="EG93" s="167"/>
      <c r="EH93" s="167"/>
      <c r="EI93" s="167"/>
      <c r="EJ93" s="167"/>
      <c r="EK93" s="167"/>
      <c r="EL93" s="167"/>
      <c r="EM93" s="167"/>
      <c r="EN93" s="167"/>
      <c r="EO93" s="167"/>
      <c r="EP93" s="167"/>
      <c r="EQ93" s="167"/>
      <c r="ER93" s="167"/>
      <c r="ES93" s="167"/>
      <c r="ET93" s="167"/>
      <c r="EU93" s="167"/>
      <c r="EV93" s="167"/>
      <c r="EW93" s="167"/>
      <c r="EX93" s="167"/>
      <c r="EY93" s="167"/>
      <c r="EZ93" s="167"/>
      <c r="FA93" s="167"/>
      <c r="FB93" s="167"/>
      <c r="FC93" s="167"/>
      <c r="FD93" s="167"/>
      <c r="FE93" s="167"/>
      <c r="FF93" s="167"/>
      <c r="FG93" s="167"/>
      <c r="FH93" s="167"/>
      <c r="FI93" s="167"/>
      <c r="FJ93" s="167"/>
      <c r="FK93" s="167"/>
      <c r="FL93" s="167"/>
      <c r="FM93" s="167"/>
      <c r="FN93" s="167"/>
      <c r="FO93" s="167"/>
      <c r="FP93" s="167"/>
      <c r="FQ93" s="167"/>
      <c r="FR93" s="167"/>
      <c r="FS93" s="167"/>
      <c r="FT93" s="167"/>
      <c r="FU93" s="167"/>
      <c r="FV93" s="167"/>
      <c r="FW93" s="167"/>
      <c r="FX93" s="167"/>
      <c r="FY93" s="167"/>
      <c r="FZ93" s="167"/>
      <c r="GA93" s="167"/>
      <c r="GB93" s="167"/>
      <c r="GC93" s="167"/>
      <c r="GD93" s="167"/>
      <c r="GE93" s="167"/>
      <c r="GF93" s="167"/>
      <c r="GG93" s="167"/>
      <c r="GH93" s="167"/>
      <c r="GI93" s="167"/>
      <c r="GJ93" s="167"/>
      <c r="GK93" s="167"/>
      <c r="GL93" s="167"/>
      <c r="GM93" s="167"/>
      <c r="GN93" s="167"/>
      <c r="GO93" s="167"/>
      <c r="GP93" s="167"/>
      <c r="GQ93" s="167"/>
      <c r="GR93" s="167"/>
      <c r="GS93" s="167"/>
      <c r="GT93" s="167"/>
      <c r="GU93" s="167"/>
      <c r="GV93" s="167"/>
      <c r="GW93" s="167"/>
      <c r="GX93" s="167"/>
      <c r="GY93" s="167"/>
      <c r="GZ93" s="167"/>
      <c r="HA93" s="167"/>
      <c r="HB93" s="167"/>
      <c r="HC93" s="167"/>
      <c r="HD93" s="167"/>
      <c r="HE93" s="167"/>
      <c r="HF93" s="167"/>
      <c r="HG93" s="167"/>
      <c r="HH93" s="167"/>
      <c r="HI93" s="167"/>
      <c r="HJ93" s="167"/>
      <c r="HK93" s="167"/>
      <c r="HL93" s="167"/>
      <c r="HM93" s="167"/>
      <c r="HN93" s="167"/>
      <c r="HO93" s="167"/>
      <c r="HP93" s="167"/>
      <c r="HQ93" s="167"/>
      <c r="HR93" s="167"/>
      <c r="HS93" s="167"/>
      <c r="HT93" s="167"/>
      <c r="HU93" s="167"/>
      <c r="HV93" s="167"/>
      <c r="HW93" s="167"/>
      <c r="HX93" s="167"/>
      <c r="HY93" s="167"/>
      <c r="HZ93" s="167"/>
      <c r="IA93" s="167"/>
      <c r="IB93" s="167"/>
      <c r="IC93" s="167"/>
      <c r="ID93" s="167"/>
      <c r="IE93" s="167"/>
      <c r="IF93" s="167"/>
      <c r="IG93" s="167"/>
      <c r="IH93" s="167"/>
      <c r="II93" s="167"/>
      <c r="IJ93" s="167"/>
      <c r="IK93" s="167"/>
      <c r="IL93" s="167"/>
      <c r="IM93" s="167"/>
      <c r="IN93" s="167"/>
      <c r="IO93" s="167"/>
      <c r="IP93" s="167"/>
      <c r="IQ93" s="167"/>
      <c r="IR93" s="167"/>
      <c r="IS93" s="167"/>
      <c r="IT93" s="167"/>
      <c r="IU93" s="167"/>
      <c r="IV93" s="167"/>
    </row>
    <row r="94" spans="3:256" s="157" customFormat="1" ht="25.5">
      <c r="C94" s="162" t="s">
        <v>509</v>
      </c>
      <c r="D94" s="163" t="s">
        <v>1274</v>
      </c>
      <c r="E94" s="164" t="s">
        <v>19</v>
      </c>
      <c r="F94" s="165">
        <v>3</v>
      </c>
      <c r="G94" s="166"/>
      <c r="H94" s="161" t="str">
        <f t="shared" ref="H94:H99" si="14">IF(G94=0," ",F94*G94)</f>
        <v xml:space="preserve"> </v>
      </c>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c r="AP94" s="172"/>
      <c r="AQ94" s="172"/>
      <c r="AR94" s="172"/>
      <c r="AS94" s="172"/>
      <c r="AT94" s="172"/>
      <c r="AU94" s="172"/>
      <c r="AV94" s="172"/>
      <c r="AW94" s="172"/>
      <c r="AX94" s="172"/>
      <c r="AY94" s="148"/>
      <c r="AZ94" s="173"/>
      <c r="BA94" s="174"/>
      <c r="BB94" s="149">
        <f t="shared" si="7"/>
        <v>0</v>
      </c>
      <c r="BC94" s="149">
        <f t="shared" si="8"/>
        <v>0</v>
      </c>
      <c r="BD94" s="149">
        <f t="shared" si="9"/>
        <v>0</v>
      </c>
      <c r="BE94" s="175"/>
      <c r="BF94" s="174"/>
      <c r="BG94" s="152"/>
      <c r="BH94" s="152">
        <f t="shared" si="10"/>
        <v>0</v>
      </c>
      <c r="BI94" s="152">
        <f t="shared" si="11"/>
        <v>0</v>
      </c>
      <c r="BJ94" s="176"/>
      <c r="BK94" s="152">
        <f t="shared" si="12"/>
        <v>0</v>
      </c>
      <c r="BL94" s="152">
        <f t="shared" si="13"/>
        <v>0</v>
      </c>
      <c r="BM94" s="172"/>
      <c r="BN94" s="172"/>
      <c r="BO94" s="172"/>
      <c r="BP94" s="172"/>
      <c r="BQ94" s="172"/>
      <c r="BR94" s="172"/>
      <c r="BS94" s="172"/>
      <c r="BT94" s="172"/>
      <c r="BU94" s="172"/>
      <c r="BV94" s="172"/>
      <c r="BW94" s="172"/>
      <c r="BX94" s="172"/>
      <c r="BY94" s="172"/>
      <c r="BZ94" s="172"/>
      <c r="CA94" s="172"/>
      <c r="CB94" s="172"/>
      <c r="CC94" s="172"/>
      <c r="CD94" s="172"/>
      <c r="CE94" s="172"/>
      <c r="CF94" s="172"/>
      <c r="CG94" s="172"/>
      <c r="CH94" s="172"/>
      <c r="CI94" s="172"/>
      <c r="CJ94" s="172"/>
      <c r="CK94" s="172"/>
      <c r="CL94" s="172"/>
      <c r="CM94" s="172"/>
      <c r="CN94" s="172"/>
      <c r="CO94" s="172"/>
      <c r="CP94" s="172"/>
      <c r="CQ94" s="172"/>
      <c r="CR94" s="172"/>
      <c r="CS94" s="172"/>
      <c r="CT94" s="172"/>
      <c r="CU94" s="172"/>
      <c r="CV94" s="172"/>
      <c r="CW94" s="172"/>
      <c r="CX94" s="172"/>
      <c r="CY94" s="172"/>
      <c r="CZ94" s="172"/>
      <c r="DA94" s="172"/>
      <c r="DB94" s="172"/>
      <c r="DC94" s="172"/>
      <c r="DD94" s="172"/>
      <c r="DE94" s="172"/>
      <c r="DF94" s="172"/>
      <c r="DG94" s="172"/>
      <c r="DH94" s="172"/>
      <c r="DI94" s="172"/>
      <c r="DJ94" s="172"/>
      <c r="DK94" s="172"/>
      <c r="DL94" s="172"/>
      <c r="DM94" s="172"/>
      <c r="DN94" s="172"/>
      <c r="DO94" s="172"/>
      <c r="DP94" s="172"/>
      <c r="DQ94" s="172"/>
      <c r="DR94" s="172"/>
      <c r="DS94" s="172"/>
      <c r="DT94" s="172"/>
      <c r="DU94" s="172"/>
      <c r="DV94" s="172"/>
      <c r="DW94" s="172"/>
      <c r="DX94" s="172"/>
      <c r="DY94" s="172"/>
      <c r="DZ94" s="172"/>
      <c r="EA94" s="172"/>
      <c r="EB94" s="172"/>
      <c r="EC94" s="172"/>
      <c r="ED94" s="172"/>
      <c r="EE94" s="172"/>
      <c r="EF94" s="172"/>
      <c r="EG94" s="172"/>
      <c r="EH94" s="172"/>
      <c r="EI94" s="172"/>
      <c r="EJ94" s="172"/>
      <c r="EK94" s="172"/>
      <c r="EL94" s="172"/>
      <c r="EM94" s="172"/>
      <c r="EN94" s="172"/>
      <c r="EO94" s="172"/>
      <c r="EP94" s="172"/>
      <c r="EQ94" s="172"/>
      <c r="ER94" s="172"/>
      <c r="ES94" s="172"/>
      <c r="ET94" s="172"/>
      <c r="EU94" s="172"/>
      <c r="EV94" s="172"/>
      <c r="EW94" s="172"/>
      <c r="EX94" s="172"/>
      <c r="EY94" s="172"/>
      <c r="EZ94" s="172"/>
      <c r="FA94" s="172"/>
      <c r="FB94" s="172"/>
      <c r="FC94" s="172"/>
      <c r="FD94" s="172"/>
      <c r="FE94" s="172"/>
      <c r="FF94" s="172"/>
      <c r="FG94" s="172"/>
      <c r="FH94" s="172"/>
      <c r="FI94" s="172"/>
      <c r="FJ94" s="172"/>
      <c r="FK94" s="172"/>
      <c r="FL94" s="172"/>
      <c r="FM94" s="172"/>
      <c r="FN94" s="172"/>
      <c r="FO94" s="172"/>
      <c r="FP94" s="172"/>
      <c r="FQ94" s="172"/>
      <c r="FR94" s="172"/>
      <c r="FS94" s="172"/>
      <c r="FT94" s="172"/>
      <c r="FU94" s="172"/>
      <c r="FV94" s="172"/>
      <c r="FW94" s="172"/>
      <c r="FX94" s="172"/>
      <c r="FY94" s="172"/>
      <c r="FZ94" s="172"/>
      <c r="GA94" s="172"/>
      <c r="GB94" s="172"/>
      <c r="GC94" s="172"/>
      <c r="GD94" s="172"/>
      <c r="GE94" s="172"/>
      <c r="GF94" s="172"/>
      <c r="GG94" s="172"/>
      <c r="GH94" s="172"/>
      <c r="GI94" s="172"/>
      <c r="GJ94" s="172"/>
      <c r="GK94" s="172"/>
      <c r="GL94" s="172"/>
      <c r="GM94" s="172"/>
      <c r="GN94" s="172"/>
      <c r="GO94" s="172"/>
      <c r="GP94" s="172"/>
      <c r="GQ94" s="172"/>
      <c r="GR94" s="172"/>
      <c r="GS94" s="172"/>
      <c r="GT94" s="172"/>
      <c r="GU94" s="172"/>
      <c r="GV94" s="172"/>
      <c r="GW94" s="172"/>
      <c r="GX94" s="172"/>
      <c r="GY94" s="172"/>
      <c r="GZ94" s="172"/>
      <c r="HA94" s="172"/>
      <c r="HB94" s="172"/>
      <c r="HC94" s="172"/>
      <c r="HD94" s="172"/>
      <c r="HE94" s="172"/>
      <c r="HF94" s="172"/>
      <c r="HG94" s="172"/>
      <c r="HH94" s="172"/>
      <c r="HI94" s="172"/>
      <c r="HJ94" s="172"/>
      <c r="HK94" s="172"/>
      <c r="HL94" s="172"/>
      <c r="HM94" s="172"/>
      <c r="HN94" s="172"/>
      <c r="HO94" s="172"/>
      <c r="HP94" s="172"/>
      <c r="HQ94" s="172"/>
      <c r="HR94" s="172"/>
      <c r="HS94" s="172"/>
      <c r="HT94" s="172"/>
      <c r="HU94" s="172"/>
      <c r="HV94" s="172"/>
      <c r="HW94" s="172"/>
      <c r="HX94" s="172"/>
      <c r="HY94" s="172"/>
      <c r="HZ94" s="172"/>
      <c r="IA94" s="172"/>
      <c r="IB94" s="172"/>
      <c r="IC94" s="172"/>
      <c r="ID94" s="172"/>
      <c r="IE94" s="172"/>
      <c r="IF94" s="172"/>
      <c r="IG94" s="172"/>
      <c r="IH94" s="172"/>
      <c r="II94" s="172"/>
      <c r="IJ94" s="172"/>
      <c r="IK94" s="172"/>
      <c r="IL94" s="172"/>
      <c r="IM94" s="172"/>
      <c r="IN94" s="172"/>
      <c r="IO94" s="172"/>
      <c r="IP94" s="172"/>
      <c r="IQ94" s="172"/>
      <c r="IR94" s="172"/>
      <c r="IS94" s="172"/>
      <c r="IT94" s="172"/>
      <c r="IU94" s="172"/>
      <c r="IV94" s="172"/>
    </row>
    <row r="95" spans="3:256" s="157" customFormat="1" ht="25.5">
      <c r="C95" s="162" t="s">
        <v>509</v>
      </c>
      <c r="D95" s="163" t="s">
        <v>572</v>
      </c>
      <c r="E95" s="164" t="s">
        <v>19</v>
      </c>
      <c r="F95" s="165">
        <v>3</v>
      </c>
      <c r="G95" s="166"/>
      <c r="H95" s="161" t="str">
        <f t="shared" si="14"/>
        <v xml:space="preserve"> </v>
      </c>
      <c r="I95" s="172"/>
      <c r="J95" s="172"/>
      <c r="K95" s="172"/>
      <c r="L95" s="172"/>
      <c r="M95" s="172"/>
      <c r="N95" s="172"/>
      <c r="O95" s="172"/>
      <c r="P95" s="172"/>
      <c r="Q95" s="172"/>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2"/>
      <c r="AQ95" s="172"/>
      <c r="AR95" s="172"/>
      <c r="AS95" s="172"/>
      <c r="AT95" s="172"/>
      <c r="AU95" s="172"/>
      <c r="AV95" s="172"/>
      <c r="AW95" s="172"/>
      <c r="AX95" s="172"/>
      <c r="AY95" s="148"/>
      <c r="AZ95" s="173"/>
      <c r="BA95" s="174"/>
      <c r="BB95" s="149">
        <f t="shared" si="7"/>
        <v>0</v>
      </c>
      <c r="BC95" s="149">
        <f t="shared" si="8"/>
        <v>0</v>
      </c>
      <c r="BD95" s="149">
        <f t="shared" si="9"/>
        <v>0</v>
      </c>
      <c r="BE95" s="175"/>
      <c r="BF95" s="174"/>
      <c r="BG95" s="152"/>
      <c r="BH95" s="152">
        <f t="shared" si="10"/>
        <v>0</v>
      </c>
      <c r="BI95" s="152">
        <f t="shared" si="11"/>
        <v>0</v>
      </c>
      <c r="BJ95" s="176"/>
      <c r="BK95" s="152">
        <f t="shared" si="12"/>
        <v>0</v>
      </c>
      <c r="BL95" s="152">
        <f t="shared" si="13"/>
        <v>0</v>
      </c>
      <c r="BM95" s="172"/>
      <c r="BN95" s="172"/>
      <c r="BO95" s="172"/>
      <c r="BP95" s="172"/>
      <c r="BQ95" s="172"/>
      <c r="BR95" s="172"/>
      <c r="BS95" s="172"/>
      <c r="BT95" s="172"/>
      <c r="BU95" s="172"/>
      <c r="BV95" s="172"/>
      <c r="BW95" s="172"/>
      <c r="BX95" s="172"/>
      <c r="BY95" s="172"/>
      <c r="BZ95" s="172"/>
      <c r="CA95" s="172"/>
      <c r="CB95" s="172"/>
      <c r="CC95" s="172"/>
      <c r="CD95" s="172"/>
      <c r="CE95" s="172"/>
      <c r="CF95" s="172"/>
      <c r="CG95" s="172"/>
      <c r="CH95" s="172"/>
      <c r="CI95" s="172"/>
      <c r="CJ95" s="172"/>
      <c r="CK95" s="172"/>
      <c r="CL95" s="172"/>
      <c r="CM95" s="172"/>
      <c r="CN95" s="172"/>
      <c r="CO95" s="172"/>
      <c r="CP95" s="172"/>
      <c r="CQ95" s="172"/>
      <c r="CR95" s="172"/>
      <c r="CS95" s="172"/>
      <c r="CT95" s="172"/>
      <c r="CU95" s="172"/>
      <c r="CV95" s="172"/>
      <c r="CW95" s="172"/>
      <c r="CX95" s="172"/>
      <c r="CY95" s="172"/>
      <c r="CZ95" s="172"/>
      <c r="DA95" s="172"/>
      <c r="DB95" s="172"/>
      <c r="DC95" s="172"/>
      <c r="DD95" s="172"/>
      <c r="DE95" s="172"/>
      <c r="DF95" s="172"/>
      <c r="DG95" s="172"/>
      <c r="DH95" s="172"/>
      <c r="DI95" s="172"/>
      <c r="DJ95" s="172"/>
      <c r="DK95" s="172"/>
      <c r="DL95" s="172"/>
      <c r="DM95" s="172"/>
      <c r="DN95" s="172"/>
      <c r="DO95" s="172"/>
      <c r="DP95" s="172"/>
      <c r="DQ95" s="172"/>
      <c r="DR95" s="172"/>
      <c r="DS95" s="172"/>
      <c r="DT95" s="172"/>
      <c r="DU95" s="172"/>
      <c r="DV95" s="172"/>
      <c r="DW95" s="172"/>
      <c r="DX95" s="172"/>
      <c r="DY95" s="172"/>
      <c r="DZ95" s="172"/>
      <c r="EA95" s="172"/>
      <c r="EB95" s="172"/>
      <c r="EC95" s="172"/>
      <c r="ED95" s="172"/>
      <c r="EE95" s="172"/>
      <c r="EF95" s="172"/>
      <c r="EG95" s="172"/>
      <c r="EH95" s="172"/>
      <c r="EI95" s="172"/>
      <c r="EJ95" s="172"/>
      <c r="EK95" s="172"/>
      <c r="EL95" s="172"/>
      <c r="EM95" s="172"/>
      <c r="EN95" s="172"/>
      <c r="EO95" s="172"/>
      <c r="EP95" s="172"/>
      <c r="EQ95" s="172"/>
      <c r="ER95" s="172"/>
      <c r="ES95" s="172"/>
      <c r="ET95" s="172"/>
      <c r="EU95" s="172"/>
      <c r="EV95" s="172"/>
      <c r="EW95" s="172"/>
      <c r="EX95" s="172"/>
      <c r="EY95" s="172"/>
      <c r="EZ95" s="172"/>
      <c r="FA95" s="172"/>
      <c r="FB95" s="172"/>
      <c r="FC95" s="172"/>
      <c r="FD95" s="172"/>
      <c r="FE95" s="172"/>
      <c r="FF95" s="172"/>
      <c r="FG95" s="172"/>
      <c r="FH95" s="172"/>
      <c r="FI95" s="172"/>
      <c r="FJ95" s="172"/>
      <c r="FK95" s="172"/>
      <c r="FL95" s="172"/>
      <c r="FM95" s="172"/>
      <c r="FN95" s="172"/>
      <c r="FO95" s="172"/>
      <c r="FP95" s="172"/>
      <c r="FQ95" s="172"/>
      <c r="FR95" s="172"/>
      <c r="FS95" s="172"/>
      <c r="FT95" s="172"/>
      <c r="FU95" s="172"/>
      <c r="FV95" s="172"/>
      <c r="FW95" s="172"/>
      <c r="FX95" s="172"/>
      <c r="FY95" s="172"/>
      <c r="FZ95" s="172"/>
      <c r="GA95" s="172"/>
      <c r="GB95" s="172"/>
      <c r="GC95" s="172"/>
      <c r="GD95" s="172"/>
      <c r="GE95" s="172"/>
      <c r="GF95" s="172"/>
      <c r="GG95" s="172"/>
      <c r="GH95" s="172"/>
      <c r="GI95" s="172"/>
      <c r="GJ95" s="172"/>
      <c r="GK95" s="172"/>
      <c r="GL95" s="172"/>
      <c r="GM95" s="172"/>
      <c r="GN95" s="172"/>
      <c r="GO95" s="172"/>
      <c r="GP95" s="172"/>
      <c r="GQ95" s="172"/>
      <c r="GR95" s="172"/>
      <c r="GS95" s="172"/>
      <c r="GT95" s="172"/>
      <c r="GU95" s="172"/>
      <c r="GV95" s="172"/>
      <c r="GW95" s="172"/>
      <c r="GX95" s="172"/>
      <c r="GY95" s="172"/>
      <c r="GZ95" s="172"/>
      <c r="HA95" s="172"/>
      <c r="HB95" s="172"/>
      <c r="HC95" s="172"/>
      <c r="HD95" s="172"/>
      <c r="HE95" s="172"/>
      <c r="HF95" s="172"/>
      <c r="HG95" s="172"/>
      <c r="HH95" s="172"/>
      <c r="HI95" s="172"/>
      <c r="HJ95" s="172"/>
      <c r="HK95" s="172"/>
      <c r="HL95" s="172"/>
      <c r="HM95" s="172"/>
      <c r="HN95" s="172"/>
      <c r="HO95" s="172"/>
      <c r="HP95" s="172"/>
      <c r="HQ95" s="172"/>
      <c r="HR95" s="172"/>
      <c r="HS95" s="172"/>
      <c r="HT95" s="172"/>
      <c r="HU95" s="172"/>
      <c r="HV95" s="172"/>
      <c r="HW95" s="172"/>
      <c r="HX95" s="172"/>
      <c r="HY95" s="172"/>
      <c r="HZ95" s="172"/>
      <c r="IA95" s="172"/>
      <c r="IB95" s="172"/>
      <c r="IC95" s="172"/>
      <c r="ID95" s="172"/>
      <c r="IE95" s="172"/>
      <c r="IF95" s="172"/>
      <c r="IG95" s="172"/>
      <c r="IH95" s="172"/>
      <c r="II95" s="172"/>
      <c r="IJ95" s="172"/>
      <c r="IK95" s="172"/>
      <c r="IL95" s="172"/>
      <c r="IM95" s="172"/>
      <c r="IN95" s="172"/>
      <c r="IO95" s="172"/>
      <c r="IP95" s="172"/>
      <c r="IQ95" s="172"/>
      <c r="IR95" s="172"/>
      <c r="IS95" s="172"/>
      <c r="IT95" s="172"/>
      <c r="IU95" s="172"/>
      <c r="IV95" s="172"/>
    </row>
    <row r="96" spans="3:256" s="157" customFormat="1" ht="63.75">
      <c r="C96" s="162" t="s">
        <v>509</v>
      </c>
      <c r="D96" s="163" t="s">
        <v>1275</v>
      </c>
      <c r="E96" s="164" t="s">
        <v>19</v>
      </c>
      <c r="F96" s="165">
        <v>3</v>
      </c>
      <c r="G96" s="166"/>
      <c r="H96" s="161" t="str">
        <f t="shared" si="14"/>
        <v xml:space="preserve"> </v>
      </c>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c r="AS96" s="172"/>
      <c r="AT96" s="172"/>
      <c r="AU96" s="172"/>
      <c r="AV96" s="172"/>
      <c r="AW96" s="172"/>
      <c r="AX96" s="172"/>
      <c r="AY96" s="148"/>
      <c r="AZ96" s="173"/>
      <c r="BA96" s="174"/>
      <c r="BB96" s="149">
        <f t="shared" si="7"/>
        <v>0</v>
      </c>
      <c r="BC96" s="149">
        <f t="shared" si="8"/>
        <v>0</v>
      </c>
      <c r="BD96" s="149">
        <f t="shared" si="9"/>
        <v>0</v>
      </c>
      <c r="BE96" s="175"/>
      <c r="BF96" s="174"/>
      <c r="BG96" s="152"/>
      <c r="BH96" s="152">
        <f t="shared" si="10"/>
        <v>0</v>
      </c>
      <c r="BI96" s="152">
        <f t="shared" si="11"/>
        <v>0</v>
      </c>
      <c r="BJ96" s="176"/>
      <c r="BK96" s="152">
        <f t="shared" si="12"/>
        <v>0</v>
      </c>
      <c r="BL96" s="152">
        <f t="shared" si="13"/>
        <v>0</v>
      </c>
      <c r="BM96" s="172"/>
      <c r="BN96" s="172"/>
      <c r="BO96" s="172"/>
      <c r="BP96" s="172"/>
      <c r="BQ96" s="172"/>
      <c r="BR96" s="172"/>
      <c r="BS96" s="172"/>
      <c r="BT96" s="172"/>
      <c r="BU96" s="172"/>
      <c r="BV96" s="172"/>
      <c r="BW96" s="172"/>
      <c r="BX96" s="172"/>
      <c r="BY96" s="172"/>
      <c r="BZ96" s="172"/>
      <c r="CA96" s="172"/>
      <c r="CB96" s="172"/>
      <c r="CC96" s="172"/>
      <c r="CD96" s="172"/>
      <c r="CE96" s="172"/>
      <c r="CF96" s="172"/>
      <c r="CG96" s="172"/>
      <c r="CH96" s="172"/>
      <c r="CI96" s="172"/>
      <c r="CJ96" s="172"/>
      <c r="CK96" s="172"/>
      <c r="CL96" s="172"/>
      <c r="CM96" s="172"/>
      <c r="CN96" s="172"/>
      <c r="CO96" s="172"/>
      <c r="CP96" s="172"/>
      <c r="CQ96" s="172"/>
      <c r="CR96" s="172"/>
      <c r="CS96" s="172"/>
      <c r="CT96" s="172"/>
      <c r="CU96" s="172"/>
      <c r="CV96" s="172"/>
      <c r="CW96" s="172"/>
      <c r="CX96" s="172"/>
      <c r="CY96" s="172"/>
      <c r="CZ96" s="172"/>
      <c r="DA96" s="172"/>
      <c r="DB96" s="172"/>
      <c r="DC96" s="172"/>
      <c r="DD96" s="172"/>
      <c r="DE96" s="172"/>
      <c r="DF96" s="172"/>
      <c r="DG96" s="172"/>
      <c r="DH96" s="172"/>
      <c r="DI96" s="172"/>
      <c r="DJ96" s="172"/>
      <c r="DK96" s="172"/>
      <c r="DL96" s="172"/>
      <c r="DM96" s="172"/>
      <c r="DN96" s="172"/>
      <c r="DO96" s="172"/>
      <c r="DP96" s="172"/>
      <c r="DQ96" s="172"/>
      <c r="DR96" s="172"/>
      <c r="DS96" s="172"/>
      <c r="DT96" s="172"/>
      <c r="DU96" s="172"/>
      <c r="DV96" s="172"/>
      <c r="DW96" s="172"/>
      <c r="DX96" s="172"/>
      <c r="DY96" s="172"/>
      <c r="DZ96" s="172"/>
      <c r="EA96" s="172"/>
      <c r="EB96" s="172"/>
      <c r="EC96" s="172"/>
      <c r="ED96" s="172"/>
      <c r="EE96" s="172"/>
      <c r="EF96" s="172"/>
      <c r="EG96" s="172"/>
      <c r="EH96" s="172"/>
      <c r="EI96" s="172"/>
      <c r="EJ96" s="172"/>
      <c r="EK96" s="172"/>
      <c r="EL96" s="172"/>
      <c r="EM96" s="172"/>
      <c r="EN96" s="172"/>
      <c r="EO96" s="172"/>
      <c r="EP96" s="172"/>
      <c r="EQ96" s="172"/>
      <c r="ER96" s="172"/>
      <c r="ES96" s="172"/>
      <c r="ET96" s="172"/>
      <c r="EU96" s="172"/>
      <c r="EV96" s="172"/>
      <c r="EW96" s="172"/>
      <c r="EX96" s="172"/>
      <c r="EY96" s="172"/>
      <c r="EZ96" s="172"/>
      <c r="FA96" s="172"/>
      <c r="FB96" s="172"/>
      <c r="FC96" s="172"/>
      <c r="FD96" s="172"/>
      <c r="FE96" s="172"/>
      <c r="FF96" s="172"/>
      <c r="FG96" s="172"/>
      <c r="FH96" s="172"/>
      <c r="FI96" s="172"/>
      <c r="FJ96" s="172"/>
      <c r="FK96" s="172"/>
      <c r="FL96" s="172"/>
      <c r="FM96" s="172"/>
      <c r="FN96" s="172"/>
      <c r="FO96" s="172"/>
      <c r="FP96" s="172"/>
      <c r="FQ96" s="172"/>
      <c r="FR96" s="172"/>
      <c r="FS96" s="172"/>
      <c r="FT96" s="172"/>
      <c r="FU96" s="172"/>
      <c r="FV96" s="172"/>
      <c r="FW96" s="172"/>
      <c r="FX96" s="172"/>
      <c r="FY96" s="172"/>
      <c r="FZ96" s="172"/>
      <c r="GA96" s="172"/>
      <c r="GB96" s="172"/>
      <c r="GC96" s="172"/>
      <c r="GD96" s="172"/>
      <c r="GE96" s="172"/>
      <c r="GF96" s="172"/>
      <c r="GG96" s="172"/>
      <c r="GH96" s="172"/>
      <c r="GI96" s="172"/>
      <c r="GJ96" s="172"/>
      <c r="GK96" s="172"/>
      <c r="GL96" s="172"/>
      <c r="GM96" s="172"/>
      <c r="GN96" s="172"/>
      <c r="GO96" s="172"/>
      <c r="GP96" s="172"/>
      <c r="GQ96" s="172"/>
      <c r="GR96" s="172"/>
      <c r="GS96" s="172"/>
      <c r="GT96" s="172"/>
      <c r="GU96" s="172"/>
      <c r="GV96" s="172"/>
      <c r="GW96" s="172"/>
      <c r="GX96" s="172"/>
      <c r="GY96" s="172"/>
      <c r="GZ96" s="172"/>
      <c r="HA96" s="172"/>
      <c r="HB96" s="172"/>
      <c r="HC96" s="172"/>
      <c r="HD96" s="172"/>
      <c r="HE96" s="172"/>
      <c r="HF96" s="172"/>
      <c r="HG96" s="172"/>
      <c r="HH96" s="172"/>
      <c r="HI96" s="172"/>
      <c r="HJ96" s="172"/>
      <c r="HK96" s="172"/>
      <c r="HL96" s="172"/>
      <c r="HM96" s="172"/>
      <c r="HN96" s="172"/>
      <c r="HO96" s="172"/>
      <c r="HP96" s="172"/>
      <c r="HQ96" s="172"/>
      <c r="HR96" s="172"/>
      <c r="HS96" s="172"/>
      <c r="HT96" s="172"/>
      <c r="HU96" s="172"/>
      <c r="HV96" s="172"/>
      <c r="HW96" s="172"/>
      <c r="HX96" s="172"/>
      <c r="HY96" s="172"/>
      <c r="HZ96" s="172"/>
      <c r="IA96" s="172"/>
      <c r="IB96" s="172"/>
      <c r="IC96" s="172"/>
      <c r="ID96" s="172"/>
      <c r="IE96" s="172"/>
      <c r="IF96" s="172"/>
      <c r="IG96" s="172"/>
      <c r="IH96" s="172"/>
      <c r="II96" s="172"/>
      <c r="IJ96" s="172"/>
      <c r="IK96" s="172"/>
      <c r="IL96" s="172"/>
      <c r="IM96" s="172"/>
      <c r="IN96" s="172"/>
      <c r="IO96" s="172"/>
      <c r="IP96" s="172"/>
      <c r="IQ96" s="172"/>
      <c r="IR96" s="172"/>
      <c r="IS96" s="172"/>
      <c r="IT96" s="172"/>
      <c r="IU96" s="172"/>
      <c r="IV96" s="172"/>
    </row>
    <row r="97" spans="2:256" s="157" customFormat="1" ht="38.25">
      <c r="C97" s="162" t="s">
        <v>509</v>
      </c>
      <c r="D97" s="163" t="s">
        <v>585</v>
      </c>
      <c r="E97" s="164" t="s">
        <v>19</v>
      </c>
      <c r="F97" s="165">
        <v>1</v>
      </c>
      <c r="G97" s="166"/>
      <c r="H97" s="161" t="str">
        <f t="shared" si="14"/>
        <v xml:space="preserve"> </v>
      </c>
      <c r="I97" s="172"/>
      <c r="J97" s="172"/>
      <c r="K97" s="172"/>
      <c r="L97" s="172"/>
      <c r="M97" s="172"/>
      <c r="N97" s="172"/>
      <c r="O97" s="172"/>
      <c r="P97" s="172"/>
      <c r="Q97" s="172"/>
      <c r="R97" s="172"/>
      <c r="S97" s="172"/>
      <c r="T97" s="172"/>
      <c r="U97" s="172"/>
      <c r="V97" s="172"/>
      <c r="W97" s="172"/>
      <c r="X97" s="172"/>
      <c r="Y97" s="172"/>
      <c r="Z97" s="172"/>
      <c r="AA97" s="172"/>
      <c r="AB97" s="172"/>
      <c r="AC97" s="172"/>
      <c r="AD97" s="172"/>
      <c r="AE97" s="172"/>
      <c r="AF97" s="172"/>
      <c r="AG97" s="172"/>
      <c r="AH97" s="172"/>
      <c r="AI97" s="172"/>
      <c r="AJ97" s="172"/>
      <c r="AK97" s="172"/>
      <c r="AL97" s="172"/>
      <c r="AM97" s="172"/>
      <c r="AN97" s="172"/>
      <c r="AO97" s="172"/>
      <c r="AP97" s="172"/>
      <c r="AQ97" s="172"/>
      <c r="AR97" s="172"/>
      <c r="AS97" s="172"/>
      <c r="AT97" s="172"/>
      <c r="AU97" s="172"/>
      <c r="AV97" s="172"/>
      <c r="AW97" s="172"/>
      <c r="AX97" s="172"/>
      <c r="AY97" s="148" t="s">
        <v>586</v>
      </c>
      <c r="AZ97" s="173">
        <v>330.8</v>
      </c>
      <c r="BA97" s="174"/>
      <c r="BB97" s="149">
        <f t="shared" si="7"/>
        <v>330.8</v>
      </c>
      <c r="BC97" s="149">
        <f t="shared" si="8"/>
        <v>330.8</v>
      </c>
      <c r="BD97" s="149">
        <f t="shared" si="9"/>
        <v>330.8</v>
      </c>
      <c r="BE97" s="175"/>
      <c r="BF97" s="174"/>
      <c r="BG97" s="152"/>
      <c r="BH97" s="152">
        <f t="shared" si="10"/>
        <v>0</v>
      </c>
      <c r="BI97" s="152">
        <f t="shared" si="11"/>
        <v>0</v>
      </c>
      <c r="BJ97" s="176"/>
      <c r="BK97" s="152">
        <f t="shared" si="12"/>
        <v>330.8</v>
      </c>
      <c r="BL97" s="152">
        <f t="shared" si="13"/>
        <v>330.8</v>
      </c>
      <c r="BM97" s="172"/>
      <c r="BN97" s="172"/>
      <c r="BO97" s="172"/>
      <c r="BP97" s="172"/>
      <c r="BQ97" s="172"/>
      <c r="BR97" s="172"/>
      <c r="BS97" s="172"/>
      <c r="BT97" s="172"/>
      <c r="BU97" s="172"/>
      <c r="BV97" s="172"/>
      <c r="BW97" s="172"/>
      <c r="BX97" s="172"/>
      <c r="BY97" s="172"/>
      <c r="BZ97" s="172"/>
      <c r="CA97" s="172"/>
      <c r="CB97" s="172"/>
      <c r="CC97" s="172"/>
      <c r="CD97" s="172"/>
      <c r="CE97" s="172"/>
      <c r="CF97" s="172"/>
      <c r="CG97" s="172"/>
      <c r="CH97" s="172"/>
      <c r="CI97" s="172"/>
      <c r="CJ97" s="172"/>
      <c r="CK97" s="172"/>
      <c r="CL97" s="172"/>
      <c r="CM97" s="172"/>
      <c r="CN97" s="172"/>
      <c r="CO97" s="172"/>
      <c r="CP97" s="172"/>
      <c r="CQ97" s="172"/>
      <c r="CR97" s="172"/>
      <c r="CS97" s="172"/>
      <c r="CT97" s="172"/>
      <c r="CU97" s="172"/>
      <c r="CV97" s="172"/>
      <c r="CW97" s="172"/>
      <c r="CX97" s="172"/>
      <c r="CY97" s="172"/>
      <c r="CZ97" s="172"/>
      <c r="DA97" s="172"/>
      <c r="DB97" s="172"/>
      <c r="DC97" s="172"/>
      <c r="DD97" s="172"/>
      <c r="DE97" s="172"/>
      <c r="DF97" s="172"/>
      <c r="DG97" s="172"/>
      <c r="DH97" s="172"/>
      <c r="DI97" s="172"/>
      <c r="DJ97" s="172"/>
      <c r="DK97" s="172"/>
      <c r="DL97" s="172"/>
      <c r="DM97" s="172"/>
      <c r="DN97" s="172"/>
      <c r="DO97" s="172"/>
      <c r="DP97" s="172"/>
      <c r="DQ97" s="172"/>
      <c r="DR97" s="172"/>
      <c r="DS97" s="172"/>
      <c r="DT97" s="172"/>
      <c r="DU97" s="172"/>
      <c r="DV97" s="172"/>
      <c r="DW97" s="172"/>
      <c r="DX97" s="172"/>
      <c r="DY97" s="172"/>
      <c r="DZ97" s="172"/>
      <c r="EA97" s="172"/>
      <c r="EB97" s="172"/>
      <c r="EC97" s="172"/>
      <c r="ED97" s="172"/>
      <c r="EE97" s="172"/>
      <c r="EF97" s="172"/>
      <c r="EG97" s="172"/>
      <c r="EH97" s="172"/>
      <c r="EI97" s="172"/>
      <c r="EJ97" s="172"/>
      <c r="EK97" s="172"/>
      <c r="EL97" s="172"/>
      <c r="EM97" s="172"/>
      <c r="EN97" s="172"/>
      <c r="EO97" s="172"/>
      <c r="EP97" s="172"/>
      <c r="EQ97" s="172"/>
      <c r="ER97" s="172"/>
      <c r="ES97" s="172"/>
      <c r="ET97" s="172"/>
      <c r="EU97" s="172"/>
      <c r="EV97" s="172"/>
      <c r="EW97" s="172"/>
      <c r="EX97" s="172"/>
      <c r="EY97" s="172"/>
      <c r="EZ97" s="172"/>
      <c r="FA97" s="172"/>
      <c r="FB97" s="172"/>
      <c r="FC97" s="172"/>
      <c r="FD97" s="172"/>
      <c r="FE97" s="172"/>
      <c r="FF97" s="172"/>
      <c r="FG97" s="172"/>
      <c r="FH97" s="172"/>
      <c r="FI97" s="172"/>
      <c r="FJ97" s="172"/>
      <c r="FK97" s="172"/>
      <c r="FL97" s="172"/>
      <c r="FM97" s="172"/>
      <c r="FN97" s="172"/>
      <c r="FO97" s="172"/>
      <c r="FP97" s="172"/>
      <c r="FQ97" s="172"/>
      <c r="FR97" s="172"/>
      <c r="FS97" s="172"/>
      <c r="FT97" s="172"/>
      <c r="FU97" s="172"/>
      <c r="FV97" s="172"/>
      <c r="FW97" s="172"/>
      <c r="FX97" s="172"/>
      <c r="FY97" s="172"/>
      <c r="FZ97" s="172"/>
      <c r="GA97" s="172"/>
      <c r="GB97" s="172"/>
      <c r="GC97" s="172"/>
      <c r="GD97" s="172"/>
      <c r="GE97" s="172"/>
      <c r="GF97" s="172"/>
      <c r="GG97" s="172"/>
      <c r="GH97" s="172"/>
      <c r="GI97" s="172"/>
      <c r="GJ97" s="172"/>
      <c r="GK97" s="172"/>
      <c r="GL97" s="172"/>
      <c r="GM97" s="172"/>
      <c r="GN97" s="172"/>
      <c r="GO97" s="172"/>
      <c r="GP97" s="172"/>
      <c r="GQ97" s="172"/>
      <c r="GR97" s="172"/>
      <c r="GS97" s="172"/>
      <c r="GT97" s="172"/>
      <c r="GU97" s="172"/>
      <c r="GV97" s="172"/>
      <c r="GW97" s="172"/>
      <c r="GX97" s="172"/>
      <c r="GY97" s="172"/>
      <c r="GZ97" s="172"/>
      <c r="HA97" s="172"/>
      <c r="HB97" s="172"/>
      <c r="HC97" s="172"/>
      <c r="HD97" s="172"/>
      <c r="HE97" s="172"/>
      <c r="HF97" s="172"/>
      <c r="HG97" s="172"/>
      <c r="HH97" s="172"/>
      <c r="HI97" s="172"/>
      <c r="HJ97" s="172"/>
      <c r="HK97" s="172"/>
      <c r="HL97" s="172"/>
      <c r="HM97" s="172"/>
      <c r="HN97" s="172"/>
      <c r="HO97" s="172"/>
      <c r="HP97" s="172"/>
      <c r="HQ97" s="172"/>
      <c r="HR97" s="172"/>
      <c r="HS97" s="172"/>
      <c r="HT97" s="172"/>
      <c r="HU97" s="172"/>
      <c r="HV97" s="172"/>
      <c r="HW97" s="172"/>
      <c r="HX97" s="172"/>
      <c r="HY97" s="172"/>
      <c r="HZ97" s="172"/>
      <c r="IA97" s="172"/>
      <c r="IB97" s="172"/>
      <c r="IC97" s="172"/>
      <c r="ID97" s="172"/>
      <c r="IE97" s="172"/>
      <c r="IF97" s="172"/>
      <c r="IG97" s="172"/>
      <c r="IH97" s="172"/>
      <c r="II97" s="172"/>
      <c r="IJ97" s="172"/>
      <c r="IK97" s="172"/>
      <c r="IL97" s="172"/>
      <c r="IM97" s="172"/>
      <c r="IN97" s="172"/>
      <c r="IO97" s="172"/>
      <c r="IP97" s="172"/>
      <c r="IQ97" s="172"/>
      <c r="IR97" s="172"/>
      <c r="IS97" s="172"/>
      <c r="IT97" s="172"/>
      <c r="IU97" s="172"/>
      <c r="IV97" s="172"/>
    </row>
    <row r="98" spans="2:256" s="157" customFormat="1" ht="114.75">
      <c r="C98" s="162"/>
      <c r="D98" s="163" t="s">
        <v>587</v>
      </c>
      <c r="E98" s="164"/>
      <c r="F98" s="165"/>
      <c r="G98" s="166"/>
      <c r="H98" s="161" t="str">
        <f t="shared" si="14"/>
        <v xml:space="preserve"> </v>
      </c>
      <c r="I98" s="172"/>
      <c r="J98" s="172"/>
      <c r="K98" s="172"/>
      <c r="L98" s="172"/>
      <c r="M98" s="172"/>
      <c r="N98" s="172"/>
      <c r="O98" s="172"/>
      <c r="P98" s="172"/>
      <c r="Q98" s="172"/>
      <c r="R98" s="172"/>
      <c r="S98" s="172"/>
      <c r="T98" s="172"/>
      <c r="U98" s="172"/>
      <c r="V98" s="172"/>
      <c r="W98" s="172"/>
      <c r="X98" s="172"/>
      <c r="Y98" s="172"/>
      <c r="Z98" s="172"/>
      <c r="AA98" s="172"/>
      <c r="AB98" s="172"/>
      <c r="AC98" s="172"/>
      <c r="AD98" s="172"/>
      <c r="AE98" s="172"/>
      <c r="AF98" s="172"/>
      <c r="AG98" s="172"/>
      <c r="AH98" s="172"/>
      <c r="AI98" s="172"/>
      <c r="AJ98" s="172"/>
      <c r="AK98" s="172"/>
      <c r="AL98" s="172"/>
      <c r="AM98" s="172"/>
      <c r="AN98" s="172"/>
      <c r="AO98" s="172"/>
      <c r="AP98" s="172"/>
      <c r="AQ98" s="172"/>
      <c r="AR98" s="172"/>
      <c r="AS98" s="172"/>
      <c r="AT98" s="172"/>
      <c r="AU98" s="172"/>
      <c r="AV98" s="172"/>
      <c r="AW98" s="172"/>
      <c r="AX98" s="172"/>
      <c r="AY98" s="148"/>
      <c r="AZ98" s="173"/>
      <c r="BA98" s="174"/>
      <c r="BB98" s="149" t="str">
        <f t="shared" si="7"/>
        <v xml:space="preserve"> </v>
      </c>
      <c r="BC98" s="149" t="str">
        <f t="shared" si="8"/>
        <v xml:space="preserve"> </v>
      </c>
      <c r="BD98" s="149" t="str">
        <f t="shared" si="9"/>
        <v xml:space="preserve"> </v>
      </c>
      <c r="BE98" s="175"/>
      <c r="BF98" s="174"/>
      <c r="BG98" s="152"/>
      <c r="BH98" s="152" t="str">
        <f t="shared" si="10"/>
        <v xml:space="preserve"> </v>
      </c>
      <c r="BI98" s="152" t="str">
        <f t="shared" si="11"/>
        <v xml:space="preserve"> </v>
      </c>
      <c r="BJ98" s="176"/>
      <c r="BK98" s="152" t="str">
        <f t="shared" si="12"/>
        <v xml:space="preserve"> </v>
      </c>
      <c r="BL98" s="152" t="str">
        <f t="shared" si="13"/>
        <v xml:space="preserve"> </v>
      </c>
      <c r="BM98" s="172"/>
      <c r="BN98" s="172"/>
      <c r="BO98" s="172"/>
      <c r="BP98" s="172"/>
      <c r="BQ98" s="172"/>
      <c r="BR98" s="172"/>
      <c r="BS98" s="172"/>
      <c r="BT98" s="172"/>
      <c r="BU98" s="172"/>
      <c r="BV98" s="172"/>
      <c r="BW98" s="172"/>
      <c r="BX98" s="172"/>
      <c r="BY98" s="172"/>
      <c r="BZ98" s="172"/>
      <c r="CA98" s="172"/>
      <c r="CB98" s="172"/>
      <c r="CC98" s="172"/>
      <c r="CD98" s="172"/>
      <c r="CE98" s="172"/>
      <c r="CF98" s="172"/>
      <c r="CG98" s="172"/>
      <c r="CH98" s="172"/>
      <c r="CI98" s="172"/>
      <c r="CJ98" s="172"/>
      <c r="CK98" s="172"/>
      <c r="CL98" s="172"/>
      <c r="CM98" s="172"/>
      <c r="CN98" s="172"/>
      <c r="CO98" s="172"/>
      <c r="CP98" s="172"/>
      <c r="CQ98" s="172"/>
      <c r="CR98" s="172"/>
      <c r="CS98" s="172"/>
      <c r="CT98" s="172"/>
      <c r="CU98" s="172"/>
      <c r="CV98" s="172"/>
      <c r="CW98" s="172"/>
      <c r="CX98" s="172"/>
      <c r="CY98" s="172"/>
      <c r="CZ98" s="172"/>
      <c r="DA98" s="172"/>
      <c r="DB98" s="172"/>
      <c r="DC98" s="172"/>
      <c r="DD98" s="172"/>
      <c r="DE98" s="172"/>
      <c r="DF98" s="172"/>
      <c r="DG98" s="172"/>
      <c r="DH98" s="172"/>
      <c r="DI98" s="172"/>
      <c r="DJ98" s="172"/>
      <c r="DK98" s="172"/>
      <c r="DL98" s="172"/>
      <c r="DM98" s="172"/>
      <c r="DN98" s="172"/>
      <c r="DO98" s="172"/>
      <c r="DP98" s="172"/>
      <c r="DQ98" s="172"/>
      <c r="DR98" s="172"/>
      <c r="DS98" s="172"/>
      <c r="DT98" s="172"/>
      <c r="DU98" s="172"/>
      <c r="DV98" s="172"/>
      <c r="DW98" s="172"/>
      <c r="DX98" s="172"/>
      <c r="DY98" s="172"/>
      <c r="DZ98" s="172"/>
      <c r="EA98" s="172"/>
      <c r="EB98" s="172"/>
      <c r="EC98" s="172"/>
      <c r="ED98" s="172"/>
      <c r="EE98" s="172"/>
      <c r="EF98" s="172"/>
      <c r="EG98" s="172"/>
      <c r="EH98" s="172"/>
      <c r="EI98" s="172"/>
      <c r="EJ98" s="172"/>
      <c r="EK98" s="172"/>
      <c r="EL98" s="172"/>
      <c r="EM98" s="172"/>
      <c r="EN98" s="172"/>
      <c r="EO98" s="172"/>
      <c r="EP98" s="172"/>
      <c r="EQ98" s="172"/>
      <c r="ER98" s="172"/>
      <c r="ES98" s="172"/>
      <c r="ET98" s="172"/>
      <c r="EU98" s="172"/>
      <c r="EV98" s="172"/>
      <c r="EW98" s="172"/>
      <c r="EX98" s="172"/>
      <c r="EY98" s="172"/>
      <c r="EZ98" s="172"/>
      <c r="FA98" s="172"/>
      <c r="FB98" s="172"/>
      <c r="FC98" s="172"/>
      <c r="FD98" s="172"/>
      <c r="FE98" s="172"/>
      <c r="FF98" s="172"/>
      <c r="FG98" s="172"/>
      <c r="FH98" s="172"/>
      <c r="FI98" s="172"/>
      <c r="FJ98" s="172"/>
      <c r="FK98" s="172"/>
      <c r="FL98" s="172"/>
      <c r="FM98" s="172"/>
      <c r="FN98" s="172"/>
      <c r="FO98" s="172"/>
      <c r="FP98" s="172"/>
      <c r="FQ98" s="172"/>
      <c r="FR98" s="172"/>
      <c r="FS98" s="172"/>
      <c r="FT98" s="172"/>
      <c r="FU98" s="172"/>
      <c r="FV98" s="172"/>
      <c r="FW98" s="172"/>
      <c r="FX98" s="172"/>
      <c r="FY98" s="172"/>
      <c r="FZ98" s="172"/>
      <c r="GA98" s="172"/>
      <c r="GB98" s="172"/>
      <c r="GC98" s="172"/>
      <c r="GD98" s="172"/>
      <c r="GE98" s="172"/>
      <c r="GF98" s="172"/>
      <c r="GG98" s="172"/>
      <c r="GH98" s="172"/>
      <c r="GI98" s="172"/>
      <c r="GJ98" s="172"/>
      <c r="GK98" s="172"/>
      <c r="GL98" s="172"/>
      <c r="GM98" s="172"/>
      <c r="GN98" s="172"/>
      <c r="GO98" s="172"/>
      <c r="GP98" s="172"/>
      <c r="GQ98" s="172"/>
      <c r="GR98" s="172"/>
      <c r="GS98" s="172"/>
      <c r="GT98" s="172"/>
      <c r="GU98" s="172"/>
      <c r="GV98" s="172"/>
      <c r="GW98" s="172"/>
      <c r="GX98" s="172"/>
      <c r="GY98" s="172"/>
      <c r="GZ98" s="172"/>
      <c r="HA98" s="172"/>
      <c r="HB98" s="172"/>
      <c r="HC98" s="172"/>
      <c r="HD98" s="172"/>
      <c r="HE98" s="172"/>
      <c r="HF98" s="172"/>
      <c r="HG98" s="172"/>
      <c r="HH98" s="172"/>
      <c r="HI98" s="172"/>
      <c r="HJ98" s="172"/>
      <c r="HK98" s="172"/>
      <c r="HL98" s="172"/>
      <c r="HM98" s="172"/>
      <c r="HN98" s="172"/>
      <c r="HO98" s="172"/>
      <c r="HP98" s="172"/>
      <c r="HQ98" s="172"/>
      <c r="HR98" s="172"/>
      <c r="HS98" s="172"/>
      <c r="HT98" s="172"/>
      <c r="HU98" s="172"/>
      <c r="HV98" s="172"/>
      <c r="HW98" s="172"/>
      <c r="HX98" s="172"/>
      <c r="HY98" s="172"/>
      <c r="HZ98" s="172"/>
      <c r="IA98" s="172"/>
      <c r="IB98" s="172"/>
      <c r="IC98" s="172"/>
      <c r="ID98" s="172"/>
      <c r="IE98" s="172"/>
      <c r="IF98" s="172"/>
      <c r="IG98" s="172"/>
      <c r="IH98" s="172"/>
      <c r="II98" s="172"/>
      <c r="IJ98" s="172"/>
      <c r="IK98" s="172"/>
      <c r="IL98" s="172"/>
      <c r="IM98" s="172"/>
      <c r="IN98" s="172"/>
      <c r="IO98" s="172"/>
      <c r="IP98" s="172"/>
      <c r="IQ98" s="172"/>
      <c r="IR98" s="172"/>
      <c r="IS98" s="172"/>
      <c r="IT98" s="172"/>
      <c r="IU98" s="172"/>
      <c r="IV98" s="172"/>
    </row>
    <row r="99" spans="2:256" s="157" customFormat="1" ht="51">
      <c r="C99" s="162" t="s">
        <v>509</v>
      </c>
      <c r="D99" s="163" t="s">
        <v>588</v>
      </c>
      <c r="E99" s="164" t="s">
        <v>19</v>
      </c>
      <c r="F99" s="165">
        <v>2</v>
      </c>
      <c r="G99" s="166"/>
      <c r="H99" s="161" t="str">
        <f t="shared" si="14"/>
        <v xml:space="preserve"> </v>
      </c>
      <c r="I99" s="172"/>
      <c r="J99" s="172"/>
      <c r="K99" s="172"/>
      <c r="L99" s="172"/>
      <c r="M99" s="172"/>
      <c r="N99" s="172"/>
      <c r="O99" s="172"/>
      <c r="P99" s="172"/>
      <c r="Q99" s="172"/>
      <c r="R99" s="172"/>
      <c r="S99" s="172"/>
      <c r="T99" s="172"/>
      <c r="U99" s="172"/>
      <c r="V99" s="172"/>
      <c r="W99" s="172"/>
      <c r="X99" s="172"/>
      <c r="Y99" s="172"/>
      <c r="Z99" s="172"/>
      <c r="AA99" s="172"/>
      <c r="AB99" s="172"/>
      <c r="AC99" s="172"/>
      <c r="AD99" s="172"/>
      <c r="AE99" s="172"/>
      <c r="AF99" s="172"/>
      <c r="AG99" s="172"/>
      <c r="AH99" s="172"/>
      <c r="AI99" s="172"/>
      <c r="AJ99" s="172"/>
      <c r="AK99" s="172"/>
      <c r="AL99" s="172"/>
      <c r="AM99" s="172"/>
      <c r="AN99" s="172"/>
      <c r="AO99" s="172"/>
      <c r="AP99" s="172"/>
      <c r="AQ99" s="172"/>
      <c r="AR99" s="172"/>
      <c r="AS99" s="172"/>
      <c r="AT99" s="172"/>
      <c r="AU99" s="172"/>
      <c r="AV99" s="172"/>
      <c r="AW99" s="172"/>
      <c r="AX99" s="172"/>
      <c r="AY99" s="148" t="s">
        <v>586</v>
      </c>
      <c r="AZ99" s="173">
        <v>313.3</v>
      </c>
      <c r="BA99" s="174"/>
      <c r="BB99" s="149">
        <f t="shared" si="7"/>
        <v>313.3</v>
      </c>
      <c r="BC99" s="149">
        <f t="shared" si="8"/>
        <v>626.6</v>
      </c>
      <c r="BD99" s="149">
        <f t="shared" si="9"/>
        <v>626.6</v>
      </c>
      <c r="BE99" s="175"/>
      <c r="BF99" s="174"/>
      <c r="BG99" s="152"/>
      <c r="BH99" s="152">
        <f t="shared" si="10"/>
        <v>0</v>
      </c>
      <c r="BI99" s="152">
        <f t="shared" si="11"/>
        <v>0</v>
      </c>
      <c r="BJ99" s="176"/>
      <c r="BK99" s="152">
        <f t="shared" si="12"/>
        <v>313.3</v>
      </c>
      <c r="BL99" s="152">
        <f t="shared" si="13"/>
        <v>626.6</v>
      </c>
      <c r="BM99" s="172"/>
      <c r="BN99" s="172"/>
      <c r="BO99" s="172"/>
      <c r="BP99" s="172"/>
      <c r="BQ99" s="172"/>
      <c r="BR99" s="172"/>
      <c r="BS99" s="172"/>
      <c r="BT99" s="172"/>
      <c r="BU99" s="172"/>
      <c r="BV99" s="172"/>
      <c r="BW99" s="172"/>
      <c r="BX99" s="172"/>
      <c r="BY99" s="172"/>
      <c r="BZ99" s="172"/>
      <c r="CA99" s="172"/>
      <c r="CB99" s="172"/>
      <c r="CC99" s="172"/>
      <c r="CD99" s="172"/>
      <c r="CE99" s="172"/>
      <c r="CF99" s="172"/>
      <c r="CG99" s="172"/>
      <c r="CH99" s="172"/>
      <c r="CI99" s="172"/>
      <c r="CJ99" s="172"/>
      <c r="CK99" s="172"/>
      <c r="CL99" s="172"/>
      <c r="CM99" s="172"/>
      <c r="CN99" s="172"/>
      <c r="CO99" s="172"/>
      <c r="CP99" s="172"/>
      <c r="CQ99" s="172"/>
      <c r="CR99" s="172"/>
      <c r="CS99" s="172"/>
      <c r="CT99" s="172"/>
      <c r="CU99" s="172"/>
      <c r="CV99" s="172"/>
      <c r="CW99" s="172"/>
      <c r="CX99" s="172"/>
      <c r="CY99" s="172"/>
      <c r="CZ99" s="172"/>
      <c r="DA99" s="172"/>
      <c r="DB99" s="172"/>
      <c r="DC99" s="172"/>
      <c r="DD99" s="172"/>
      <c r="DE99" s="172"/>
      <c r="DF99" s="172"/>
      <c r="DG99" s="172"/>
      <c r="DH99" s="172"/>
      <c r="DI99" s="172"/>
      <c r="DJ99" s="172"/>
      <c r="DK99" s="172"/>
      <c r="DL99" s="172"/>
      <c r="DM99" s="172"/>
      <c r="DN99" s="172"/>
      <c r="DO99" s="172"/>
      <c r="DP99" s="172"/>
      <c r="DQ99" s="172"/>
      <c r="DR99" s="172"/>
      <c r="DS99" s="172"/>
      <c r="DT99" s="172"/>
      <c r="DU99" s="172"/>
      <c r="DV99" s="172"/>
      <c r="DW99" s="172"/>
      <c r="DX99" s="172"/>
      <c r="DY99" s="172"/>
      <c r="DZ99" s="172"/>
      <c r="EA99" s="172"/>
      <c r="EB99" s="172"/>
      <c r="EC99" s="172"/>
      <c r="ED99" s="172"/>
      <c r="EE99" s="172"/>
      <c r="EF99" s="172"/>
      <c r="EG99" s="172"/>
      <c r="EH99" s="172"/>
      <c r="EI99" s="172"/>
      <c r="EJ99" s="172"/>
      <c r="EK99" s="172"/>
      <c r="EL99" s="172"/>
      <c r="EM99" s="172"/>
      <c r="EN99" s="172"/>
      <c r="EO99" s="172"/>
      <c r="EP99" s="172"/>
      <c r="EQ99" s="172"/>
      <c r="ER99" s="172"/>
      <c r="ES99" s="172"/>
      <c r="ET99" s="172"/>
      <c r="EU99" s="172"/>
      <c r="EV99" s="172"/>
      <c r="EW99" s="172"/>
      <c r="EX99" s="172"/>
      <c r="EY99" s="172"/>
      <c r="EZ99" s="172"/>
      <c r="FA99" s="172"/>
      <c r="FB99" s="172"/>
      <c r="FC99" s="172"/>
      <c r="FD99" s="172"/>
      <c r="FE99" s="172"/>
      <c r="FF99" s="172"/>
      <c r="FG99" s="172"/>
      <c r="FH99" s="172"/>
      <c r="FI99" s="172"/>
      <c r="FJ99" s="172"/>
      <c r="FK99" s="172"/>
      <c r="FL99" s="172"/>
      <c r="FM99" s="172"/>
      <c r="FN99" s="172"/>
      <c r="FO99" s="172"/>
      <c r="FP99" s="172"/>
      <c r="FQ99" s="172"/>
      <c r="FR99" s="172"/>
      <c r="FS99" s="172"/>
      <c r="FT99" s="172"/>
      <c r="FU99" s="172"/>
      <c r="FV99" s="172"/>
      <c r="FW99" s="172"/>
      <c r="FX99" s="172"/>
      <c r="FY99" s="172"/>
      <c r="FZ99" s="172"/>
      <c r="GA99" s="172"/>
      <c r="GB99" s="172"/>
      <c r="GC99" s="172"/>
      <c r="GD99" s="172"/>
      <c r="GE99" s="172"/>
      <c r="GF99" s="172"/>
      <c r="GG99" s="172"/>
      <c r="GH99" s="172"/>
      <c r="GI99" s="172"/>
      <c r="GJ99" s="172"/>
      <c r="GK99" s="172"/>
      <c r="GL99" s="172"/>
      <c r="GM99" s="172"/>
      <c r="GN99" s="172"/>
      <c r="GO99" s="172"/>
      <c r="GP99" s="172"/>
      <c r="GQ99" s="172"/>
      <c r="GR99" s="172"/>
      <c r="GS99" s="172"/>
      <c r="GT99" s="172"/>
      <c r="GU99" s="172"/>
      <c r="GV99" s="172"/>
      <c r="GW99" s="172"/>
      <c r="GX99" s="172"/>
      <c r="GY99" s="172"/>
      <c r="GZ99" s="172"/>
      <c r="HA99" s="172"/>
      <c r="HB99" s="172"/>
      <c r="HC99" s="172"/>
      <c r="HD99" s="172"/>
      <c r="HE99" s="172"/>
      <c r="HF99" s="172"/>
      <c r="HG99" s="172"/>
      <c r="HH99" s="172"/>
      <c r="HI99" s="172"/>
      <c r="HJ99" s="172"/>
      <c r="HK99" s="172"/>
      <c r="HL99" s="172"/>
      <c r="HM99" s="172"/>
      <c r="HN99" s="172"/>
      <c r="HO99" s="172"/>
      <c r="HP99" s="172"/>
      <c r="HQ99" s="172"/>
      <c r="HR99" s="172"/>
      <c r="HS99" s="172"/>
      <c r="HT99" s="172"/>
      <c r="HU99" s="172"/>
      <c r="HV99" s="172"/>
      <c r="HW99" s="172"/>
      <c r="HX99" s="172"/>
      <c r="HY99" s="172"/>
      <c r="HZ99" s="172"/>
      <c r="IA99" s="172"/>
      <c r="IB99" s="172"/>
      <c r="IC99" s="172"/>
      <c r="ID99" s="172"/>
      <c r="IE99" s="172"/>
      <c r="IF99" s="172"/>
      <c r="IG99" s="172"/>
      <c r="IH99" s="172"/>
      <c r="II99" s="172"/>
      <c r="IJ99" s="172"/>
      <c r="IK99" s="172"/>
      <c r="IL99" s="172"/>
      <c r="IM99" s="172"/>
      <c r="IN99" s="172"/>
      <c r="IO99" s="172"/>
      <c r="IP99" s="172"/>
      <c r="IQ99" s="172"/>
      <c r="IR99" s="172"/>
      <c r="IS99" s="172"/>
      <c r="IT99" s="172"/>
      <c r="IU99" s="172"/>
      <c r="IV99" s="172"/>
    </row>
    <row r="100" spans="2:256" s="157" customFormat="1" ht="25.5">
      <c r="C100" s="162" t="s">
        <v>509</v>
      </c>
      <c r="D100" s="163" t="s">
        <v>589</v>
      </c>
      <c r="E100" s="164" t="s">
        <v>19</v>
      </c>
      <c r="F100" s="165">
        <v>1</v>
      </c>
      <c r="G100" s="166" t="s">
        <v>507</v>
      </c>
      <c r="H100" s="161"/>
      <c r="I100" s="167"/>
      <c r="J100" s="167"/>
      <c r="K100" s="167"/>
      <c r="L100" s="167"/>
      <c r="M100" s="167"/>
      <c r="N100" s="167"/>
      <c r="O100" s="167"/>
      <c r="P100" s="167"/>
      <c r="Q100" s="167"/>
      <c r="R100" s="167"/>
      <c r="S100" s="167"/>
      <c r="T100" s="167"/>
      <c r="U100" s="167"/>
      <c r="V100" s="167"/>
      <c r="W100" s="167"/>
      <c r="X100" s="167"/>
      <c r="Y100" s="167"/>
      <c r="Z100" s="167"/>
      <c r="AA100" s="167"/>
      <c r="AB100" s="167"/>
      <c r="AC100" s="167"/>
      <c r="AD100" s="167"/>
      <c r="AE100" s="167"/>
      <c r="AF100" s="167"/>
      <c r="AG100" s="167"/>
      <c r="AH100" s="167"/>
      <c r="AI100" s="167"/>
      <c r="AJ100" s="167"/>
      <c r="AK100" s="167"/>
      <c r="AL100" s="167"/>
      <c r="AM100" s="167"/>
      <c r="AN100" s="167"/>
      <c r="AO100" s="167"/>
      <c r="AP100" s="167"/>
      <c r="AQ100" s="167"/>
      <c r="AR100" s="167"/>
      <c r="AS100" s="167"/>
      <c r="AT100" s="167"/>
      <c r="AU100" s="167"/>
      <c r="AV100" s="167"/>
      <c r="AW100" s="167"/>
      <c r="AX100" s="167"/>
      <c r="AY100" s="148" t="s">
        <v>511</v>
      </c>
      <c r="AZ100" s="149">
        <v>29.44</v>
      </c>
      <c r="BA100" s="150">
        <v>0.1</v>
      </c>
      <c r="BB100" s="149">
        <f t="shared" si="7"/>
        <v>26.496000000000002</v>
      </c>
      <c r="BC100" s="149">
        <f t="shared" si="8"/>
        <v>29.44</v>
      </c>
      <c r="BD100" s="149">
        <f t="shared" si="9"/>
        <v>26.496000000000002</v>
      </c>
      <c r="BE100" s="168"/>
      <c r="BF100" s="150"/>
      <c r="BG100" s="152"/>
      <c r="BH100" s="152">
        <f t="shared" si="10"/>
        <v>0</v>
      </c>
      <c r="BI100" s="152">
        <f t="shared" si="11"/>
        <v>0</v>
      </c>
      <c r="BJ100" s="169"/>
      <c r="BK100" s="152">
        <f t="shared" si="12"/>
        <v>26.496000000000002</v>
      </c>
      <c r="BL100" s="152">
        <f t="shared" si="13"/>
        <v>26.496000000000002</v>
      </c>
      <c r="BM100" s="167"/>
      <c r="BN100" s="167"/>
      <c r="BO100" s="167"/>
      <c r="BP100" s="167"/>
      <c r="BQ100" s="167"/>
      <c r="BR100" s="167"/>
      <c r="BS100" s="167"/>
      <c r="BT100" s="167"/>
      <c r="BU100" s="167"/>
      <c r="BV100" s="167"/>
      <c r="BW100" s="167"/>
      <c r="BX100" s="167"/>
      <c r="BY100" s="167"/>
      <c r="BZ100" s="167"/>
      <c r="CA100" s="167"/>
      <c r="CB100" s="167"/>
      <c r="CC100" s="167"/>
      <c r="CD100" s="167"/>
      <c r="CE100" s="167"/>
      <c r="CF100" s="167"/>
      <c r="CG100" s="167"/>
      <c r="CH100" s="167"/>
      <c r="CI100" s="167"/>
      <c r="CJ100" s="167"/>
      <c r="CK100" s="167"/>
      <c r="CL100" s="167"/>
      <c r="CM100" s="167"/>
      <c r="CN100" s="167"/>
      <c r="CO100" s="167"/>
      <c r="CP100" s="167"/>
      <c r="CQ100" s="167"/>
      <c r="CR100" s="167"/>
      <c r="CS100" s="167"/>
      <c r="CT100" s="167"/>
      <c r="CU100" s="167"/>
      <c r="CV100" s="167"/>
      <c r="CW100" s="167"/>
      <c r="CX100" s="167"/>
      <c r="CY100" s="167"/>
      <c r="CZ100" s="167"/>
      <c r="DA100" s="167"/>
      <c r="DB100" s="167"/>
      <c r="DC100" s="167"/>
      <c r="DD100" s="167"/>
      <c r="DE100" s="167"/>
      <c r="DF100" s="167"/>
      <c r="DG100" s="167"/>
      <c r="DH100" s="167"/>
      <c r="DI100" s="167"/>
      <c r="DJ100" s="167"/>
      <c r="DK100" s="167"/>
      <c r="DL100" s="167"/>
      <c r="DM100" s="167"/>
      <c r="DN100" s="167"/>
      <c r="DO100" s="167"/>
      <c r="DP100" s="167"/>
      <c r="DQ100" s="167"/>
      <c r="DR100" s="167"/>
      <c r="DS100" s="167"/>
      <c r="DT100" s="167"/>
      <c r="DU100" s="167"/>
      <c r="DV100" s="167"/>
      <c r="DW100" s="167"/>
      <c r="DX100" s="167"/>
      <c r="DY100" s="167"/>
      <c r="DZ100" s="167"/>
      <c r="EA100" s="167"/>
      <c r="EB100" s="167"/>
      <c r="EC100" s="167"/>
      <c r="ED100" s="167"/>
      <c r="EE100" s="167"/>
      <c r="EF100" s="167"/>
      <c r="EG100" s="167"/>
      <c r="EH100" s="167"/>
      <c r="EI100" s="167"/>
      <c r="EJ100" s="167"/>
      <c r="EK100" s="167"/>
      <c r="EL100" s="167"/>
      <c r="EM100" s="167"/>
      <c r="EN100" s="167"/>
      <c r="EO100" s="167"/>
      <c r="EP100" s="167"/>
      <c r="EQ100" s="167"/>
      <c r="ER100" s="167"/>
      <c r="ES100" s="167"/>
      <c r="ET100" s="167"/>
      <c r="EU100" s="167"/>
      <c r="EV100" s="167"/>
      <c r="EW100" s="167"/>
      <c r="EX100" s="167"/>
      <c r="EY100" s="167"/>
      <c r="EZ100" s="167"/>
      <c r="FA100" s="167"/>
      <c r="FB100" s="167"/>
      <c r="FC100" s="167"/>
      <c r="FD100" s="167"/>
      <c r="FE100" s="167"/>
      <c r="FF100" s="167"/>
      <c r="FG100" s="167"/>
      <c r="FH100" s="167"/>
      <c r="FI100" s="167"/>
      <c r="FJ100" s="167"/>
      <c r="FK100" s="167"/>
      <c r="FL100" s="167"/>
      <c r="FM100" s="167"/>
      <c r="FN100" s="167"/>
      <c r="FO100" s="167"/>
      <c r="FP100" s="167"/>
      <c r="FQ100" s="167"/>
      <c r="FR100" s="167"/>
      <c r="FS100" s="167"/>
      <c r="FT100" s="167"/>
      <c r="FU100" s="167"/>
      <c r="FV100" s="167"/>
      <c r="FW100" s="167"/>
      <c r="FX100" s="167"/>
      <c r="FY100" s="167"/>
      <c r="FZ100" s="167"/>
      <c r="GA100" s="167"/>
      <c r="GB100" s="167"/>
      <c r="GC100" s="167"/>
      <c r="GD100" s="167"/>
      <c r="GE100" s="167"/>
      <c r="GF100" s="167"/>
      <c r="GG100" s="167"/>
      <c r="GH100" s="167"/>
      <c r="GI100" s="167"/>
      <c r="GJ100" s="167"/>
      <c r="GK100" s="167"/>
      <c r="GL100" s="167"/>
      <c r="GM100" s="167"/>
      <c r="GN100" s="167"/>
      <c r="GO100" s="167"/>
      <c r="GP100" s="167"/>
      <c r="GQ100" s="167"/>
      <c r="GR100" s="167"/>
      <c r="GS100" s="167"/>
      <c r="GT100" s="167"/>
      <c r="GU100" s="167"/>
      <c r="GV100" s="167"/>
      <c r="GW100" s="167"/>
      <c r="GX100" s="167"/>
      <c r="GY100" s="167"/>
      <c r="GZ100" s="167"/>
      <c r="HA100" s="167"/>
      <c r="HB100" s="167"/>
      <c r="HC100" s="167"/>
      <c r="HD100" s="167"/>
      <c r="HE100" s="167"/>
      <c r="HF100" s="167"/>
      <c r="HG100" s="167"/>
      <c r="HH100" s="167"/>
      <c r="HI100" s="167"/>
      <c r="HJ100" s="167"/>
      <c r="HK100" s="167"/>
      <c r="HL100" s="167"/>
      <c r="HM100" s="167"/>
      <c r="HN100" s="167"/>
      <c r="HO100" s="167"/>
      <c r="HP100" s="167"/>
      <c r="HQ100" s="167"/>
      <c r="HR100" s="167"/>
      <c r="HS100" s="167"/>
      <c r="HT100" s="167"/>
      <c r="HU100" s="167"/>
      <c r="HV100" s="167"/>
      <c r="HW100" s="167"/>
      <c r="HX100" s="167"/>
      <c r="HY100" s="167"/>
      <c r="HZ100" s="167"/>
      <c r="IA100" s="167"/>
      <c r="IB100" s="167"/>
      <c r="IC100" s="167"/>
      <c r="ID100" s="167"/>
      <c r="IE100" s="167"/>
      <c r="IF100" s="167"/>
      <c r="IG100" s="167"/>
      <c r="IH100" s="167"/>
      <c r="II100" s="167"/>
      <c r="IJ100" s="167"/>
      <c r="IK100" s="167"/>
      <c r="IL100" s="167"/>
      <c r="IM100" s="167"/>
      <c r="IN100" s="167"/>
      <c r="IO100" s="167"/>
      <c r="IP100" s="167"/>
      <c r="IQ100" s="167"/>
      <c r="IR100" s="167"/>
      <c r="IS100" s="167"/>
      <c r="IT100" s="167"/>
      <c r="IU100" s="167"/>
      <c r="IV100" s="167"/>
    </row>
    <row r="101" spans="2:256" s="157" customFormat="1" ht="25.5">
      <c r="C101" s="162" t="s">
        <v>509</v>
      </c>
      <c r="D101" s="163" t="s">
        <v>590</v>
      </c>
      <c r="E101" s="164" t="s">
        <v>19</v>
      </c>
      <c r="F101" s="165">
        <v>1</v>
      </c>
      <c r="G101" s="166" t="s">
        <v>507</v>
      </c>
      <c r="H101" s="161"/>
      <c r="I101" s="167"/>
      <c r="J101" s="167"/>
      <c r="K101" s="167"/>
      <c r="L101" s="167"/>
      <c r="M101" s="167"/>
      <c r="N101" s="167"/>
      <c r="O101" s="167"/>
      <c r="P101" s="167"/>
      <c r="Q101" s="167"/>
      <c r="R101" s="167"/>
      <c r="S101" s="167"/>
      <c r="T101" s="167"/>
      <c r="U101" s="167"/>
      <c r="V101" s="167"/>
      <c r="W101" s="167"/>
      <c r="X101" s="167"/>
      <c r="Y101" s="167"/>
      <c r="Z101" s="167"/>
      <c r="AA101" s="167"/>
      <c r="AB101" s="167"/>
      <c r="AC101" s="167"/>
      <c r="AD101" s="167"/>
      <c r="AE101" s="167"/>
      <c r="AF101" s="167"/>
      <c r="AG101" s="167"/>
      <c r="AH101" s="167"/>
      <c r="AI101" s="167"/>
      <c r="AJ101" s="167"/>
      <c r="AK101" s="167"/>
      <c r="AL101" s="167"/>
      <c r="AM101" s="167"/>
      <c r="AN101" s="167"/>
      <c r="AO101" s="167"/>
      <c r="AP101" s="167"/>
      <c r="AQ101" s="167"/>
      <c r="AR101" s="167"/>
      <c r="AS101" s="167"/>
      <c r="AT101" s="167"/>
      <c r="AU101" s="167"/>
      <c r="AV101" s="167"/>
      <c r="AW101" s="167"/>
      <c r="AX101" s="167"/>
      <c r="AY101" s="148" t="s">
        <v>511</v>
      </c>
      <c r="AZ101" s="149">
        <v>28.9</v>
      </c>
      <c r="BA101" s="150">
        <v>0.1</v>
      </c>
      <c r="BB101" s="149">
        <f t="shared" si="7"/>
        <v>26.009999999999998</v>
      </c>
      <c r="BC101" s="149">
        <f t="shared" si="8"/>
        <v>28.9</v>
      </c>
      <c r="BD101" s="149">
        <f t="shared" si="9"/>
        <v>26.009999999999998</v>
      </c>
      <c r="BE101" s="168"/>
      <c r="BF101" s="150"/>
      <c r="BG101" s="152"/>
      <c r="BH101" s="152">
        <f t="shared" si="10"/>
        <v>0</v>
      </c>
      <c r="BI101" s="152">
        <f t="shared" si="11"/>
        <v>0</v>
      </c>
      <c r="BJ101" s="169"/>
      <c r="BK101" s="152">
        <f t="shared" si="12"/>
        <v>26.009999999999998</v>
      </c>
      <c r="BL101" s="152">
        <f t="shared" si="13"/>
        <v>26.009999999999998</v>
      </c>
      <c r="BM101" s="167"/>
      <c r="BN101" s="167"/>
      <c r="BO101" s="167"/>
      <c r="BP101" s="167"/>
      <c r="BQ101" s="167"/>
      <c r="BR101" s="167"/>
      <c r="BS101" s="167"/>
      <c r="BT101" s="167"/>
      <c r="BU101" s="167"/>
      <c r="BV101" s="167"/>
      <c r="BW101" s="167"/>
      <c r="BX101" s="167"/>
      <c r="BY101" s="167"/>
      <c r="BZ101" s="167"/>
      <c r="CA101" s="167"/>
      <c r="CB101" s="167"/>
      <c r="CC101" s="167"/>
      <c r="CD101" s="167"/>
      <c r="CE101" s="167"/>
      <c r="CF101" s="167"/>
      <c r="CG101" s="167"/>
      <c r="CH101" s="167"/>
      <c r="CI101" s="167"/>
      <c r="CJ101" s="167"/>
      <c r="CK101" s="167"/>
      <c r="CL101" s="167"/>
      <c r="CM101" s="167"/>
      <c r="CN101" s="167"/>
      <c r="CO101" s="167"/>
      <c r="CP101" s="167"/>
      <c r="CQ101" s="167"/>
      <c r="CR101" s="167"/>
      <c r="CS101" s="167"/>
      <c r="CT101" s="167"/>
      <c r="CU101" s="167"/>
      <c r="CV101" s="167"/>
      <c r="CW101" s="167"/>
      <c r="CX101" s="167"/>
      <c r="CY101" s="167"/>
      <c r="CZ101" s="167"/>
      <c r="DA101" s="167"/>
      <c r="DB101" s="167"/>
      <c r="DC101" s="167"/>
      <c r="DD101" s="167"/>
      <c r="DE101" s="167"/>
      <c r="DF101" s="167"/>
      <c r="DG101" s="167"/>
      <c r="DH101" s="167"/>
      <c r="DI101" s="167"/>
      <c r="DJ101" s="167"/>
      <c r="DK101" s="167"/>
      <c r="DL101" s="167"/>
      <c r="DM101" s="167"/>
      <c r="DN101" s="167"/>
      <c r="DO101" s="167"/>
      <c r="DP101" s="167"/>
      <c r="DQ101" s="167"/>
      <c r="DR101" s="167"/>
      <c r="DS101" s="167"/>
      <c r="DT101" s="167"/>
      <c r="DU101" s="167"/>
      <c r="DV101" s="167"/>
      <c r="DW101" s="167"/>
      <c r="DX101" s="167"/>
      <c r="DY101" s="167"/>
      <c r="DZ101" s="167"/>
      <c r="EA101" s="167"/>
      <c r="EB101" s="167"/>
      <c r="EC101" s="167"/>
      <c r="ED101" s="167"/>
      <c r="EE101" s="167"/>
      <c r="EF101" s="167"/>
      <c r="EG101" s="167"/>
      <c r="EH101" s="167"/>
      <c r="EI101" s="167"/>
      <c r="EJ101" s="167"/>
      <c r="EK101" s="167"/>
      <c r="EL101" s="167"/>
      <c r="EM101" s="167"/>
      <c r="EN101" s="167"/>
      <c r="EO101" s="167"/>
      <c r="EP101" s="167"/>
      <c r="EQ101" s="167"/>
      <c r="ER101" s="167"/>
      <c r="ES101" s="167"/>
      <c r="ET101" s="167"/>
      <c r="EU101" s="167"/>
      <c r="EV101" s="167"/>
      <c r="EW101" s="167"/>
      <c r="EX101" s="167"/>
      <c r="EY101" s="167"/>
      <c r="EZ101" s="167"/>
      <c r="FA101" s="167"/>
      <c r="FB101" s="167"/>
      <c r="FC101" s="167"/>
      <c r="FD101" s="167"/>
      <c r="FE101" s="167"/>
      <c r="FF101" s="167"/>
      <c r="FG101" s="167"/>
      <c r="FH101" s="167"/>
      <c r="FI101" s="167"/>
      <c r="FJ101" s="167"/>
      <c r="FK101" s="167"/>
      <c r="FL101" s="167"/>
      <c r="FM101" s="167"/>
      <c r="FN101" s="167"/>
      <c r="FO101" s="167"/>
      <c r="FP101" s="167"/>
      <c r="FQ101" s="167"/>
      <c r="FR101" s="167"/>
      <c r="FS101" s="167"/>
      <c r="FT101" s="167"/>
      <c r="FU101" s="167"/>
      <c r="FV101" s="167"/>
      <c r="FW101" s="167"/>
      <c r="FX101" s="167"/>
      <c r="FY101" s="167"/>
      <c r="FZ101" s="167"/>
      <c r="GA101" s="167"/>
      <c r="GB101" s="167"/>
      <c r="GC101" s="167"/>
      <c r="GD101" s="167"/>
      <c r="GE101" s="167"/>
      <c r="GF101" s="167"/>
      <c r="GG101" s="167"/>
      <c r="GH101" s="167"/>
      <c r="GI101" s="167"/>
      <c r="GJ101" s="167"/>
      <c r="GK101" s="167"/>
      <c r="GL101" s="167"/>
      <c r="GM101" s="167"/>
      <c r="GN101" s="167"/>
      <c r="GO101" s="167"/>
      <c r="GP101" s="167"/>
      <c r="GQ101" s="167"/>
      <c r="GR101" s="167"/>
      <c r="GS101" s="167"/>
      <c r="GT101" s="167"/>
      <c r="GU101" s="167"/>
      <c r="GV101" s="167"/>
      <c r="GW101" s="167"/>
      <c r="GX101" s="167"/>
      <c r="GY101" s="167"/>
      <c r="GZ101" s="167"/>
      <c r="HA101" s="167"/>
      <c r="HB101" s="167"/>
      <c r="HC101" s="167"/>
      <c r="HD101" s="167"/>
      <c r="HE101" s="167"/>
      <c r="HF101" s="167"/>
      <c r="HG101" s="167"/>
      <c r="HH101" s="167"/>
      <c r="HI101" s="167"/>
      <c r="HJ101" s="167"/>
      <c r="HK101" s="167"/>
      <c r="HL101" s="167"/>
      <c r="HM101" s="167"/>
      <c r="HN101" s="167"/>
      <c r="HO101" s="167"/>
      <c r="HP101" s="167"/>
      <c r="HQ101" s="167"/>
      <c r="HR101" s="167"/>
      <c r="HS101" s="167"/>
      <c r="HT101" s="167"/>
      <c r="HU101" s="167"/>
      <c r="HV101" s="167"/>
      <c r="HW101" s="167"/>
      <c r="HX101" s="167"/>
      <c r="HY101" s="167"/>
      <c r="HZ101" s="167"/>
      <c r="IA101" s="167"/>
      <c r="IB101" s="167"/>
      <c r="IC101" s="167"/>
      <c r="ID101" s="167"/>
      <c r="IE101" s="167"/>
      <c r="IF101" s="167"/>
      <c r="IG101" s="167"/>
      <c r="IH101" s="167"/>
      <c r="II101" s="167"/>
      <c r="IJ101" s="167"/>
      <c r="IK101" s="167"/>
      <c r="IL101" s="167"/>
      <c r="IM101" s="167"/>
      <c r="IN101" s="167"/>
      <c r="IO101" s="167"/>
      <c r="IP101" s="167"/>
      <c r="IQ101" s="167"/>
      <c r="IR101" s="167"/>
      <c r="IS101" s="167"/>
      <c r="IT101" s="167"/>
      <c r="IU101" s="167"/>
      <c r="IV101" s="167"/>
    </row>
    <row r="102" spans="2:256" s="157" customFormat="1" ht="38.25">
      <c r="C102" s="162" t="s">
        <v>509</v>
      </c>
      <c r="D102" s="163" t="s">
        <v>591</v>
      </c>
      <c r="E102" s="164" t="s">
        <v>19</v>
      </c>
      <c r="F102" s="165">
        <v>1</v>
      </c>
      <c r="G102" s="166"/>
      <c r="H102" s="161" t="str">
        <f>IF(G102=0," ",F102*G102)</f>
        <v xml:space="preserve"> </v>
      </c>
      <c r="I102" s="172"/>
      <c r="J102" s="172"/>
      <c r="K102" s="172"/>
      <c r="L102" s="172"/>
      <c r="M102" s="172"/>
      <c r="N102" s="172"/>
      <c r="O102" s="172"/>
      <c r="P102" s="172"/>
      <c r="Q102" s="172"/>
      <c r="R102" s="172"/>
      <c r="S102" s="172"/>
      <c r="T102" s="172"/>
      <c r="U102" s="172"/>
      <c r="V102" s="172"/>
      <c r="W102" s="172"/>
      <c r="X102" s="172"/>
      <c r="Y102" s="172"/>
      <c r="Z102" s="172"/>
      <c r="AA102" s="172"/>
      <c r="AB102" s="172"/>
      <c r="AC102" s="172"/>
      <c r="AD102" s="172"/>
      <c r="AE102" s="172"/>
      <c r="AF102" s="172"/>
      <c r="AG102" s="172"/>
      <c r="AH102" s="172"/>
      <c r="AI102" s="172"/>
      <c r="AJ102" s="172"/>
      <c r="AK102" s="172"/>
      <c r="AL102" s="172"/>
      <c r="AM102" s="172"/>
      <c r="AN102" s="172"/>
      <c r="AO102" s="172"/>
      <c r="AP102" s="172"/>
      <c r="AQ102" s="172"/>
      <c r="AR102" s="172"/>
      <c r="AS102" s="172"/>
      <c r="AT102" s="172"/>
      <c r="AU102" s="172"/>
      <c r="AV102" s="172"/>
      <c r="AW102" s="172"/>
      <c r="AX102" s="172"/>
      <c r="AY102" s="148" t="s">
        <v>511</v>
      </c>
      <c r="AZ102" s="173">
        <v>66</v>
      </c>
      <c r="BA102" s="174"/>
      <c r="BB102" s="149">
        <f t="shared" si="7"/>
        <v>66</v>
      </c>
      <c r="BC102" s="149">
        <f t="shared" si="8"/>
        <v>66</v>
      </c>
      <c r="BD102" s="149">
        <f t="shared" si="9"/>
        <v>66</v>
      </c>
      <c r="BE102" s="175"/>
      <c r="BF102" s="174"/>
      <c r="BG102" s="152"/>
      <c r="BH102" s="152">
        <f t="shared" si="10"/>
        <v>0</v>
      </c>
      <c r="BI102" s="152">
        <f t="shared" si="11"/>
        <v>0</v>
      </c>
      <c r="BJ102" s="176"/>
      <c r="BK102" s="152">
        <f t="shared" si="12"/>
        <v>66</v>
      </c>
      <c r="BL102" s="152">
        <f t="shared" si="13"/>
        <v>66</v>
      </c>
      <c r="BM102" s="172"/>
      <c r="BN102" s="172"/>
      <c r="BO102" s="172"/>
      <c r="BP102" s="172"/>
      <c r="BQ102" s="172"/>
      <c r="BR102" s="172"/>
      <c r="BS102" s="172"/>
      <c r="BT102" s="172"/>
      <c r="BU102" s="172"/>
      <c r="BV102" s="172"/>
      <c r="BW102" s="172"/>
      <c r="BX102" s="172"/>
      <c r="BY102" s="172"/>
      <c r="BZ102" s="172"/>
      <c r="CA102" s="172"/>
      <c r="CB102" s="172"/>
      <c r="CC102" s="172"/>
      <c r="CD102" s="172"/>
      <c r="CE102" s="172"/>
      <c r="CF102" s="172"/>
      <c r="CG102" s="172"/>
      <c r="CH102" s="172"/>
      <c r="CI102" s="172"/>
      <c r="CJ102" s="172"/>
      <c r="CK102" s="172"/>
      <c r="CL102" s="172"/>
      <c r="CM102" s="172"/>
      <c r="CN102" s="172"/>
      <c r="CO102" s="172"/>
      <c r="CP102" s="172"/>
      <c r="CQ102" s="172"/>
      <c r="CR102" s="172"/>
      <c r="CS102" s="172"/>
      <c r="CT102" s="172"/>
      <c r="CU102" s="172"/>
      <c r="CV102" s="172"/>
      <c r="CW102" s="172"/>
      <c r="CX102" s="172"/>
      <c r="CY102" s="172"/>
      <c r="CZ102" s="172"/>
      <c r="DA102" s="172"/>
      <c r="DB102" s="172"/>
      <c r="DC102" s="172"/>
      <c r="DD102" s="172"/>
      <c r="DE102" s="172"/>
      <c r="DF102" s="172"/>
      <c r="DG102" s="172"/>
      <c r="DH102" s="172"/>
      <c r="DI102" s="172"/>
      <c r="DJ102" s="172"/>
      <c r="DK102" s="172"/>
      <c r="DL102" s="172"/>
      <c r="DM102" s="172"/>
      <c r="DN102" s="172"/>
      <c r="DO102" s="172"/>
      <c r="DP102" s="172"/>
      <c r="DQ102" s="172"/>
      <c r="DR102" s="172"/>
      <c r="DS102" s="172"/>
      <c r="DT102" s="172"/>
      <c r="DU102" s="172"/>
      <c r="DV102" s="172"/>
      <c r="DW102" s="172"/>
      <c r="DX102" s="172"/>
      <c r="DY102" s="172"/>
      <c r="DZ102" s="172"/>
      <c r="EA102" s="172"/>
      <c r="EB102" s="172"/>
      <c r="EC102" s="172"/>
      <c r="ED102" s="172"/>
      <c r="EE102" s="172"/>
      <c r="EF102" s="172"/>
      <c r="EG102" s="172"/>
      <c r="EH102" s="172"/>
      <c r="EI102" s="172"/>
      <c r="EJ102" s="172"/>
      <c r="EK102" s="172"/>
      <c r="EL102" s="172"/>
      <c r="EM102" s="172"/>
      <c r="EN102" s="172"/>
      <c r="EO102" s="172"/>
      <c r="EP102" s="172"/>
      <c r="EQ102" s="172"/>
      <c r="ER102" s="172"/>
      <c r="ES102" s="172"/>
      <c r="ET102" s="172"/>
      <c r="EU102" s="172"/>
      <c r="EV102" s="172"/>
      <c r="EW102" s="172"/>
      <c r="EX102" s="172"/>
      <c r="EY102" s="172"/>
      <c r="EZ102" s="172"/>
      <c r="FA102" s="172"/>
      <c r="FB102" s="172"/>
      <c r="FC102" s="172"/>
      <c r="FD102" s="172"/>
      <c r="FE102" s="172"/>
      <c r="FF102" s="172"/>
      <c r="FG102" s="172"/>
      <c r="FH102" s="172"/>
      <c r="FI102" s="172"/>
      <c r="FJ102" s="172"/>
      <c r="FK102" s="172"/>
      <c r="FL102" s="172"/>
      <c r="FM102" s="172"/>
      <c r="FN102" s="172"/>
      <c r="FO102" s="172"/>
      <c r="FP102" s="172"/>
      <c r="FQ102" s="172"/>
      <c r="FR102" s="172"/>
      <c r="FS102" s="172"/>
      <c r="FT102" s="172"/>
      <c r="FU102" s="172"/>
      <c r="FV102" s="172"/>
      <c r="FW102" s="172"/>
      <c r="FX102" s="172"/>
      <c r="FY102" s="172"/>
      <c r="FZ102" s="172"/>
      <c r="GA102" s="172"/>
      <c r="GB102" s="172"/>
      <c r="GC102" s="172"/>
      <c r="GD102" s="172"/>
      <c r="GE102" s="172"/>
      <c r="GF102" s="172"/>
      <c r="GG102" s="172"/>
      <c r="GH102" s="172"/>
      <c r="GI102" s="172"/>
      <c r="GJ102" s="172"/>
      <c r="GK102" s="172"/>
      <c r="GL102" s="172"/>
      <c r="GM102" s="172"/>
      <c r="GN102" s="172"/>
      <c r="GO102" s="172"/>
      <c r="GP102" s="172"/>
      <c r="GQ102" s="172"/>
      <c r="GR102" s="172"/>
      <c r="GS102" s="172"/>
      <c r="GT102" s="172"/>
      <c r="GU102" s="172"/>
      <c r="GV102" s="172"/>
      <c r="GW102" s="172"/>
      <c r="GX102" s="172"/>
      <c r="GY102" s="172"/>
      <c r="GZ102" s="172"/>
      <c r="HA102" s="172"/>
      <c r="HB102" s="172"/>
      <c r="HC102" s="172"/>
      <c r="HD102" s="172"/>
      <c r="HE102" s="172"/>
      <c r="HF102" s="172"/>
      <c r="HG102" s="172"/>
      <c r="HH102" s="172"/>
      <c r="HI102" s="172"/>
      <c r="HJ102" s="172"/>
      <c r="HK102" s="172"/>
      <c r="HL102" s="172"/>
      <c r="HM102" s="172"/>
      <c r="HN102" s="172"/>
      <c r="HO102" s="172"/>
      <c r="HP102" s="172"/>
      <c r="HQ102" s="172"/>
      <c r="HR102" s="172"/>
      <c r="HS102" s="172"/>
      <c r="HT102" s="172"/>
      <c r="HU102" s="172"/>
      <c r="HV102" s="172"/>
      <c r="HW102" s="172"/>
      <c r="HX102" s="172"/>
      <c r="HY102" s="172"/>
      <c r="HZ102" s="172"/>
      <c r="IA102" s="172"/>
      <c r="IB102" s="172"/>
      <c r="IC102" s="172"/>
      <c r="ID102" s="172"/>
      <c r="IE102" s="172"/>
      <c r="IF102" s="172"/>
      <c r="IG102" s="172"/>
      <c r="IH102" s="172"/>
      <c r="II102" s="172"/>
      <c r="IJ102" s="172"/>
      <c r="IK102" s="172"/>
      <c r="IL102" s="172"/>
      <c r="IM102" s="172"/>
      <c r="IN102" s="172"/>
      <c r="IO102" s="172"/>
      <c r="IP102" s="172"/>
      <c r="IQ102" s="172"/>
      <c r="IR102" s="172"/>
      <c r="IS102" s="172"/>
      <c r="IT102" s="172"/>
      <c r="IU102" s="172"/>
      <c r="IV102" s="172"/>
    </row>
    <row r="103" spans="2:256" s="157" customFormat="1">
      <c r="C103" s="162" t="s">
        <v>509</v>
      </c>
      <c r="D103" s="163" t="s">
        <v>592</v>
      </c>
      <c r="E103" s="164" t="s">
        <v>50</v>
      </c>
      <c r="F103" s="165">
        <v>1</v>
      </c>
      <c r="G103" s="166"/>
      <c r="H103" s="161" t="str">
        <f>IF(G103=0," ",F103*G103)</f>
        <v xml:space="preserve"> </v>
      </c>
      <c r="I103" s="172"/>
      <c r="J103" s="172"/>
      <c r="K103" s="172"/>
      <c r="L103" s="172"/>
      <c r="M103" s="172"/>
      <c r="N103" s="172"/>
      <c r="O103" s="172"/>
      <c r="P103" s="172"/>
      <c r="Q103" s="172"/>
      <c r="R103" s="172"/>
      <c r="S103" s="172"/>
      <c r="T103" s="172"/>
      <c r="U103" s="172"/>
      <c r="V103" s="172"/>
      <c r="W103" s="172"/>
      <c r="X103" s="172"/>
      <c r="Y103" s="172"/>
      <c r="Z103" s="172"/>
      <c r="AA103" s="172"/>
      <c r="AB103" s="172"/>
      <c r="AC103" s="172"/>
      <c r="AD103" s="172"/>
      <c r="AE103" s="172"/>
      <c r="AF103" s="172"/>
      <c r="AG103" s="172"/>
      <c r="AH103" s="172"/>
      <c r="AI103" s="172"/>
      <c r="AJ103" s="172"/>
      <c r="AK103" s="172"/>
      <c r="AL103" s="172"/>
      <c r="AM103" s="172"/>
      <c r="AN103" s="172"/>
      <c r="AO103" s="172"/>
      <c r="AP103" s="172"/>
      <c r="AQ103" s="172"/>
      <c r="AR103" s="172"/>
      <c r="AS103" s="172"/>
      <c r="AT103" s="172"/>
      <c r="AU103" s="172"/>
      <c r="AV103" s="172"/>
      <c r="AW103" s="172"/>
      <c r="AX103" s="172"/>
      <c r="AY103" s="148" t="s">
        <v>511</v>
      </c>
      <c r="AZ103" s="173">
        <v>0</v>
      </c>
      <c r="BA103" s="174"/>
      <c r="BB103" s="149">
        <f t="shared" si="7"/>
        <v>0</v>
      </c>
      <c r="BC103" s="149">
        <f t="shared" si="8"/>
        <v>0</v>
      </c>
      <c r="BD103" s="149">
        <f t="shared" si="9"/>
        <v>0</v>
      </c>
      <c r="BE103" s="175"/>
      <c r="BF103" s="174"/>
      <c r="BG103" s="152">
        <v>321</v>
      </c>
      <c r="BH103" s="152">
        <f t="shared" si="10"/>
        <v>321</v>
      </c>
      <c r="BI103" s="152">
        <f t="shared" si="11"/>
        <v>321</v>
      </c>
      <c r="BJ103" s="176"/>
      <c r="BK103" s="152">
        <f t="shared" si="12"/>
        <v>321</v>
      </c>
      <c r="BL103" s="152">
        <f t="shared" si="13"/>
        <v>321</v>
      </c>
      <c r="BM103" s="172"/>
      <c r="BN103" s="172"/>
      <c r="BO103" s="172"/>
      <c r="BP103" s="172"/>
      <c r="BQ103" s="172"/>
      <c r="BR103" s="172"/>
      <c r="BS103" s="172"/>
      <c r="BT103" s="172"/>
      <c r="BU103" s="172"/>
      <c r="BV103" s="172"/>
      <c r="BW103" s="172"/>
      <c r="BX103" s="172"/>
      <c r="BY103" s="172"/>
      <c r="BZ103" s="172"/>
      <c r="CA103" s="172"/>
      <c r="CB103" s="172"/>
      <c r="CC103" s="172"/>
      <c r="CD103" s="172"/>
      <c r="CE103" s="172"/>
      <c r="CF103" s="172"/>
      <c r="CG103" s="172"/>
      <c r="CH103" s="172"/>
      <c r="CI103" s="172"/>
      <c r="CJ103" s="172"/>
      <c r="CK103" s="172"/>
      <c r="CL103" s="172"/>
      <c r="CM103" s="172"/>
      <c r="CN103" s="172"/>
      <c r="CO103" s="172"/>
      <c r="CP103" s="172"/>
      <c r="CQ103" s="172"/>
      <c r="CR103" s="172"/>
      <c r="CS103" s="172"/>
      <c r="CT103" s="172"/>
      <c r="CU103" s="172"/>
      <c r="CV103" s="172"/>
      <c r="CW103" s="172"/>
      <c r="CX103" s="172"/>
      <c r="CY103" s="172"/>
      <c r="CZ103" s="172"/>
      <c r="DA103" s="172"/>
      <c r="DB103" s="172"/>
      <c r="DC103" s="172"/>
      <c r="DD103" s="172"/>
      <c r="DE103" s="172"/>
      <c r="DF103" s="172"/>
      <c r="DG103" s="172"/>
      <c r="DH103" s="172"/>
      <c r="DI103" s="172"/>
      <c r="DJ103" s="172"/>
      <c r="DK103" s="172"/>
      <c r="DL103" s="172"/>
      <c r="DM103" s="172"/>
      <c r="DN103" s="172"/>
      <c r="DO103" s="172"/>
      <c r="DP103" s="172"/>
      <c r="DQ103" s="172"/>
      <c r="DR103" s="172"/>
      <c r="DS103" s="172"/>
      <c r="DT103" s="172"/>
      <c r="DU103" s="172"/>
      <c r="DV103" s="172"/>
      <c r="DW103" s="172"/>
      <c r="DX103" s="172"/>
      <c r="DY103" s="172"/>
      <c r="DZ103" s="172"/>
      <c r="EA103" s="172"/>
      <c r="EB103" s="172"/>
      <c r="EC103" s="172"/>
      <c r="ED103" s="172"/>
      <c r="EE103" s="172"/>
      <c r="EF103" s="172"/>
      <c r="EG103" s="172"/>
      <c r="EH103" s="172"/>
      <c r="EI103" s="172"/>
      <c r="EJ103" s="172"/>
      <c r="EK103" s="172"/>
      <c r="EL103" s="172"/>
      <c r="EM103" s="172"/>
      <c r="EN103" s="172"/>
      <c r="EO103" s="172"/>
      <c r="EP103" s="172"/>
      <c r="EQ103" s="172"/>
      <c r="ER103" s="172"/>
      <c r="ES103" s="172"/>
      <c r="ET103" s="172"/>
      <c r="EU103" s="172"/>
      <c r="EV103" s="172"/>
      <c r="EW103" s="172"/>
      <c r="EX103" s="172"/>
      <c r="EY103" s="172"/>
      <c r="EZ103" s="172"/>
      <c r="FA103" s="172"/>
      <c r="FB103" s="172"/>
      <c r="FC103" s="172"/>
      <c r="FD103" s="172"/>
      <c r="FE103" s="172"/>
      <c r="FF103" s="172"/>
      <c r="FG103" s="172"/>
      <c r="FH103" s="172"/>
      <c r="FI103" s="172"/>
      <c r="FJ103" s="172"/>
      <c r="FK103" s="172"/>
      <c r="FL103" s="172"/>
      <c r="FM103" s="172"/>
      <c r="FN103" s="172"/>
      <c r="FO103" s="172"/>
      <c r="FP103" s="172"/>
      <c r="FQ103" s="172"/>
      <c r="FR103" s="172"/>
      <c r="FS103" s="172"/>
      <c r="FT103" s="172"/>
      <c r="FU103" s="172"/>
      <c r="FV103" s="172"/>
      <c r="FW103" s="172"/>
      <c r="FX103" s="172"/>
      <c r="FY103" s="172"/>
      <c r="FZ103" s="172"/>
      <c r="GA103" s="172"/>
      <c r="GB103" s="172"/>
      <c r="GC103" s="172"/>
      <c r="GD103" s="172"/>
      <c r="GE103" s="172"/>
      <c r="GF103" s="172"/>
      <c r="GG103" s="172"/>
      <c r="GH103" s="172"/>
      <c r="GI103" s="172"/>
      <c r="GJ103" s="172"/>
      <c r="GK103" s="172"/>
      <c r="GL103" s="172"/>
      <c r="GM103" s="172"/>
      <c r="GN103" s="172"/>
      <c r="GO103" s="172"/>
      <c r="GP103" s="172"/>
      <c r="GQ103" s="172"/>
      <c r="GR103" s="172"/>
      <c r="GS103" s="172"/>
      <c r="GT103" s="172"/>
      <c r="GU103" s="172"/>
      <c r="GV103" s="172"/>
      <c r="GW103" s="172"/>
      <c r="GX103" s="172"/>
      <c r="GY103" s="172"/>
      <c r="GZ103" s="172"/>
      <c r="HA103" s="172"/>
      <c r="HB103" s="172"/>
      <c r="HC103" s="172"/>
      <c r="HD103" s="172"/>
      <c r="HE103" s="172"/>
      <c r="HF103" s="172"/>
      <c r="HG103" s="172"/>
      <c r="HH103" s="172"/>
      <c r="HI103" s="172"/>
      <c r="HJ103" s="172"/>
      <c r="HK103" s="172"/>
      <c r="HL103" s="172"/>
      <c r="HM103" s="172"/>
      <c r="HN103" s="172"/>
      <c r="HO103" s="172"/>
      <c r="HP103" s="172"/>
      <c r="HQ103" s="172"/>
      <c r="HR103" s="172"/>
      <c r="HS103" s="172"/>
      <c r="HT103" s="172"/>
      <c r="HU103" s="172"/>
      <c r="HV103" s="172"/>
      <c r="HW103" s="172"/>
      <c r="HX103" s="172"/>
      <c r="HY103" s="172"/>
      <c r="HZ103" s="172"/>
      <c r="IA103" s="172"/>
      <c r="IB103" s="172"/>
      <c r="IC103" s="172"/>
      <c r="ID103" s="172"/>
      <c r="IE103" s="172"/>
      <c r="IF103" s="172"/>
      <c r="IG103" s="172"/>
      <c r="IH103" s="172"/>
      <c r="II103" s="172"/>
      <c r="IJ103" s="172"/>
      <c r="IK103" s="172"/>
      <c r="IL103" s="172"/>
      <c r="IM103" s="172"/>
      <c r="IN103" s="172"/>
      <c r="IO103" s="172"/>
      <c r="IP103" s="172"/>
      <c r="IQ103" s="172"/>
      <c r="IR103" s="172"/>
      <c r="IS103" s="172"/>
      <c r="IT103" s="172"/>
      <c r="IU103" s="172"/>
      <c r="IV103" s="172"/>
    </row>
    <row r="104" spans="2:256" s="157" customFormat="1" ht="38.25">
      <c r="C104" s="162" t="s">
        <v>509</v>
      </c>
      <c r="D104" s="163" t="s">
        <v>593</v>
      </c>
      <c r="E104" s="164" t="s">
        <v>50</v>
      </c>
      <c r="F104" s="165">
        <v>1</v>
      </c>
      <c r="G104" s="166" t="s">
        <v>507</v>
      </c>
      <c r="H104" s="161"/>
      <c r="I104" s="167"/>
      <c r="J104" s="167"/>
      <c r="K104" s="167"/>
      <c r="L104" s="167"/>
      <c r="M104" s="167"/>
      <c r="N104" s="167"/>
      <c r="O104" s="167"/>
      <c r="P104" s="167"/>
      <c r="Q104" s="167"/>
      <c r="R104" s="167"/>
      <c r="S104" s="167"/>
      <c r="T104" s="167"/>
      <c r="U104" s="167"/>
      <c r="V104" s="167"/>
      <c r="W104" s="167"/>
      <c r="X104" s="167"/>
      <c r="Y104" s="167"/>
      <c r="Z104" s="167"/>
      <c r="AA104" s="167"/>
      <c r="AB104" s="167"/>
      <c r="AC104" s="167"/>
      <c r="AD104" s="167"/>
      <c r="AE104" s="167"/>
      <c r="AF104" s="167"/>
      <c r="AG104" s="167"/>
      <c r="AH104" s="167"/>
      <c r="AI104" s="167"/>
      <c r="AJ104" s="167"/>
      <c r="AK104" s="167"/>
      <c r="AL104" s="167"/>
      <c r="AM104" s="167"/>
      <c r="AN104" s="167"/>
      <c r="AO104" s="167"/>
      <c r="AP104" s="167"/>
      <c r="AQ104" s="167"/>
      <c r="AR104" s="167"/>
      <c r="AS104" s="167"/>
      <c r="AT104" s="167"/>
      <c r="AU104" s="167"/>
      <c r="AV104" s="167"/>
      <c r="AW104" s="167"/>
      <c r="AX104" s="167"/>
      <c r="AY104" s="148" t="s">
        <v>511</v>
      </c>
      <c r="AZ104" s="149">
        <v>1470</v>
      </c>
      <c r="BA104" s="150"/>
      <c r="BB104" s="149">
        <f t="shared" si="7"/>
        <v>1470</v>
      </c>
      <c r="BC104" s="149">
        <f t="shared" si="8"/>
        <v>1470</v>
      </c>
      <c r="BD104" s="149">
        <f t="shared" si="9"/>
        <v>1470</v>
      </c>
      <c r="BE104" s="168"/>
      <c r="BF104" s="150"/>
      <c r="BG104" s="152">
        <v>1765</v>
      </c>
      <c r="BH104" s="152">
        <f t="shared" si="10"/>
        <v>1765</v>
      </c>
      <c r="BI104" s="152">
        <f t="shared" si="11"/>
        <v>1765</v>
      </c>
      <c r="BJ104" s="169"/>
      <c r="BK104" s="152">
        <f t="shared" si="12"/>
        <v>3235</v>
      </c>
      <c r="BL104" s="152">
        <f t="shared" si="13"/>
        <v>3235</v>
      </c>
      <c r="BM104" s="177">
        <f>SUM(BD13:BD102)</f>
        <v>4732.4110000000019</v>
      </c>
      <c r="BN104" s="177">
        <f>SUM(BL13:BL104)</f>
        <v>8330.7667500000025</v>
      </c>
      <c r="BO104" s="167"/>
      <c r="BP104" s="167"/>
      <c r="BQ104" s="167"/>
      <c r="BR104" s="167"/>
      <c r="BS104" s="167"/>
      <c r="BT104" s="167"/>
      <c r="BU104" s="167"/>
      <c r="BV104" s="167"/>
      <c r="BW104" s="167"/>
      <c r="BX104" s="167"/>
      <c r="BY104" s="167"/>
      <c r="BZ104" s="167"/>
      <c r="CA104" s="167"/>
      <c r="CB104" s="167"/>
      <c r="CC104" s="167"/>
      <c r="CD104" s="167"/>
      <c r="CE104" s="167"/>
      <c r="CF104" s="167"/>
      <c r="CG104" s="167"/>
      <c r="CH104" s="167"/>
      <c r="CI104" s="167"/>
      <c r="CJ104" s="167"/>
      <c r="CK104" s="167"/>
      <c r="CL104" s="167"/>
      <c r="CM104" s="167"/>
      <c r="CN104" s="167"/>
      <c r="CO104" s="167"/>
      <c r="CP104" s="167"/>
      <c r="CQ104" s="167"/>
      <c r="CR104" s="167"/>
      <c r="CS104" s="167"/>
      <c r="CT104" s="167"/>
      <c r="CU104" s="167"/>
      <c r="CV104" s="167"/>
      <c r="CW104" s="167"/>
      <c r="CX104" s="167"/>
      <c r="CY104" s="167"/>
      <c r="CZ104" s="167"/>
      <c r="DA104" s="167"/>
      <c r="DB104" s="167"/>
      <c r="DC104" s="167"/>
      <c r="DD104" s="167"/>
      <c r="DE104" s="167"/>
      <c r="DF104" s="167"/>
      <c r="DG104" s="167"/>
      <c r="DH104" s="167"/>
      <c r="DI104" s="167"/>
      <c r="DJ104" s="167"/>
      <c r="DK104" s="167"/>
      <c r="DL104" s="167"/>
      <c r="DM104" s="167"/>
      <c r="DN104" s="167"/>
      <c r="DO104" s="167"/>
      <c r="DP104" s="167"/>
      <c r="DQ104" s="167"/>
      <c r="DR104" s="167"/>
      <c r="DS104" s="167"/>
      <c r="DT104" s="167"/>
      <c r="DU104" s="167"/>
      <c r="DV104" s="167"/>
      <c r="DW104" s="167"/>
      <c r="DX104" s="167"/>
      <c r="DY104" s="167"/>
      <c r="DZ104" s="167"/>
      <c r="EA104" s="167"/>
      <c r="EB104" s="167"/>
      <c r="EC104" s="167"/>
      <c r="ED104" s="167"/>
      <c r="EE104" s="167"/>
      <c r="EF104" s="167"/>
      <c r="EG104" s="167"/>
      <c r="EH104" s="167"/>
      <c r="EI104" s="167"/>
      <c r="EJ104" s="167"/>
      <c r="EK104" s="167"/>
      <c r="EL104" s="167"/>
      <c r="EM104" s="167"/>
      <c r="EN104" s="167"/>
      <c r="EO104" s="167"/>
      <c r="EP104" s="167"/>
      <c r="EQ104" s="167"/>
      <c r="ER104" s="167"/>
      <c r="ES104" s="167"/>
      <c r="ET104" s="167"/>
      <c r="EU104" s="167"/>
      <c r="EV104" s="167"/>
      <c r="EW104" s="167"/>
      <c r="EX104" s="167"/>
      <c r="EY104" s="167"/>
      <c r="EZ104" s="167"/>
      <c r="FA104" s="167"/>
      <c r="FB104" s="167"/>
      <c r="FC104" s="167"/>
      <c r="FD104" s="167"/>
      <c r="FE104" s="167"/>
      <c r="FF104" s="167"/>
      <c r="FG104" s="167"/>
      <c r="FH104" s="167"/>
      <c r="FI104" s="167"/>
      <c r="FJ104" s="167"/>
      <c r="FK104" s="167"/>
      <c r="FL104" s="167"/>
      <c r="FM104" s="167"/>
      <c r="FN104" s="167"/>
      <c r="FO104" s="167"/>
      <c r="FP104" s="167"/>
      <c r="FQ104" s="167"/>
      <c r="FR104" s="167"/>
      <c r="FS104" s="167"/>
      <c r="FT104" s="167"/>
      <c r="FU104" s="167"/>
      <c r="FV104" s="167"/>
      <c r="FW104" s="167"/>
      <c r="FX104" s="167"/>
      <c r="FY104" s="167"/>
      <c r="FZ104" s="167"/>
      <c r="GA104" s="167"/>
      <c r="GB104" s="167"/>
      <c r="GC104" s="167"/>
      <c r="GD104" s="167"/>
      <c r="GE104" s="167"/>
      <c r="GF104" s="167"/>
      <c r="GG104" s="167"/>
      <c r="GH104" s="167"/>
      <c r="GI104" s="167"/>
      <c r="GJ104" s="167"/>
      <c r="GK104" s="167"/>
      <c r="GL104" s="167"/>
      <c r="GM104" s="167"/>
      <c r="GN104" s="167"/>
      <c r="GO104" s="167"/>
      <c r="GP104" s="167"/>
      <c r="GQ104" s="167"/>
      <c r="GR104" s="167"/>
      <c r="GS104" s="167"/>
      <c r="GT104" s="167"/>
      <c r="GU104" s="167"/>
      <c r="GV104" s="167"/>
      <c r="GW104" s="167"/>
      <c r="GX104" s="167"/>
      <c r="GY104" s="167"/>
      <c r="GZ104" s="167"/>
      <c r="HA104" s="167"/>
      <c r="HB104" s="167"/>
      <c r="HC104" s="167"/>
      <c r="HD104" s="167"/>
      <c r="HE104" s="167"/>
      <c r="HF104" s="167"/>
      <c r="HG104" s="167"/>
      <c r="HH104" s="167"/>
      <c r="HI104" s="167"/>
      <c r="HJ104" s="167"/>
      <c r="HK104" s="167"/>
      <c r="HL104" s="167"/>
      <c r="HM104" s="167"/>
      <c r="HN104" s="167"/>
      <c r="HO104" s="167"/>
      <c r="HP104" s="167"/>
      <c r="HQ104" s="167"/>
      <c r="HR104" s="167"/>
      <c r="HS104" s="167"/>
      <c r="HT104" s="167"/>
      <c r="HU104" s="167"/>
      <c r="HV104" s="167"/>
      <c r="HW104" s="167"/>
      <c r="HX104" s="167"/>
      <c r="HY104" s="167"/>
      <c r="HZ104" s="167"/>
      <c r="IA104" s="167"/>
      <c r="IB104" s="167"/>
      <c r="IC104" s="167"/>
      <c r="ID104" s="167"/>
      <c r="IE104" s="167"/>
      <c r="IF104" s="167"/>
      <c r="IG104" s="167"/>
      <c r="IH104" s="167"/>
      <c r="II104" s="167"/>
      <c r="IJ104" s="167"/>
      <c r="IK104" s="167"/>
      <c r="IL104" s="167"/>
      <c r="IM104" s="167"/>
      <c r="IN104" s="167"/>
      <c r="IO104" s="167"/>
      <c r="IP104" s="167"/>
      <c r="IQ104" s="167"/>
      <c r="IR104" s="167"/>
      <c r="IS104" s="167"/>
      <c r="IT104" s="167"/>
      <c r="IU104" s="167"/>
      <c r="IV104" s="167"/>
    </row>
    <row r="105" spans="2:256" s="157" customFormat="1">
      <c r="B105" s="162"/>
      <c r="C105" s="162"/>
      <c r="D105" s="163"/>
      <c r="E105" s="178"/>
      <c r="F105" s="179"/>
      <c r="G105" s="166"/>
      <c r="H105" s="161"/>
      <c r="I105" s="167"/>
      <c r="J105" s="167"/>
      <c r="K105" s="167"/>
      <c r="L105" s="167"/>
      <c r="M105" s="167"/>
      <c r="N105" s="167"/>
      <c r="O105" s="167"/>
      <c r="P105" s="167"/>
      <c r="Q105" s="167"/>
      <c r="R105" s="167"/>
      <c r="S105" s="167"/>
      <c r="T105" s="167"/>
      <c r="U105" s="167"/>
      <c r="V105" s="167"/>
      <c r="W105" s="167"/>
      <c r="X105" s="167"/>
      <c r="Y105" s="167"/>
      <c r="Z105" s="167"/>
      <c r="AA105" s="167"/>
      <c r="AB105" s="167"/>
      <c r="AC105" s="167"/>
      <c r="AD105" s="167"/>
      <c r="AE105" s="167"/>
      <c r="AF105" s="167"/>
      <c r="AG105" s="167"/>
      <c r="AH105" s="167"/>
      <c r="AI105" s="167"/>
      <c r="AJ105" s="167"/>
      <c r="AK105" s="167"/>
      <c r="AL105" s="167"/>
      <c r="AM105" s="167"/>
      <c r="AN105" s="167"/>
      <c r="AO105" s="167"/>
      <c r="AP105" s="167"/>
      <c r="AQ105" s="167"/>
      <c r="AR105" s="167"/>
      <c r="AS105" s="167"/>
      <c r="AT105" s="167"/>
      <c r="AU105" s="167"/>
      <c r="AV105" s="167"/>
      <c r="AW105" s="167"/>
      <c r="AX105" s="167"/>
      <c r="AY105" s="148"/>
      <c r="AZ105" s="149"/>
      <c r="BA105" s="150"/>
      <c r="BB105" s="149"/>
      <c r="BC105" s="149"/>
      <c r="BD105" s="149"/>
      <c r="BE105" s="168"/>
      <c r="BF105" s="150"/>
      <c r="BG105" s="152"/>
      <c r="BH105" s="152"/>
      <c r="BI105" s="152"/>
      <c r="BJ105" s="169"/>
      <c r="BK105" s="152"/>
      <c r="BL105" s="152"/>
      <c r="BM105" s="177"/>
      <c r="BN105" s="177"/>
      <c r="BO105" s="167"/>
      <c r="BP105" s="167"/>
      <c r="BQ105" s="167"/>
      <c r="BR105" s="167"/>
      <c r="BS105" s="167"/>
      <c r="BT105" s="167"/>
      <c r="BU105" s="167"/>
      <c r="BV105" s="167"/>
      <c r="BW105" s="167"/>
      <c r="BX105" s="167"/>
      <c r="BY105" s="167"/>
      <c r="BZ105" s="167"/>
      <c r="CA105" s="167"/>
      <c r="CB105" s="167"/>
      <c r="CC105" s="167"/>
      <c r="CD105" s="167"/>
      <c r="CE105" s="167"/>
      <c r="CF105" s="167"/>
      <c r="CG105" s="167"/>
      <c r="CH105" s="167"/>
      <c r="CI105" s="167"/>
      <c r="CJ105" s="167"/>
      <c r="CK105" s="167"/>
      <c r="CL105" s="167"/>
      <c r="CM105" s="167"/>
      <c r="CN105" s="167"/>
      <c r="CO105" s="167"/>
      <c r="CP105" s="167"/>
      <c r="CQ105" s="167"/>
      <c r="CR105" s="167"/>
      <c r="CS105" s="167"/>
      <c r="CT105" s="167"/>
      <c r="CU105" s="167"/>
      <c r="CV105" s="167"/>
      <c r="CW105" s="167"/>
      <c r="CX105" s="167"/>
      <c r="CY105" s="167"/>
      <c r="CZ105" s="167"/>
      <c r="DA105" s="167"/>
      <c r="DB105" s="167"/>
      <c r="DC105" s="167"/>
      <c r="DD105" s="167"/>
      <c r="DE105" s="167"/>
      <c r="DF105" s="167"/>
      <c r="DG105" s="167"/>
      <c r="DH105" s="167"/>
      <c r="DI105" s="167"/>
      <c r="DJ105" s="167"/>
      <c r="DK105" s="167"/>
      <c r="DL105" s="167"/>
      <c r="DM105" s="167"/>
      <c r="DN105" s="167"/>
      <c r="DO105" s="167"/>
      <c r="DP105" s="167"/>
      <c r="DQ105" s="167"/>
      <c r="DR105" s="167"/>
      <c r="DS105" s="167"/>
      <c r="DT105" s="167"/>
      <c r="DU105" s="167"/>
      <c r="DV105" s="167"/>
      <c r="DW105" s="167"/>
      <c r="DX105" s="167"/>
      <c r="DY105" s="167"/>
      <c r="DZ105" s="167"/>
      <c r="EA105" s="167"/>
      <c r="EB105" s="167"/>
      <c r="EC105" s="167"/>
      <c r="ED105" s="167"/>
      <c r="EE105" s="167"/>
      <c r="EF105" s="167"/>
      <c r="EG105" s="167"/>
      <c r="EH105" s="167"/>
      <c r="EI105" s="167"/>
      <c r="EJ105" s="167"/>
      <c r="EK105" s="167"/>
      <c r="EL105" s="167"/>
      <c r="EM105" s="167"/>
      <c r="EN105" s="167"/>
      <c r="EO105" s="167"/>
      <c r="EP105" s="167"/>
      <c r="EQ105" s="167"/>
      <c r="ER105" s="167"/>
      <c r="ES105" s="167"/>
      <c r="ET105" s="167"/>
      <c r="EU105" s="167"/>
      <c r="EV105" s="167"/>
      <c r="EW105" s="167"/>
      <c r="EX105" s="167"/>
      <c r="EY105" s="167"/>
      <c r="EZ105" s="167"/>
      <c r="FA105" s="167"/>
      <c r="FB105" s="167"/>
      <c r="FC105" s="167"/>
      <c r="FD105" s="167"/>
      <c r="FE105" s="167"/>
      <c r="FF105" s="167"/>
      <c r="FG105" s="167"/>
      <c r="FH105" s="167"/>
      <c r="FI105" s="167"/>
      <c r="FJ105" s="167"/>
      <c r="FK105" s="167"/>
      <c r="FL105" s="167"/>
      <c r="FM105" s="167"/>
      <c r="FN105" s="167"/>
      <c r="FO105" s="167"/>
      <c r="FP105" s="167"/>
      <c r="FQ105" s="167"/>
      <c r="FR105" s="167"/>
      <c r="FS105" s="167"/>
      <c r="FT105" s="167"/>
      <c r="FU105" s="167"/>
      <c r="FV105" s="167"/>
      <c r="FW105" s="167"/>
      <c r="FX105" s="167"/>
      <c r="FY105" s="167"/>
      <c r="FZ105" s="167"/>
      <c r="GA105" s="167"/>
      <c r="GB105" s="167"/>
      <c r="GC105" s="167"/>
      <c r="GD105" s="167"/>
      <c r="GE105" s="167"/>
      <c r="GF105" s="167"/>
      <c r="GG105" s="167"/>
      <c r="GH105" s="167"/>
      <c r="GI105" s="167"/>
      <c r="GJ105" s="167"/>
      <c r="GK105" s="167"/>
      <c r="GL105" s="167"/>
      <c r="GM105" s="167"/>
      <c r="GN105" s="167"/>
      <c r="GO105" s="167"/>
      <c r="GP105" s="167"/>
      <c r="GQ105" s="167"/>
      <c r="GR105" s="167"/>
      <c r="GS105" s="167"/>
      <c r="GT105" s="167"/>
      <c r="GU105" s="167"/>
      <c r="GV105" s="167"/>
      <c r="GW105" s="167"/>
      <c r="GX105" s="167"/>
      <c r="GY105" s="167"/>
      <c r="GZ105" s="167"/>
      <c r="HA105" s="167"/>
      <c r="HB105" s="167"/>
      <c r="HC105" s="167"/>
      <c r="HD105" s="167"/>
      <c r="HE105" s="167"/>
      <c r="HF105" s="167"/>
      <c r="HG105" s="167"/>
      <c r="HH105" s="167"/>
      <c r="HI105" s="167"/>
      <c r="HJ105" s="167"/>
      <c r="HK105" s="167"/>
      <c r="HL105" s="167"/>
      <c r="HM105" s="167"/>
      <c r="HN105" s="167"/>
      <c r="HO105" s="167"/>
      <c r="HP105" s="167"/>
      <c r="HQ105" s="167"/>
      <c r="HR105" s="167"/>
      <c r="HS105" s="167"/>
      <c r="HT105" s="167"/>
      <c r="HU105" s="167"/>
      <c r="HV105" s="167"/>
      <c r="HW105" s="167"/>
      <c r="HX105" s="167"/>
      <c r="HY105" s="167"/>
      <c r="HZ105" s="167"/>
      <c r="IA105" s="167"/>
      <c r="IB105" s="167"/>
      <c r="IC105" s="167"/>
      <c r="ID105" s="167"/>
      <c r="IE105" s="167"/>
      <c r="IF105" s="167"/>
      <c r="IG105" s="167"/>
      <c r="IH105" s="167"/>
      <c r="II105" s="167"/>
      <c r="IJ105" s="167"/>
      <c r="IK105" s="167"/>
      <c r="IL105" s="167"/>
      <c r="IM105" s="167"/>
      <c r="IN105" s="167"/>
      <c r="IO105" s="167"/>
      <c r="IP105" s="167"/>
      <c r="IQ105" s="167"/>
      <c r="IR105" s="167"/>
      <c r="IS105" s="167"/>
      <c r="IT105" s="167"/>
      <c r="IU105" s="167"/>
      <c r="IV105" s="167"/>
    </row>
    <row r="106" spans="2:256" s="184" customFormat="1" ht="51">
      <c r="B106" s="67" t="s">
        <v>594</v>
      </c>
      <c r="C106" s="67"/>
      <c r="D106" s="102" t="s">
        <v>595</v>
      </c>
      <c r="E106" s="180" t="s">
        <v>50</v>
      </c>
      <c r="F106" s="181">
        <v>1</v>
      </c>
      <c r="G106" s="182">
        <v>0</v>
      </c>
      <c r="H106" s="183">
        <f>IF(F106=0," ",F106*G106)</f>
        <v>0</v>
      </c>
      <c r="I106" s="75"/>
    </row>
    <row r="107" spans="2:256" s="184" customFormat="1" ht="25.5">
      <c r="B107" s="157"/>
      <c r="C107" s="171" t="s">
        <v>596</v>
      </c>
      <c r="D107" s="102" t="s">
        <v>597</v>
      </c>
      <c r="E107" s="185"/>
      <c r="F107" s="186"/>
      <c r="G107" s="183" t="str">
        <f>IF(E107=0," ",E107*F107)</f>
        <v xml:space="preserve"> </v>
      </c>
      <c r="H107" s="166"/>
      <c r="I107" s="75"/>
    </row>
    <row r="108" spans="2:256" s="184" customFormat="1" ht="25.5">
      <c r="B108" s="157"/>
      <c r="C108" s="171" t="s">
        <v>596</v>
      </c>
      <c r="D108" s="102" t="s">
        <v>598</v>
      </c>
      <c r="E108" s="185"/>
      <c r="F108" s="186"/>
      <c r="G108" s="183"/>
      <c r="H108" s="166"/>
      <c r="I108" s="75"/>
    </row>
    <row r="109" spans="2:256" s="184" customFormat="1" ht="51">
      <c r="B109" s="157"/>
      <c r="C109" s="171" t="s">
        <v>596</v>
      </c>
      <c r="D109" s="102" t="s">
        <v>599</v>
      </c>
      <c r="E109" s="185"/>
      <c r="F109" s="186"/>
      <c r="G109" s="183"/>
      <c r="H109" s="166"/>
      <c r="I109" s="75"/>
    </row>
    <row r="110" spans="2:256" s="184" customFormat="1" ht="51">
      <c r="B110" s="157"/>
      <c r="C110" s="171" t="s">
        <v>596</v>
      </c>
      <c r="D110" s="102" t="s">
        <v>600</v>
      </c>
      <c r="E110" s="185"/>
      <c r="F110" s="186"/>
      <c r="G110" s="183"/>
      <c r="H110" s="166"/>
      <c r="I110" s="75"/>
    </row>
    <row r="111" spans="2:256" s="184" customFormat="1" ht="51">
      <c r="B111" s="157"/>
      <c r="C111" s="171" t="s">
        <v>596</v>
      </c>
      <c r="D111" s="102" t="s">
        <v>601</v>
      </c>
      <c r="E111" s="185"/>
      <c r="F111" s="186"/>
      <c r="G111" s="183"/>
      <c r="H111" s="166"/>
      <c r="I111" s="75"/>
    </row>
    <row r="112" spans="2:256" s="184" customFormat="1" ht="25.5">
      <c r="B112" s="157"/>
      <c r="C112" s="171" t="s">
        <v>596</v>
      </c>
      <c r="D112" s="102" t="s">
        <v>602</v>
      </c>
      <c r="E112" s="185"/>
      <c r="F112" s="186"/>
      <c r="G112" s="183"/>
      <c r="H112" s="166"/>
      <c r="I112" s="75"/>
    </row>
    <row r="113" spans="2:9" s="184" customFormat="1" ht="25.5">
      <c r="B113" s="157"/>
      <c r="C113" s="171" t="s">
        <v>596</v>
      </c>
      <c r="D113" s="102" t="s">
        <v>603</v>
      </c>
      <c r="E113" s="185"/>
      <c r="F113" s="186"/>
      <c r="G113" s="183"/>
      <c r="H113" s="166"/>
      <c r="I113" s="75"/>
    </row>
    <row r="114" spans="2:9" s="184" customFormat="1" ht="14.25">
      <c r="B114" s="157"/>
      <c r="C114" s="171" t="s">
        <v>596</v>
      </c>
      <c r="D114" s="102" t="s">
        <v>604</v>
      </c>
      <c r="E114" s="185"/>
      <c r="F114" s="186"/>
      <c r="G114" s="183"/>
      <c r="H114" s="166"/>
      <c r="I114" s="75"/>
    </row>
    <row r="115" spans="2:9" s="184" customFormat="1" ht="14.25">
      <c r="B115" s="171"/>
      <c r="C115" s="171"/>
      <c r="D115" s="102"/>
      <c r="E115" s="185"/>
      <c r="F115" s="186"/>
      <c r="G115" s="183"/>
      <c r="H115" s="166"/>
      <c r="I115" s="75"/>
    </row>
    <row r="116" spans="2:9" s="184" customFormat="1" ht="25.5">
      <c r="B116" s="67"/>
      <c r="C116" s="67"/>
      <c r="D116" s="109" t="s">
        <v>605</v>
      </c>
      <c r="E116" s="185"/>
      <c r="F116" s="186"/>
      <c r="G116" s="183"/>
      <c r="H116" s="166"/>
      <c r="I116" s="75"/>
    </row>
    <row r="117" spans="2:9" s="184" customFormat="1" ht="14.25">
      <c r="B117" s="157"/>
      <c r="C117" s="171" t="s">
        <v>509</v>
      </c>
      <c r="D117" s="63" t="s">
        <v>606</v>
      </c>
      <c r="E117" s="164" t="s">
        <v>19</v>
      </c>
      <c r="F117" s="187">
        <v>1</v>
      </c>
      <c r="G117" s="188"/>
      <c r="H117" s="183"/>
      <c r="I117" s="75"/>
    </row>
    <row r="118" spans="2:9" s="184" customFormat="1" ht="14.25">
      <c r="B118" s="157"/>
      <c r="C118" s="171" t="s">
        <v>509</v>
      </c>
      <c r="D118" s="63" t="s">
        <v>607</v>
      </c>
      <c r="E118" s="164" t="s">
        <v>19</v>
      </c>
      <c r="F118" s="187">
        <v>1</v>
      </c>
      <c r="G118" s="188"/>
      <c r="H118" s="183"/>
      <c r="I118" s="75"/>
    </row>
    <row r="119" spans="2:9" s="184" customFormat="1" ht="14.25">
      <c r="B119" s="157"/>
      <c r="C119" s="171" t="s">
        <v>509</v>
      </c>
      <c r="D119" s="63" t="s">
        <v>608</v>
      </c>
      <c r="E119" s="164" t="s">
        <v>19</v>
      </c>
      <c r="F119" s="187">
        <v>4</v>
      </c>
      <c r="G119" s="188"/>
      <c r="H119" s="183"/>
      <c r="I119" s="75"/>
    </row>
    <row r="120" spans="2:9" s="184" customFormat="1" ht="14.25">
      <c r="B120" s="157"/>
      <c r="C120" s="171" t="s">
        <v>509</v>
      </c>
      <c r="D120" s="63" t="s">
        <v>609</v>
      </c>
      <c r="E120" s="164" t="s">
        <v>19</v>
      </c>
      <c r="F120" s="187">
        <v>1</v>
      </c>
      <c r="G120" s="188"/>
      <c r="H120" s="183"/>
      <c r="I120" s="75"/>
    </row>
    <row r="121" spans="2:9" s="184" customFormat="1" ht="14.25">
      <c r="B121" s="157"/>
      <c r="C121" s="171" t="s">
        <v>509</v>
      </c>
      <c r="D121" s="63" t="s">
        <v>610</v>
      </c>
      <c r="E121" s="164" t="s">
        <v>19</v>
      </c>
      <c r="F121" s="187">
        <v>1</v>
      </c>
      <c r="G121" s="188"/>
      <c r="H121" s="183"/>
      <c r="I121" s="75"/>
    </row>
    <row r="122" spans="2:9" s="184" customFormat="1" ht="14.25">
      <c r="B122" s="157"/>
      <c r="C122" s="171" t="s">
        <v>509</v>
      </c>
      <c r="D122" s="63" t="s">
        <v>1200</v>
      </c>
      <c r="E122" s="164" t="s">
        <v>19</v>
      </c>
      <c r="F122" s="187">
        <v>1</v>
      </c>
      <c r="G122" s="188"/>
      <c r="H122" s="183"/>
      <c r="I122" s="75"/>
    </row>
    <row r="123" spans="2:9" s="184" customFormat="1" ht="14.25">
      <c r="B123" s="157"/>
      <c r="C123" s="171" t="s">
        <v>509</v>
      </c>
      <c r="D123" s="63" t="s">
        <v>611</v>
      </c>
      <c r="E123" s="164" t="s">
        <v>19</v>
      </c>
      <c r="F123" s="187">
        <v>1</v>
      </c>
      <c r="G123" s="188"/>
      <c r="H123" s="183"/>
      <c r="I123" s="75"/>
    </row>
    <row r="124" spans="2:9" s="184" customFormat="1" ht="14.25">
      <c r="B124" s="171"/>
      <c r="C124" s="171"/>
      <c r="D124" s="63"/>
      <c r="E124" s="67"/>
      <c r="F124" s="189"/>
      <c r="G124" s="188"/>
      <c r="H124" s="183"/>
      <c r="I124" s="75"/>
    </row>
    <row r="125" spans="2:9" s="191" customFormat="1" ht="38.25">
      <c r="B125" s="67" t="s">
        <v>612</v>
      </c>
      <c r="C125" s="67"/>
      <c r="D125" s="102" t="s">
        <v>613</v>
      </c>
      <c r="E125" s="67"/>
      <c r="F125" s="189"/>
      <c r="G125" s="183"/>
      <c r="H125" s="190"/>
      <c r="I125" s="167"/>
    </row>
    <row r="126" spans="2:9" s="191" customFormat="1" ht="51">
      <c r="B126" s="192"/>
      <c r="C126" s="171" t="s">
        <v>596</v>
      </c>
      <c r="D126" s="102" t="s">
        <v>614</v>
      </c>
      <c r="E126" s="67" t="s">
        <v>50</v>
      </c>
      <c r="F126" s="186">
        <v>1</v>
      </c>
      <c r="G126" s="190">
        <v>0</v>
      </c>
      <c r="H126" s="190">
        <f>IF(F126=0," ",F126*G126)</f>
        <v>0</v>
      </c>
      <c r="I126" s="167"/>
    </row>
    <row r="127" spans="2:9" s="191" customFormat="1" ht="38.25">
      <c r="B127" s="192"/>
      <c r="C127" s="171" t="s">
        <v>596</v>
      </c>
      <c r="D127" s="102" t="s">
        <v>615</v>
      </c>
      <c r="E127" s="67" t="s">
        <v>50</v>
      </c>
      <c r="F127" s="186">
        <v>1</v>
      </c>
      <c r="G127" s="190">
        <v>0</v>
      </c>
      <c r="H127" s="190">
        <f>IF(F127=0," ",F127*G127)</f>
        <v>0</v>
      </c>
      <c r="I127" s="167"/>
    </row>
    <row r="128" spans="2:9" s="191" customFormat="1" ht="38.25">
      <c r="B128" s="192"/>
      <c r="C128" s="171" t="s">
        <v>596</v>
      </c>
      <c r="D128" s="102" t="s">
        <v>616</v>
      </c>
      <c r="E128" s="67" t="s">
        <v>50</v>
      </c>
      <c r="F128" s="186">
        <v>1</v>
      </c>
      <c r="G128" s="190">
        <v>0</v>
      </c>
      <c r="H128" s="190">
        <f>IF(F128=0," ",F128*G128)</f>
        <v>0</v>
      </c>
      <c r="I128" s="167"/>
    </row>
    <row r="129" spans="2:9" s="191" customFormat="1">
      <c r="B129" s="171"/>
      <c r="C129" s="171"/>
      <c r="D129" s="102"/>
      <c r="E129" s="185"/>
      <c r="F129" s="186"/>
      <c r="G129" s="193" t="str">
        <f>IF(E129=0," ",E129*F129)</f>
        <v xml:space="preserve"> </v>
      </c>
      <c r="H129" s="190"/>
      <c r="I129" s="167"/>
    </row>
    <row r="130" spans="2:9" s="184" customFormat="1" ht="51">
      <c r="B130" s="67" t="s">
        <v>617</v>
      </c>
      <c r="C130" s="67"/>
      <c r="D130" s="102" t="s">
        <v>618</v>
      </c>
      <c r="E130" s="67" t="s">
        <v>19</v>
      </c>
      <c r="F130" s="186">
        <v>1</v>
      </c>
      <c r="G130" s="190">
        <v>0</v>
      </c>
      <c r="H130" s="190">
        <f>IF(F130=0," ",F130*G130)</f>
        <v>0</v>
      </c>
      <c r="I130" s="75"/>
    </row>
    <row r="131" spans="2:9" s="184" customFormat="1" ht="14.25">
      <c r="B131" s="27"/>
      <c r="C131" s="27"/>
      <c r="D131" s="63"/>
      <c r="E131" s="185"/>
      <c r="F131" s="186"/>
      <c r="G131" s="183" t="str">
        <f>IF(E131=0," ",E131*F131)</f>
        <v xml:space="preserve"> </v>
      </c>
      <c r="H131" s="166"/>
      <c r="I131" s="75"/>
    </row>
    <row r="132" spans="2:9" s="184" customFormat="1" ht="38.25">
      <c r="B132" s="67" t="s">
        <v>619</v>
      </c>
      <c r="C132" s="67"/>
      <c r="D132" s="102" t="s">
        <v>620</v>
      </c>
      <c r="E132" s="67" t="s">
        <v>19</v>
      </c>
      <c r="F132" s="186">
        <v>1</v>
      </c>
      <c r="G132" s="188">
        <v>0</v>
      </c>
      <c r="H132" s="188">
        <f>IF(F132=0," ",F132*G132)</f>
        <v>0</v>
      </c>
      <c r="I132" s="75"/>
    </row>
    <row r="133" spans="2:9" s="184" customFormat="1" ht="14.25">
      <c r="B133" s="27"/>
      <c r="C133" s="27"/>
      <c r="D133" s="102"/>
      <c r="E133" s="185"/>
      <c r="F133" s="186"/>
      <c r="G133" s="183" t="str">
        <f>IF(E133=0," ",E133*F133)</f>
        <v xml:space="preserve"> </v>
      </c>
      <c r="H133" s="166"/>
      <c r="I133" s="75"/>
    </row>
    <row r="134" spans="2:9" s="184" customFormat="1" ht="76.5">
      <c r="B134" s="67" t="s">
        <v>621</v>
      </c>
      <c r="C134" s="67"/>
      <c r="D134" s="102" t="s">
        <v>622</v>
      </c>
      <c r="E134" s="67" t="s">
        <v>19</v>
      </c>
      <c r="F134" s="186">
        <v>1</v>
      </c>
      <c r="G134" s="188">
        <v>0</v>
      </c>
      <c r="H134" s="188">
        <f>IF(F134=0," ",F134*G134)</f>
        <v>0</v>
      </c>
      <c r="I134" s="75"/>
    </row>
    <row r="135" spans="2:9" s="184" customFormat="1" ht="14.25">
      <c r="B135" s="27"/>
      <c r="C135" s="27"/>
      <c r="D135" s="75"/>
      <c r="E135" s="194"/>
      <c r="F135" s="195"/>
      <c r="G135" s="196"/>
      <c r="H135" s="166"/>
      <c r="I135" s="75"/>
    </row>
    <row r="136" spans="2:9" s="184" customFormat="1" ht="89.25">
      <c r="B136" s="67" t="s">
        <v>623</v>
      </c>
      <c r="C136" s="67"/>
      <c r="D136" s="63" t="s">
        <v>1246</v>
      </c>
      <c r="E136" s="180" t="s">
        <v>50</v>
      </c>
      <c r="F136" s="181">
        <v>1</v>
      </c>
      <c r="G136" s="183">
        <v>0</v>
      </c>
      <c r="H136" s="183">
        <f>IF(F136=0," ",F136*G136)</f>
        <v>0</v>
      </c>
      <c r="I136" s="75"/>
    </row>
    <row r="137" spans="2:9" s="184" customFormat="1" ht="14.25">
      <c r="B137" s="27"/>
      <c r="C137" s="27"/>
      <c r="D137" s="246"/>
      <c r="E137" s="247"/>
      <c r="F137" s="181"/>
      <c r="G137" s="183" t="str">
        <f t="shared" ref="G137:G138" si="15">IF(E137=0," ",E137*F137)</f>
        <v xml:space="preserve"> </v>
      </c>
      <c r="H137" s="145"/>
      <c r="I137" s="75"/>
    </row>
    <row r="138" spans="2:9" s="184" customFormat="1" ht="14.25">
      <c r="B138" s="27"/>
      <c r="C138" s="27"/>
      <c r="D138" s="63" t="s">
        <v>508</v>
      </c>
      <c r="E138" s="185"/>
      <c r="F138" s="186"/>
      <c r="G138" s="183" t="str">
        <f t="shared" si="15"/>
        <v xml:space="preserve"> </v>
      </c>
      <c r="H138" s="166"/>
      <c r="I138" s="75"/>
    </row>
    <row r="139" spans="2:9" s="184" customFormat="1" ht="51">
      <c r="B139" s="157"/>
      <c r="C139" s="171" t="s">
        <v>509</v>
      </c>
      <c r="D139" s="27" t="s">
        <v>1247</v>
      </c>
      <c r="E139" s="164" t="s">
        <v>19</v>
      </c>
      <c r="F139" s="248">
        <v>1</v>
      </c>
      <c r="G139" s="183"/>
      <c r="H139" s="166"/>
      <c r="I139" s="75"/>
    </row>
    <row r="140" spans="2:9" s="184" customFormat="1" ht="25.5">
      <c r="B140" s="157"/>
      <c r="C140" s="171" t="s">
        <v>509</v>
      </c>
      <c r="D140" s="63" t="s">
        <v>1248</v>
      </c>
      <c r="E140" s="164" t="s">
        <v>19</v>
      </c>
      <c r="F140" s="248">
        <v>1</v>
      </c>
      <c r="G140" s="183"/>
      <c r="H140" s="166"/>
      <c r="I140" s="75"/>
    </row>
    <row r="141" spans="2:9" s="184" customFormat="1" ht="25.5">
      <c r="B141" s="157"/>
      <c r="C141" s="171" t="s">
        <v>509</v>
      </c>
      <c r="D141" s="27" t="s">
        <v>1249</v>
      </c>
      <c r="E141" s="164" t="s">
        <v>19</v>
      </c>
      <c r="F141" s="248">
        <v>1</v>
      </c>
      <c r="G141" s="183"/>
      <c r="H141" s="166"/>
      <c r="I141" s="75"/>
    </row>
    <row r="142" spans="2:9" s="184" customFormat="1" ht="14.25">
      <c r="B142" s="157"/>
      <c r="C142" s="171" t="s">
        <v>509</v>
      </c>
      <c r="D142" s="27" t="s">
        <v>1250</v>
      </c>
      <c r="E142" s="164" t="s">
        <v>19</v>
      </c>
      <c r="F142" s="248">
        <v>1</v>
      </c>
      <c r="G142" s="183"/>
      <c r="H142" s="166"/>
      <c r="I142" s="75"/>
    </row>
    <row r="143" spans="2:9" s="184" customFormat="1" ht="14.25">
      <c r="B143" s="157"/>
      <c r="C143" s="162" t="s">
        <v>509</v>
      </c>
      <c r="D143" s="208" t="s">
        <v>1251</v>
      </c>
      <c r="E143" s="158" t="s">
        <v>19</v>
      </c>
      <c r="F143" s="249">
        <v>1</v>
      </c>
      <c r="G143" s="250"/>
      <c r="H143" s="251"/>
    </row>
    <row r="144" spans="2:9" s="184" customFormat="1" ht="14.25">
      <c r="B144" s="162"/>
      <c r="C144" s="162"/>
      <c r="D144" s="208"/>
      <c r="E144" s="223"/>
      <c r="F144" s="252"/>
      <c r="G144" s="250"/>
      <c r="H144" s="251"/>
    </row>
    <row r="145" spans="2:230" s="157" customFormat="1" ht="38.25">
      <c r="B145" s="197" t="s">
        <v>625</v>
      </c>
      <c r="C145" s="197"/>
      <c r="D145" s="198" t="s">
        <v>624</v>
      </c>
      <c r="E145" s="141" t="s">
        <v>54</v>
      </c>
      <c r="F145" s="199">
        <v>16</v>
      </c>
      <c r="G145" s="166">
        <v>0</v>
      </c>
      <c r="H145" s="161" t="str">
        <f t="shared" ref="H145:H232" si="16">IF(G145=0," ",F145*G145)</f>
        <v xml:space="preserve"> </v>
      </c>
      <c r="I145" s="200"/>
    </row>
    <row r="146" spans="2:230" s="157" customFormat="1" ht="15">
      <c r="B146" s="197"/>
      <c r="C146" s="197"/>
      <c r="D146" s="198"/>
      <c r="E146" s="141"/>
      <c r="F146" s="199"/>
      <c r="G146" s="166" t="s">
        <v>507</v>
      </c>
      <c r="H146" s="161"/>
      <c r="I146" s="200"/>
    </row>
    <row r="147" spans="2:230" s="157" customFormat="1" ht="38.25">
      <c r="B147" s="197" t="s">
        <v>627</v>
      </c>
      <c r="C147" s="197"/>
      <c r="D147" s="198" t="s">
        <v>626</v>
      </c>
      <c r="E147" s="141" t="s">
        <v>54</v>
      </c>
      <c r="F147" s="199">
        <v>12</v>
      </c>
      <c r="G147" s="166">
        <v>0</v>
      </c>
      <c r="H147" s="161" t="str">
        <f t="shared" si="16"/>
        <v xml:space="preserve"> </v>
      </c>
      <c r="I147" s="201"/>
      <c r="J147" s="202"/>
      <c r="K147" s="202"/>
      <c r="L147" s="202"/>
      <c r="M147" s="202"/>
      <c r="N147" s="202"/>
      <c r="O147" s="202"/>
      <c r="P147" s="202"/>
      <c r="Q147" s="202"/>
      <c r="R147" s="202"/>
      <c r="S147" s="202"/>
      <c r="T147" s="202"/>
      <c r="U147" s="202"/>
      <c r="V147" s="202"/>
      <c r="W147" s="202"/>
      <c r="X147" s="202"/>
      <c r="Y147" s="202"/>
      <c r="Z147" s="202"/>
      <c r="AA147" s="202"/>
      <c r="AB147" s="202"/>
      <c r="AC147" s="202"/>
      <c r="AD147" s="202"/>
      <c r="AE147" s="202"/>
      <c r="AF147" s="202"/>
      <c r="AG147" s="202"/>
      <c r="AH147" s="202"/>
      <c r="AI147" s="202"/>
      <c r="AJ147" s="202"/>
      <c r="AK147" s="202"/>
      <c r="AL147" s="202"/>
      <c r="AM147" s="202"/>
      <c r="AN147" s="202"/>
      <c r="AO147" s="202"/>
      <c r="AP147" s="202"/>
      <c r="AQ147" s="202"/>
      <c r="AR147" s="202"/>
      <c r="AS147" s="202"/>
      <c r="AT147" s="202"/>
      <c r="AU147" s="202"/>
      <c r="AV147" s="202"/>
      <c r="AW147" s="202"/>
      <c r="AX147" s="202"/>
      <c r="AY147" s="202"/>
      <c r="AZ147" s="202"/>
      <c r="BA147" s="202"/>
      <c r="BB147" s="202"/>
      <c r="BC147" s="202"/>
      <c r="BD147" s="202"/>
      <c r="BE147" s="202"/>
      <c r="BF147" s="202"/>
      <c r="BG147" s="202"/>
      <c r="BH147" s="202"/>
      <c r="BI147" s="202"/>
      <c r="BJ147" s="202"/>
      <c r="BK147" s="202"/>
      <c r="BL147" s="202"/>
      <c r="BM147" s="202"/>
      <c r="BN147" s="202"/>
      <c r="BO147" s="202"/>
      <c r="BP147" s="202"/>
      <c r="BQ147" s="202"/>
      <c r="BR147" s="202"/>
      <c r="BS147" s="202"/>
      <c r="BT147" s="202"/>
      <c r="BU147" s="202"/>
      <c r="BV147" s="202"/>
      <c r="BW147" s="202"/>
      <c r="BX147" s="202"/>
      <c r="BY147" s="202"/>
      <c r="BZ147" s="202"/>
      <c r="CA147" s="202"/>
      <c r="CB147" s="202"/>
      <c r="CC147" s="202"/>
      <c r="CD147" s="202"/>
      <c r="CE147" s="202"/>
      <c r="CF147" s="202"/>
      <c r="CG147" s="202"/>
      <c r="CH147" s="202"/>
      <c r="CI147" s="202"/>
      <c r="CJ147" s="202"/>
      <c r="CK147" s="202"/>
      <c r="CL147" s="202"/>
      <c r="CM147" s="202"/>
      <c r="CN147" s="202"/>
      <c r="CO147" s="202"/>
      <c r="CP147" s="202"/>
      <c r="CQ147" s="202"/>
      <c r="CR147" s="202"/>
      <c r="CS147" s="202"/>
      <c r="CT147" s="202"/>
      <c r="CU147" s="202"/>
      <c r="CV147" s="202"/>
      <c r="CW147" s="202"/>
      <c r="CX147" s="202"/>
      <c r="CY147" s="202"/>
      <c r="CZ147" s="202"/>
      <c r="DA147" s="202"/>
      <c r="DB147" s="202"/>
      <c r="DC147" s="202"/>
      <c r="DD147" s="202"/>
      <c r="DE147" s="202"/>
      <c r="DF147" s="202"/>
      <c r="DG147" s="202"/>
      <c r="DH147" s="202"/>
      <c r="DI147" s="202"/>
      <c r="DJ147" s="202"/>
      <c r="DK147" s="202"/>
      <c r="DL147" s="202"/>
      <c r="DM147" s="202"/>
      <c r="DN147" s="202"/>
      <c r="DO147" s="202"/>
      <c r="DP147" s="202"/>
      <c r="DQ147" s="202"/>
      <c r="DR147" s="202"/>
      <c r="DS147" s="202"/>
      <c r="DT147" s="202"/>
      <c r="DU147" s="202"/>
      <c r="DV147" s="202"/>
      <c r="DW147" s="202"/>
      <c r="DX147" s="202"/>
      <c r="DY147" s="202"/>
      <c r="DZ147" s="202"/>
      <c r="EA147" s="202"/>
      <c r="EB147" s="202"/>
      <c r="EC147" s="202"/>
      <c r="ED147" s="202"/>
      <c r="EE147" s="202"/>
      <c r="EF147" s="202"/>
      <c r="EG147" s="202"/>
      <c r="EH147" s="202"/>
      <c r="EI147" s="202"/>
      <c r="EJ147" s="202"/>
      <c r="EK147" s="202"/>
      <c r="EL147" s="202"/>
      <c r="EM147" s="202"/>
      <c r="EN147" s="202"/>
      <c r="EO147" s="202"/>
      <c r="EP147" s="202"/>
      <c r="EQ147" s="202"/>
      <c r="ER147" s="202"/>
      <c r="ES147" s="202"/>
      <c r="ET147" s="202"/>
      <c r="EU147" s="202"/>
      <c r="EV147" s="202"/>
      <c r="EW147" s="202"/>
      <c r="EX147" s="202"/>
      <c r="EY147" s="202"/>
      <c r="EZ147" s="202"/>
      <c r="FA147" s="202"/>
      <c r="FB147" s="202"/>
      <c r="FC147" s="202"/>
      <c r="FD147" s="202"/>
      <c r="FE147" s="202"/>
      <c r="FF147" s="202"/>
      <c r="FG147" s="202"/>
      <c r="FH147" s="202"/>
      <c r="FI147" s="202"/>
      <c r="FJ147" s="202"/>
      <c r="FK147" s="202"/>
      <c r="FL147" s="202"/>
      <c r="FM147" s="202"/>
      <c r="FN147" s="202"/>
      <c r="FO147" s="202"/>
      <c r="FP147" s="202"/>
      <c r="FQ147" s="202"/>
      <c r="FR147" s="202"/>
      <c r="FS147" s="202"/>
      <c r="FT147" s="202"/>
      <c r="FU147" s="202"/>
      <c r="FV147" s="202"/>
      <c r="FW147" s="202"/>
      <c r="FX147" s="202"/>
      <c r="FY147" s="202"/>
      <c r="FZ147" s="202"/>
      <c r="GA147" s="202"/>
      <c r="GB147" s="202"/>
      <c r="GC147" s="202"/>
      <c r="GD147" s="202"/>
      <c r="GE147" s="202"/>
      <c r="GF147" s="202"/>
      <c r="GG147" s="202"/>
      <c r="GH147" s="202"/>
      <c r="GI147" s="202"/>
      <c r="GJ147" s="202"/>
      <c r="GK147" s="202"/>
      <c r="GL147" s="202"/>
      <c r="GM147" s="202"/>
      <c r="GN147" s="202"/>
      <c r="GO147" s="202"/>
      <c r="GP147" s="202"/>
      <c r="GQ147" s="202"/>
      <c r="GR147" s="202"/>
      <c r="GS147" s="202"/>
      <c r="GT147" s="202"/>
      <c r="GU147" s="202"/>
      <c r="GV147" s="202"/>
      <c r="GW147" s="202"/>
      <c r="GX147" s="202"/>
      <c r="GY147" s="202"/>
      <c r="GZ147" s="202"/>
      <c r="HA147" s="202"/>
      <c r="HB147" s="202"/>
      <c r="HC147" s="202"/>
      <c r="HD147" s="202"/>
      <c r="HE147" s="202"/>
      <c r="HF147" s="202"/>
      <c r="HG147" s="202"/>
      <c r="HH147" s="202"/>
      <c r="HI147" s="202"/>
      <c r="HJ147" s="202"/>
      <c r="HK147" s="202"/>
      <c r="HL147" s="202"/>
      <c r="HM147" s="202"/>
      <c r="HN147" s="202"/>
      <c r="HO147" s="202"/>
      <c r="HP147" s="202"/>
      <c r="HQ147" s="202"/>
      <c r="HR147" s="202"/>
      <c r="HS147" s="202"/>
      <c r="HT147" s="202"/>
      <c r="HU147" s="202"/>
      <c r="HV147" s="202"/>
    </row>
    <row r="148" spans="2:230" s="157" customFormat="1" ht="15">
      <c r="B148" s="197"/>
      <c r="C148" s="197"/>
      <c r="D148" s="198"/>
      <c r="E148" s="141"/>
      <c r="F148" s="199"/>
      <c r="G148" s="166" t="s">
        <v>507</v>
      </c>
      <c r="H148" s="161"/>
      <c r="I148" s="201"/>
      <c r="J148" s="202"/>
      <c r="K148" s="202"/>
      <c r="L148" s="202"/>
      <c r="M148" s="202"/>
      <c r="N148" s="202"/>
      <c r="O148" s="202"/>
      <c r="P148" s="202"/>
      <c r="Q148" s="202"/>
      <c r="R148" s="202"/>
      <c r="S148" s="202"/>
      <c r="T148" s="202"/>
      <c r="U148" s="202"/>
      <c r="V148" s="202"/>
      <c r="W148" s="202"/>
      <c r="X148" s="202"/>
      <c r="Y148" s="202"/>
      <c r="Z148" s="202"/>
      <c r="AA148" s="202"/>
      <c r="AB148" s="202"/>
      <c r="AC148" s="202"/>
      <c r="AD148" s="202"/>
      <c r="AE148" s="202"/>
      <c r="AF148" s="202"/>
      <c r="AG148" s="202"/>
      <c r="AH148" s="202"/>
      <c r="AI148" s="202"/>
      <c r="AJ148" s="202"/>
      <c r="AK148" s="202"/>
      <c r="AL148" s="202"/>
      <c r="AM148" s="202"/>
      <c r="AN148" s="202"/>
      <c r="AO148" s="202"/>
      <c r="AP148" s="202"/>
      <c r="AQ148" s="202"/>
      <c r="AR148" s="202"/>
      <c r="AS148" s="202"/>
      <c r="AT148" s="202"/>
      <c r="AU148" s="202"/>
      <c r="AV148" s="202"/>
      <c r="AW148" s="202"/>
      <c r="AX148" s="202"/>
      <c r="AY148" s="202"/>
      <c r="AZ148" s="202"/>
      <c r="BA148" s="202"/>
      <c r="BB148" s="202"/>
      <c r="BC148" s="202"/>
      <c r="BD148" s="202"/>
      <c r="BE148" s="202"/>
      <c r="BF148" s="202"/>
      <c r="BG148" s="202"/>
      <c r="BH148" s="202"/>
      <c r="BI148" s="202"/>
      <c r="BJ148" s="202"/>
      <c r="BK148" s="202"/>
      <c r="BL148" s="202"/>
      <c r="BM148" s="202"/>
      <c r="BN148" s="202"/>
      <c r="BO148" s="202"/>
      <c r="BP148" s="202"/>
      <c r="BQ148" s="202"/>
      <c r="BR148" s="202"/>
      <c r="BS148" s="202"/>
      <c r="BT148" s="202"/>
      <c r="BU148" s="202"/>
      <c r="BV148" s="202"/>
      <c r="BW148" s="202"/>
      <c r="BX148" s="202"/>
      <c r="BY148" s="202"/>
      <c r="BZ148" s="202"/>
      <c r="CA148" s="202"/>
      <c r="CB148" s="202"/>
      <c r="CC148" s="202"/>
      <c r="CD148" s="202"/>
      <c r="CE148" s="202"/>
      <c r="CF148" s="202"/>
      <c r="CG148" s="202"/>
      <c r="CH148" s="202"/>
      <c r="CI148" s="202"/>
      <c r="CJ148" s="202"/>
      <c r="CK148" s="202"/>
      <c r="CL148" s="202"/>
      <c r="CM148" s="202"/>
      <c r="CN148" s="202"/>
      <c r="CO148" s="202"/>
      <c r="CP148" s="202"/>
      <c r="CQ148" s="202"/>
      <c r="CR148" s="202"/>
      <c r="CS148" s="202"/>
      <c r="CT148" s="202"/>
      <c r="CU148" s="202"/>
      <c r="CV148" s="202"/>
      <c r="CW148" s="202"/>
      <c r="CX148" s="202"/>
      <c r="CY148" s="202"/>
      <c r="CZ148" s="202"/>
      <c r="DA148" s="202"/>
      <c r="DB148" s="202"/>
      <c r="DC148" s="202"/>
      <c r="DD148" s="202"/>
      <c r="DE148" s="202"/>
      <c r="DF148" s="202"/>
      <c r="DG148" s="202"/>
      <c r="DH148" s="202"/>
      <c r="DI148" s="202"/>
      <c r="DJ148" s="202"/>
      <c r="DK148" s="202"/>
      <c r="DL148" s="202"/>
      <c r="DM148" s="202"/>
      <c r="DN148" s="202"/>
      <c r="DO148" s="202"/>
      <c r="DP148" s="202"/>
      <c r="DQ148" s="202"/>
      <c r="DR148" s="202"/>
      <c r="DS148" s="202"/>
      <c r="DT148" s="202"/>
      <c r="DU148" s="202"/>
      <c r="DV148" s="202"/>
      <c r="DW148" s="202"/>
      <c r="DX148" s="202"/>
      <c r="DY148" s="202"/>
      <c r="DZ148" s="202"/>
      <c r="EA148" s="202"/>
      <c r="EB148" s="202"/>
      <c r="EC148" s="202"/>
      <c r="ED148" s="202"/>
      <c r="EE148" s="202"/>
      <c r="EF148" s="202"/>
      <c r="EG148" s="202"/>
      <c r="EH148" s="202"/>
      <c r="EI148" s="202"/>
      <c r="EJ148" s="202"/>
      <c r="EK148" s="202"/>
      <c r="EL148" s="202"/>
      <c r="EM148" s="202"/>
      <c r="EN148" s="202"/>
      <c r="EO148" s="202"/>
      <c r="EP148" s="202"/>
      <c r="EQ148" s="202"/>
      <c r="ER148" s="202"/>
      <c r="ES148" s="202"/>
      <c r="ET148" s="202"/>
      <c r="EU148" s="202"/>
      <c r="EV148" s="202"/>
      <c r="EW148" s="202"/>
      <c r="EX148" s="202"/>
      <c r="EY148" s="202"/>
      <c r="EZ148" s="202"/>
      <c r="FA148" s="202"/>
      <c r="FB148" s="202"/>
      <c r="FC148" s="202"/>
      <c r="FD148" s="202"/>
      <c r="FE148" s="202"/>
      <c r="FF148" s="202"/>
      <c r="FG148" s="202"/>
      <c r="FH148" s="202"/>
      <c r="FI148" s="202"/>
      <c r="FJ148" s="202"/>
      <c r="FK148" s="202"/>
      <c r="FL148" s="202"/>
      <c r="FM148" s="202"/>
      <c r="FN148" s="202"/>
      <c r="FO148" s="202"/>
      <c r="FP148" s="202"/>
      <c r="FQ148" s="202"/>
      <c r="FR148" s="202"/>
      <c r="FS148" s="202"/>
      <c r="FT148" s="202"/>
      <c r="FU148" s="202"/>
      <c r="FV148" s="202"/>
      <c r="FW148" s="202"/>
      <c r="FX148" s="202"/>
      <c r="FY148" s="202"/>
      <c r="FZ148" s="202"/>
      <c r="GA148" s="202"/>
      <c r="GB148" s="202"/>
      <c r="GC148" s="202"/>
      <c r="GD148" s="202"/>
      <c r="GE148" s="202"/>
      <c r="GF148" s="202"/>
      <c r="GG148" s="202"/>
      <c r="GH148" s="202"/>
      <c r="GI148" s="202"/>
      <c r="GJ148" s="202"/>
      <c r="GK148" s="202"/>
      <c r="GL148" s="202"/>
      <c r="GM148" s="202"/>
      <c r="GN148" s="202"/>
      <c r="GO148" s="202"/>
      <c r="GP148" s="202"/>
      <c r="GQ148" s="202"/>
      <c r="GR148" s="202"/>
      <c r="GS148" s="202"/>
      <c r="GT148" s="202"/>
      <c r="GU148" s="202"/>
      <c r="GV148" s="202"/>
      <c r="GW148" s="202"/>
      <c r="GX148" s="202"/>
      <c r="GY148" s="202"/>
      <c r="GZ148" s="202"/>
      <c r="HA148" s="202"/>
      <c r="HB148" s="202"/>
      <c r="HC148" s="202"/>
      <c r="HD148" s="202"/>
      <c r="HE148" s="202"/>
      <c r="HF148" s="202"/>
      <c r="HG148" s="202"/>
      <c r="HH148" s="202"/>
      <c r="HI148" s="202"/>
      <c r="HJ148" s="202"/>
      <c r="HK148" s="202"/>
      <c r="HL148" s="202"/>
      <c r="HM148" s="202"/>
      <c r="HN148" s="202"/>
      <c r="HO148" s="202"/>
      <c r="HP148" s="202"/>
      <c r="HQ148" s="202"/>
      <c r="HR148" s="202"/>
      <c r="HS148" s="202"/>
      <c r="HT148" s="202"/>
      <c r="HU148" s="202"/>
      <c r="HV148" s="202"/>
    </row>
    <row r="149" spans="2:230" s="157" customFormat="1" ht="25.5">
      <c r="B149" s="197" t="s">
        <v>629</v>
      </c>
      <c r="C149" s="197"/>
      <c r="D149" s="198" t="s">
        <v>628</v>
      </c>
      <c r="E149" s="141" t="s">
        <v>54</v>
      </c>
      <c r="F149" s="199">
        <v>45</v>
      </c>
      <c r="G149" s="166">
        <v>0</v>
      </c>
      <c r="H149" s="161" t="str">
        <f t="shared" si="16"/>
        <v xml:space="preserve"> </v>
      </c>
      <c r="I149" s="201"/>
      <c r="J149" s="202"/>
      <c r="K149" s="202"/>
      <c r="L149" s="202"/>
      <c r="M149" s="202"/>
      <c r="N149" s="202"/>
      <c r="O149" s="202"/>
      <c r="P149" s="202"/>
      <c r="Q149" s="202"/>
      <c r="R149" s="202"/>
      <c r="S149" s="202"/>
      <c r="T149" s="202"/>
      <c r="U149" s="202"/>
      <c r="V149" s="202"/>
      <c r="W149" s="202"/>
      <c r="X149" s="202"/>
      <c r="Y149" s="202"/>
      <c r="Z149" s="202"/>
      <c r="AA149" s="202"/>
      <c r="AB149" s="202"/>
      <c r="AC149" s="202"/>
      <c r="AD149" s="202"/>
      <c r="AE149" s="202"/>
      <c r="AF149" s="202"/>
      <c r="AG149" s="202"/>
      <c r="AH149" s="202"/>
      <c r="AI149" s="202"/>
      <c r="AJ149" s="202"/>
      <c r="AK149" s="202"/>
      <c r="AL149" s="202"/>
      <c r="AM149" s="202"/>
      <c r="AN149" s="202"/>
      <c r="AO149" s="202"/>
      <c r="AP149" s="202"/>
      <c r="AQ149" s="202"/>
      <c r="AR149" s="202"/>
      <c r="AS149" s="202"/>
      <c r="AT149" s="202"/>
      <c r="AU149" s="202"/>
      <c r="AV149" s="202"/>
      <c r="AW149" s="202"/>
      <c r="AX149" s="202"/>
      <c r="AY149" s="202"/>
      <c r="AZ149" s="202"/>
      <c r="BA149" s="202"/>
      <c r="BB149" s="202"/>
      <c r="BC149" s="202"/>
      <c r="BD149" s="202"/>
      <c r="BE149" s="202"/>
      <c r="BF149" s="202"/>
      <c r="BG149" s="202"/>
      <c r="BH149" s="202"/>
      <c r="BI149" s="202"/>
      <c r="BJ149" s="202"/>
      <c r="BK149" s="202"/>
      <c r="BL149" s="202"/>
      <c r="BM149" s="202"/>
      <c r="BN149" s="202"/>
      <c r="BO149" s="202"/>
      <c r="BP149" s="202"/>
      <c r="BQ149" s="202"/>
      <c r="BR149" s="202"/>
      <c r="BS149" s="202"/>
      <c r="BT149" s="202"/>
      <c r="BU149" s="202"/>
      <c r="BV149" s="202"/>
      <c r="BW149" s="202"/>
      <c r="BX149" s="202"/>
      <c r="BY149" s="202"/>
      <c r="BZ149" s="202"/>
      <c r="CA149" s="202"/>
      <c r="CB149" s="202"/>
      <c r="CC149" s="202"/>
      <c r="CD149" s="202"/>
      <c r="CE149" s="202"/>
      <c r="CF149" s="202"/>
      <c r="CG149" s="202"/>
      <c r="CH149" s="202"/>
      <c r="CI149" s="202"/>
      <c r="CJ149" s="202"/>
      <c r="CK149" s="202"/>
      <c r="CL149" s="202"/>
      <c r="CM149" s="202"/>
      <c r="CN149" s="202"/>
      <c r="CO149" s="202"/>
      <c r="CP149" s="202"/>
      <c r="CQ149" s="202"/>
      <c r="CR149" s="202"/>
      <c r="CS149" s="202"/>
      <c r="CT149" s="202"/>
      <c r="CU149" s="202"/>
      <c r="CV149" s="202"/>
      <c r="CW149" s="202"/>
      <c r="CX149" s="202"/>
      <c r="CY149" s="202"/>
      <c r="CZ149" s="202"/>
      <c r="DA149" s="202"/>
      <c r="DB149" s="202"/>
      <c r="DC149" s="202"/>
      <c r="DD149" s="202"/>
      <c r="DE149" s="202"/>
      <c r="DF149" s="202"/>
      <c r="DG149" s="202"/>
      <c r="DH149" s="202"/>
      <c r="DI149" s="202"/>
      <c r="DJ149" s="202"/>
      <c r="DK149" s="202"/>
      <c r="DL149" s="202"/>
      <c r="DM149" s="202"/>
      <c r="DN149" s="202"/>
      <c r="DO149" s="202"/>
      <c r="DP149" s="202"/>
      <c r="DQ149" s="202"/>
      <c r="DR149" s="202"/>
      <c r="DS149" s="202"/>
      <c r="DT149" s="202"/>
      <c r="DU149" s="202"/>
      <c r="DV149" s="202"/>
      <c r="DW149" s="202"/>
      <c r="DX149" s="202"/>
      <c r="DY149" s="202"/>
      <c r="DZ149" s="202"/>
      <c r="EA149" s="202"/>
      <c r="EB149" s="202"/>
      <c r="EC149" s="202"/>
      <c r="ED149" s="202"/>
      <c r="EE149" s="202"/>
      <c r="EF149" s="202"/>
      <c r="EG149" s="202"/>
      <c r="EH149" s="202"/>
      <c r="EI149" s="202"/>
      <c r="EJ149" s="202"/>
      <c r="EK149" s="202"/>
      <c r="EL149" s="202"/>
      <c r="EM149" s="202"/>
      <c r="EN149" s="202"/>
      <c r="EO149" s="202"/>
      <c r="EP149" s="202"/>
      <c r="EQ149" s="202"/>
      <c r="ER149" s="202"/>
      <c r="ES149" s="202"/>
      <c r="ET149" s="202"/>
      <c r="EU149" s="202"/>
      <c r="EV149" s="202"/>
      <c r="EW149" s="202"/>
      <c r="EX149" s="202"/>
      <c r="EY149" s="202"/>
      <c r="EZ149" s="202"/>
      <c r="FA149" s="202"/>
      <c r="FB149" s="202"/>
      <c r="FC149" s="202"/>
      <c r="FD149" s="202"/>
      <c r="FE149" s="202"/>
      <c r="FF149" s="202"/>
      <c r="FG149" s="202"/>
      <c r="FH149" s="202"/>
      <c r="FI149" s="202"/>
      <c r="FJ149" s="202"/>
      <c r="FK149" s="202"/>
      <c r="FL149" s="202"/>
      <c r="FM149" s="202"/>
      <c r="FN149" s="202"/>
      <c r="FO149" s="202"/>
      <c r="FP149" s="202"/>
      <c r="FQ149" s="202"/>
      <c r="FR149" s="202"/>
      <c r="FS149" s="202"/>
      <c r="FT149" s="202"/>
      <c r="FU149" s="202"/>
      <c r="FV149" s="202"/>
      <c r="FW149" s="202"/>
      <c r="FX149" s="202"/>
      <c r="FY149" s="202"/>
      <c r="FZ149" s="202"/>
      <c r="GA149" s="202"/>
      <c r="GB149" s="202"/>
      <c r="GC149" s="202"/>
      <c r="GD149" s="202"/>
      <c r="GE149" s="202"/>
      <c r="GF149" s="202"/>
      <c r="GG149" s="202"/>
      <c r="GH149" s="202"/>
      <c r="GI149" s="202"/>
      <c r="GJ149" s="202"/>
      <c r="GK149" s="202"/>
      <c r="GL149" s="202"/>
      <c r="GM149" s="202"/>
      <c r="GN149" s="202"/>
      <c r="GO149" s="202"/>
      <c r="GP149" s="202"/>
      <c r="GQ149" s="202"/>
      <c r="GR149" s="202"/>
      <c r="GS149" s="202"/>
      <c r="GT149" s="202"/>
      <c r="GU149" s="202"/>
      <c r="GV149" s="202"/>
      <c r="GW149" s="202"/>
      <c r="GX149" s="202"/>
      <c r="GY149" s="202"/>
      <c r="GZ149" s="202"/>
      <c r="HA149" s="202"/>
      <c r="HB149" s="202"/>
      <c r="HC149" s="202"/>
      <c r="HD149" s="202"/>
      <c r="HE149" s="202"/>
      <c r="HF149" s="202"/>
      <c r="HG149" s="202"/>
      <c r="HH149" s="202"/>
      <c r="HI149" s="202"/>
      <c r="HJ149" s="202"/>
      <c r="HK149" s="202"/>
      <c r="HL149" s="202"/>
      <c r="HM149" s="202"/>
      <c r="HN149" s="202"/>
      <c r="HO149" s="202"/>
      <c r="HP149" s="202"/>
      <c r="HQ149" s="202"/>
      <c r="HR149" s="202"/>
      <c r="HS149" s="202"/>
      <c r="HT149" s="202"/>
      <c r="HU149" s="202"/>
      <c r="HV149" s="202"/>
    </row>
    <row r="150" spans="2:230" s="157" customFormat="1" ht="15">
      <c r="B150" s="162"/>
      <c r="C150" s="162"/>
      <c r="D150" s="142"/>
      <c r="E150" s="178"/>
      <c r="F150" s="179"/>
      <c r="G150" s="166" t="s">
        <v>507</v>
      </c>
      <c r="H150" s="161"/>
      <c r="I150" s="201"/>
      <c r="J150" s="202"/>
      <c r="K150" s="202"/>
      <c r="L150" s="202"/>
      <c r="M150" s="202"/>
      <c r="N150" s="202"/>
      <c r="O150" s="202"/>
      <c r="P150" s="202"/>
      <c r="Q150" s="202"/>
      <c r="R150" s="202"/>
      <c r="S150" s="202"/>
      <c r="T150" s="202"/>
      <c r="U150" s="202"/>
      <c r="V150" s="202"/>
      <c r="W150" s="202"/>
      <c r="X150" s="202"/>
      <c r="Y150" s="202"/>
      <c r="Z150" s="202"/>
      <c r="AA150" s="202"/>
      <c r="AB150" s="202"/>
      <c r="AC150" s="202"/>
      <c r="AD150" s="202"/>
      <c r="AE150" s="202"/>
      <c r="AF150" s="202"/>
      <c r="AG150" s="202"/>
      <c r="AH150" s="202"/>
      <c r="AI150" s="202"/>
      <c r="AJ150" s="202"/>
      <c r="AK150" s="202"/>
      <c r="AL150" s="202"/>
      <c r="AM150" s="202"/>
      <c r="AN150" s="202"/>
      <c r="AO150" s="202"/>
      <c r="AP150" s="202"/>
      <c r="AQ150" s="202"/>
      <c r="AR150" s="202"/>
      <c r="AS150" s="202"/>
      <c r="AT150" s="202"/>
      <c r="AU150" s="202"/>
      <c r="AV150" s="202"/>
      <c r="AW150" s="202"/>
      <c r="AX150" s="202"/>
      <c r="AY150" s="202"/>
      <c r="AZ150" s="202"/>
      <c r="BA150" s="202"/>
      <c r="BB150" s="202"/>
      <c r="BC150" s="202"/>
      <c r="BD150" s="202"/>
      <c r="BE150" s="202"/>
      <c r="BF150" s="202"/>
      <c r="BG150" s="202"/>
      <c r="BH150" s="202"/>
      <c r="BI150" s="202"/>
      <c r="BJ150" s="202"/>
      <c r="BK150" s="202"/>
      <c r="BL150" s="202"/>
      <c r="BM150" s="202"/>
      <c r="BN150" s="202"/>
      <c r="BO150" s="202"/>
      <c r="BP150" s="202"/>
      <c r="BQ150" s="202"/>
      <c r="BR150" s="202"/>
      <c r="BS150" s="202"/>
      <c r="BT150" s="202"/>
      <c r="BU150" s="202"/>
      <c r="BV150" s="202"/>
      <c r="BW150" s="202"/>
      <c r="BX150" s="202"/>
      <c r="BY150" s="202"/>
      <c r="BZ150" s="202"/>
      <c r="CA150" s="202"/>
      <c r="CB150" s="202"/>
      <c r="CC150" s="202"/>
      <c r="CD150" s="202"/>
      <c r="CE150" s="202"/>
      <c r="CF150" s="202"/>
      <c r="CG150" s="202"/>
      <c r="CH150" s="202"/>
      <c r="CI150" s="202"/>
      <c r="CJ150" s="202"/>
      <c r="CK150" s="202"/>
      <c r="CL150" s="202"/>
      <c r="CM150" s="202"/>
      <c r="CN150" s="202"/>
      <c r="CO150" s="202"/>
      <c r="CP150" s="202"/>
      <c r="CQ150" s="202"/>
      <c r="CR150" s="202"/>
      <c r="CS150" s="202"/>
      <c r="CT150" s="202"/>
      <c r="CU150" s="202"/>
      <c r="CV150" s="202"/>
      <c r="CW150" s="202"/>
      <c r="CX150" s="202"/>
      <c r="CY150" s="202"/>
      <c r="CZ150" s="202"/>
      <c r="DA150" s="202"/>
      <c r="DB150" s="202"/>
      <c r="DC150" s="202"/>
      <c r="DD150" s="202"/>
      <c r="DE150" s="202"/>
      <c r="DF150" s="202"/>
      <c r="DG150" s="202"/>
      <c r="DH150" s="202"/>
      <c r="DI150" s="202"/>
      <c r="DJ150" s="202"/>
      <c r="DK150" s="202"/>
      <c r="DL150" s="202"/>
      <c r="DM150" s="202"/>
      <c r="DN150" s="202"/>
      <c r="DO150" s="202"/>
      <c r="DP150" s="202"/>
      <c r="DQ150" s="202"/>
      <c r="DR150" s="202"/>
      <c r="DS150" s="202"/>
      <c r="DT150" s="202"/>
      <c r="DU150" s="202"/>
      <c r="DV150" s="202"/>
      <c r="DW150" s="202"/>
      <c r="DX150" s="202"/>
      <c r="DY150" s="202"/>
      <c r="DZ150" s="202"/>
      <c r="EA150" s="202"/>
      <c r="EB150" s="202"/>
      <c r="EC150" s="202"/>
      <c r="ED150" s="202"/>
      <c r="EE150" s="202"/>
      <c r="EF150" s="202"/>
      <c r="EG150" s="202"/>
      <c r="EH150" s="202"/>
      <c r="EI150" s="202"/>
      <c r="EJ150" s="202"/>
      <c r="EK150" s="202"/>
      <c r="EL150" s="202"/>
      <c r="EM150" s="202"/>
      <c r="EN150" s="202"/>
      <c r="EO150" s="202"/>
      <c r="EP150" s="202"/>
      <c r="EQ150" s="202"/>
      <c r="ER150" s="202"/>
      <c r="ES150" s="202"/>
      <c r="ET150" s="202"/>
      <c r="EU150" s="202"/>
      <c r="EV150" s="202"/>
      <c r="EW150" s="202"/>
      <c r="EX150" s="202"/>
      <c r="EY150" s="202"/>
      <c r="EZ150" s="202"/>
      <c r="FA150" s="202"/>
      <c r="FB150" s="202"/>
      <c r="FC150" s="202"/>
      <c r="FD150" s="202"/>
      <c r="FE150" s="202"/>
      <c r="FF150" s="202"/>
      <c r="FG150" s="202"/>
      <c r="FH150" s="202"/>
      <c r="FI150" s="202"/>
      <c r="FJ150" s="202"/>
      <c r="FK150" s="202"/>
      <c r="FL150" s="202"/>
      <c r="FM150" s="202"/>
      <c r="FN150" s="202"/>
      <c r="FO150" s="202"/>
      <c r="FP150" s="202"/>
      <c r="FQ150" s="202"/>
      <c r="FR150" s="202"/>
      <c r="FS150" s="202"/>
      <c r="FT150" s="202"/>
      <c r="FU150" s="202"/>
      <c r="FV150" s="202"/>
      <c r="FW150" s="202"/>
      <c r="FX150" s="202"/>
      <c r="FY150" s="202"/>
      <c r="FZ150" s="202"/>
      <c r="GA150" s="202"/>
      <c r="GB150" s="202"/>
      <c r="GC150" s="202"/>
      <c r="GD150" s="202"/>
      <c r="GE150" s="202"/>
      <c r="GF150" s="202"/>
      <c r="GG150" s="202"/>
      <c r="GH150" s="202"/>
      <c r="GI150" s="202"/>
      <c r="GJ150" s="202"/>
      <c r="GK150" s="202"/>
      <c r="GL150" s="202"/>
      <c r="GM150" s="202"/>
      <c r="GN150" s="202"/>
      <c r="GO150" s="202"/>
      <c r="GP150" s="202"/>
      <c r="GQ150" s="202"/>
      <c r="GR150" s="202"/>
      <c r="GS150" s="202"/>
      <c r="GT150" s="202"/>
      <c r="GU150" s="202"/>
      <c r="GV150" s="202"/>
      <c r="GW150" s="202"/>
      <c r="GX150" s="202"/>
      <c r="GY150" s="202"/>
      <c r="GZ150" s="202"/>
      <c r="HA150" s="202"/>
      <c r="HB150" s="202"/>
      <c r="HC150" s="202"/>
      <c r="HD150" s="202"/>
      <c r="HE150" s="202"/>
      <c r="HF150" s="202"/>
      <c r="HG150" s="202"/>
      <c r="HH150" s="202"/>
      <c r="HI150" s="202"/>
      <c r="HJ150" s="202"/>
      <c r="HK150" s="202"/>
      <c r="HL150" s="202"/>
      <c r="HM150" s="202"/>
      <c r="HN150" s="202"/>
      <c r="HO150" s="202"/>
      <c r="HP150" s="202"/>
      <c r="HQ150" s="202"/>
      <c r="HR150" s="202"/>
      <c r="HS150" s="202"/>
      <c r="HT150" s="202"/>
      <c r="HU150" s="202"/>
      <c r="HV150" s="202"/>
    </row>
    <row r="151" spans="2:230" s="192" customFormat="1" ht="25.5">
      <c r="B151" s="67" t="s">
        <v>631</v>
      </c>
      <c r="C151" s="67"/>
      <c r="D151" s="163" t="s">
        <v>630</v>
      </c>
      <c r="E151" s="67" t="s">
        <v>54</v>
      </c>
      <c r="F151" s="203">
        <v>38</v>
      </c>
      <c r="G151" s="166">
        <v>0</v>
      </c>
      <c r="H151" s="161" t="str">
        <f t="shared" si="16"/>
        <v xml:space="preserve"> </v>
      </c>
      <c r="I151" s="201"/>
      <c r="J151" s="202"/>
      <c r="K151" s="202"/>
      <c r="L151" s="202"/>
      <c r="M151" s="202"/>
      <c r="N151" s="202"/>
      <c r="O151" s="202"/>
      <c r="P151" s="202"/>
      <c r="Q151" s="202"/>
      <c r="R151" s="202"/>
      <c r="S151" s="202"/>
      <c r="T151" s="202"/>
      <c r="U151" s="202"/>
      <c r="V151" s="202"/>
      <c r="W151" s="202"/>
      <c r="X151" s="202"/>
      <c r="Y151" s="202"/>
      <c r="Z151" s="202"/>
      <c r="AA151" s="202"/>
      <c r="AB151" s="202"/>
      <c r="AC151" s="202"/>
      <c r="AD151" s="202"/>
      <c r="AE151" s="202"/>
      <c r="AF151" s="202"/>
      <c r="AG151" s="202"/>
      <c r="AH151" s="202"/>
      <c r="AI151" s="202"/>
      <c r="AJ151" s="202"/>
      <c r="AK151" s="202"/>
      <c r="AL151" s="202"/>
      <c r="AM151" s="202"/>
      <c r="AN151" s="202"/>
      <c r="AO151" s="202"/>
      <c r="AP151" s="202"/>
      <c r="AQ151" s="202"/>
      <c r="AR151" s="202"/>
      <c r="AS151" s="202"/>
      <c r="AT151" s="202"/>
      <c r="AU151" s="202"/>
      <c r="AV151" s="202"/>
      <c r="AW151" s="202"/>
      <c r="AX151" s="202"/>
      <c r="AY151" s="202"/>
      <c r="AZ151" s="202"/>
      <c r="BA151" s="202"/>
      <c r="BB151" s="202"/>
      <c r="BC151" s="202"/>
      <c r="BD151" s="202"/>
      <c r="BE151" s="202"/>
      <c r="BF151" s="202"/>
      <c r="BG151" s="202"/>
      <c r="BH151" s="202"/>
      <c r="BI151" s="202"/>
      <c r="BJ151" s="202"/>
      <c r="BK151" s="202"/>
      <c r="BL151" s="202"/>
      <c r="BM151" s="202"/>
      <c r="BN151" s="202"/>
      <c r="BO151" s="202"/>
      <c r="BP151" s="202"/>
      <c r="BQ151" s="202"/>
      <c r="BR151" s="202"/>
      <c r="BS151" s="202"/>
      <c r="BT151" s="202"/>
      <c r="BU151" s="202"/>
      <c r="BV151" s="202"/>
      <c r="BW151" s="202"/>
      <c r="BX151" s="202"/>
      <c r="BY151" s="202"/>
      <c r="BZ151" s="202"/>
      <c r="CA151" s="202"/>
      <c r="CB151" s="202"/>
      <c r="CC151" s="202"/>
      <c r="CD151" s="202"/>
      <c r="CE151" s="202"/>
      <c r="CF151" s="202"/>
      <c r="CG151" s="202"/>
      <c r="CH151" s="202"/>
      <c r="CI151" s="202"/>
      <c r="CJ151" s="202"/>
      <c r="CK151" s="202"/>
      <c r="CL151" s="202"/>
      <c r="CM151" s="202"/>
      <c r="CN151" s="202"/>
      <c r="CO151" s="202"/>
      <c r="CP151" s="202"/>
      <c r="CQ151" s="202"/>
      <c r="CR151" s="202"/>
      <c r="CS151" s="202"/>
      <c r="CT151" s="202"/>
      <c r="CU151" s="202"/>
      <c r="CV151" s="202"/>
      <c r="CW151" s="202"/>
      <c r="CX151" s="202"/>
      <c r="CY151" s="202"/>
      <c r="CZ151" s="202"/>
      <c r="DA151" s="202"/>
      <c r="DB151" s="202"/>
      <c r="DC151" s="202"/>
      <c r="DD151" s="202"/>
      <c r="DE151" s="202"/>
      <c r="DF151" s="202"/>
      <c r="DG151" s="202"/>
      <c r="DH151" s="202"/>
      <c r="DI151" s="202"/>
      <c r="DJ151" s="202"/>
      <c r="DK151" s="202"/>
      <c r="DL151" s="202"/>
      <c r="DM151" s="202"/>
      <c r="DN151" s="202"/>
      <c r="DO151" s="202"/>
      <c r="DP151" s="202"/>
      <c r="DQ151" s="202"/>
      <c r="DR151" s="202"/>
      <c r="DS151" s="202"/>
      <c r="DT151" s="202"/>
      <c r="DU151" s="202"/>
      <c r="DV151" s="202"/>
      <c r="DW151" s="202"/>
      <c r="DX151" s="202"/>
      <c r="DY151" s="202"/>
      <c r="DZ151" s="202"/>
      <c r="EA151" s="202"/>
      <c r="EB151" s="202"/>
      <c r="EC151" s="202"/>
      <c r="ED151" s="202"/>
      <c r="EE151" s="202"/>
      <c r="EF151" s="202"/>
      <c r="EG151" s="202"/>
      <c r="EH151" s="202"/>
      <c r="EI151" s="202"/>
      <c r="EJ151" s="202"/>
      <c r="EK151" s="202"/>
      <c r="EL151" s="202"/>
      <c r="EM151" s="202"/>
      <c r="EN151" s="202"/>
      <c r="EO151" s="202"/>
      <c r="EP151" s="202"/>
      <c r="EQ151" s="202"/>
      <c r="ER151" s="202"/>
      <c r="ES151" s="202"/>
      <c r="ET151" s="202"/>
      <c r="EU151" s="202"/>
      <c r="EV151" s="202"/>
      <c r="EW151" s="202"/>
      <c r="EX151" s="202"/>
      <c r="EY151" s="202"/>
      <c r="EZ151" s="202"/>
      <c r="FA151" s="202"/>
      <c r="FB151" s="202"/>
      <c r="FC151" s="202"/>
      <c r="FD151" s="202"/>
      <c r="FE151" s="202"/>
      <c r="FF151" s="202"/>
      <c r="FG151" s="202"/>
      <c r="FH151" s="202"/>
      <c r="FI151" s="202"/>
      <c r="FJ151" s="202"/>
      <c r="FK151" s="202"/>
      <c r="FL151" s="202"/>
      <c r="FM151" s="202"/>
      <c r="FN151" s="202"/>
      <c r="FO151" s="202"/>
      <c r="FP151" s="202"/>
      <c r="FQ151" s="202"/>
      <c r="FR151" s="202"/>
      <c r="FS151" s="202"/>
      <c r="FT151" s="202"/>
      <c r="FU151" s="202"/>
      <c r="FV151" s="202"/>
      <c r="FW151" s="202"/>
      <c r="FX151" s="202"/>
      <c r="FY151" s="202"/>
      <c r="FZ151" s="202"/>
      <c r="GA151" s="202"/>
      <c r="GB151" s="202"/>
      <c r="GC151" s="202"/>
      <c r="GD151" s="202"/>
      <c r="GE151" s="202"/>
      <c r="GF151" s="202"/>
      <c r="GG151" s="202"/>
      <c r="GH151" s="202"/>
      <c r="GI151" s="202"/>
      <c r="GJ151" s="202"/>
      <c r="GK151" s="202"/>
      <c r="GL151" s="202"/>
      <c r="GM151" s="202"/>
      <c r="GN151" s="202"/>
      <c r="GO151" s="202"/>
      <c r="GP151" s="202"/>
      <c r="GQ151" s="202"/>
      <c r="GR151" s="202"/>
      <c r="GS151" s="202"/>
      <c r="GT151" s="202"/>
      <c r="GU151" s="202"/>
      <c r="GV151" s="202"/>
      <c r="GW151" s="202"/>
      <c r="GX151" s="202"/>
      <c r="GY151" s="202"/>
      <c r="GZ151" s="202"/>
      <c r="HA151" s="202"/>
      <c r="HB151" s="202"/>
      <c r="HC151" s="202"/>
      <c r="HD151" s="202"/>
      <c r="HE151" s="202"/>
      <c r="HF151" s="202"/>
      <c r="HG151" s="202"/>
      <c r="HH151" s="202"/>
      <c r="HI151" s="202"/>
      <c r="HJ151" s="202"/>
      <c r="HK151" s="202"/>
      <c r="HL151" s="202"/>
      <c r="HM151" s="202"/>
      <c r="HN151" s="202"/>
      <c r="HO151" s="202"/>
      <c r="HP151" s="202"/>
      <c r="HQ151" s="202"/>
      <c r="HR151" s="202"/>
      <c r="HS151" s="202"/>
      <c r="HT151" s="202"/>
      <c r="HU151" s="202"/>
      <c r="HV151" s="202"/>
    </row>
    <row r="152" spans="2:230" s="192" customFormat="1">
      <c r="B152" s="156"/>
      <c r="C152" s="156"/>
      <c r="D152" s="157"/>
      <c r="E152" s="197"/>
      <c r="F152" s="159"/>
      <c r="G152" s="166" t="s">
        <v>507</v>
      </c>
      <c r="H152" s="161"/>
      <c r="I152" s="204"/>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c r="AJ152" s="205"/>
      <c r="AK152" s="205"/>
      <c r="AL152" s="205"/>
      <c r="AM152" s="205"/>
      <c r="AN152" s="205"/>
      <c r="AO152" s="205"/>
      <c r="AP152" s="205"/>
      <c r="AQ152" s="205"/>
      <c r="AR152" s="205"/>
      <c r="AS152" s="205"/>
      <c r="AT152" s="205"/>
      <c r="AU152" s="205"/>
      <c r="AV152" s="205"/>
      <c r="AW152" s="205"/>
      <c r="AX152" s="205"/>
      <c r="AY152" s="205"/>
      <c r="AZ152" s="205"/>
      <c r="BA152" s="205"/>
      <c r="BB152" s="205"/>
      <c r="BC152" s="205"/>
      <c r="BD152" s="205"/>
      <c r="BE152" s="205"/>
      <c r="BF152" s="205"/>
      <c r="BG152" s="205"/>
      <c r="BH152" s="205"/>
      <c r="BI152" s="205"/>
      <c r="BJ152" s="205"/>
      <c r="BK152" s="205"/>
      <c r="BL152" s="205"/>
      <c r="BM152" s="205"/>
      <c r="BN152" s="205"/>
      <c r="BO152" s="205"/>
      <c r="BP152" s="205"/>
      <c r="BQ152" s="205"/>
      <c r="BR152" s="205"/>
      <c r="BS152" s="205"/>
      <c r="BT152" s="205"/>
      <c r="BU152" s="205"/>
      <c r="BV152" s="205"/>
      <c r="BW152" s="205"/>
      <c r="BX152" s="205"/>
      <c r="BY152" s="205"/>
      <c r="BZ152" s="205"/>
      <c r="CA152" s="205"/>
      <c r="CB152" s="205"/>
      <c r="CC152" s="205"/>
      <c r="CD152" s="205"/>
      <c r="CE152" s="205"/>
      <c r="CF152" s="205"/>
      <c r="CG152" s="205"/>
      <c r="CH152" s="205"/>
      <c r="CI152" s="205"/>
      <c r="CJ152" s="205"/>
      <c r="CK152" s="205"/>
      <c r="CL152" s="205"/>
      <c r="CM152" s="205"/>
      <c r="CN152" s="205"/>
      <c r="CO152" s="205"/>
      <c r="CP152" s="205"/>
      <c r="CQ152" s="205"/>
      <c r="CR152" s="205"/>
      <c r="CS152" s="205"/>
      <c r="CT152" s="205"/>
      <c r="CU152" s="205"/>
      <c r="CV152" s="205"/>
      <c r="CW152" s="205"/>
      <c r="CX152" s="205"/>
      <c r="CY152" s="205"/>
      <c r="CZ152" s="205"/>
      <c r="DA152" s="205"/>
      <c r="DB152" s="205"/>
      <c r="DC152" s="205"/>
      <c r="DD152" s="205"/>
      <c r="DE152" s="205"/>
      <c r="DF152" s="205"/>
      <c r="DG152" s="205"/>
      <c r="DH152" s="205"/>
      <c r="DI152" s="205"/>
      <c r="DJ152" s="205"/>
      <c r="DK152" s="205"/>
      <c r="DL152" s="205"/>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row>
    <row r="153" spans="2:230" s="192" customFormat="1" ht="25.5">
      <c r="B153" s="141" t="s">
        <v>637</v>
      </c>
      <c r="C153" s="141"/>
      <c r="D153" s="206" t="s">
        <v>632</v>
      </c>
      <c r="E153" s="141"/>
      <c r="F153" s="199"/>
      <c r="G153" s="166" t="s">
        <v>507</v>
      </c>
      <c r="H153" s="161"/>
      <c r="I153" s="207"/>
    </row>
    <row r="154" spans="2:230" s="157" customFormat="1" ht="51">
      <c r="C154" s="162" t="s">
        <v>509</v>
      </c>
      <c r="D154" s="208" t="s">
        <v>633</v>
      </c>
      <c r="E154" s="197" t="s">
        <v>19</v>
      </c>
      <c r="F154" s="159">
        <v>3</v>
      </c>
      <c r="G154" s="166">
        <v>0</v>
      </c>
      <c r="H154" s="161" t="str">
        <f t="shared" si="16"/>
        <v xml:space="preserve"> </v>
      </c>
      <c r="I154" s="200"/>
    </row>
    <row r="155" spans="2:230" s="147" customFormat="1" ht="38.25">
      <c r="C155" s="162" t="s">
        <v>509</v>
      </c>
      <c r="D155" s="208" t="s">
        <v>634</v>
      </c>
      <c r="E155" s="197" t="s">
        <v>19</v>
      </c>
      <c r="F155" s="159">
        <v>1</v>
      </c>
      <c r="G155" s="166">
        <v>0</v>
      </c>
      <c r="H155" s="161" t="str">
        <f t="shared" si="16"/>
        <v xml:space="preserve"> </v>
      </c>
      <c r="I155" s="209"/>
    </row>
    <row r="156" spans="2:230" s="157" customFormat="1" ht="51">
      <c r="C156" s="162" t="s">
        <v>509</v>
      </c>
      <c r="D156" s="208" t="s">
        <v>636</v>
      </c>
      <c r="E156" s="197" t="s">
        <v>19</v>
      </c>
      <c r="F156" s="159">
        <v>2</v>
      </c>
      <c r="G156" s="166">
        <v>0</v>
      </c>
      <c r="H156" s="161" t="str">
        <f t="shared" si="16"/>
        <v xml:space="preserve"> </v>
      </c>
      <c r="I156" s="210"/>
      <c r="J156" s="202"/>
      <c r="K156" s="202"/>
      <c r="L156" s="202"/>
      <c r="M156" s="202"/>
      <c r="N156" s="202"/>
      <c r="O156" s="202"/>
      <c r="P156" s="202"/>
      <c r="Q156" s="202"/>
      <c r="R156" s="202"/>
      <c r="S156" s="202"/>
      <c r="T156" s="202"/>
      <c r="U156" s="202"/>
      <c r="V156" s="202"/>
      <c r="W156" s="202"/>
      <c r="X156" s="202"/>
      <c r="Y156" s="202"/>
      <c r="Z156" s="202"/>
      <c r="AA156" s="202"/>
      <c r="AB156" s="202"/>
      <c r="AC156" s="202"/>
      <c r="AD156" s="202"/>
      <c r="AE156" s="202"/>
      <c r="AF156" s="202"/>
      <c r="AG156" s="202"/>
      <c r="AH156" s="202"/>
      <c r="AI156" s="202"/>
      <c r="AJ156" s="202"/>
      <c r="AK156" s="202"/>
      <c r="AL156" s="202"/>
      <c r="AM156" s="202"/>
      <c r="AN156" s="202"/>
      <c r="AO156" s="202"/>
      <c r="AP156" s="202"/>
      <c r="AQ156" s="202"/>
      <c r="AR156" s="202"/>
      <c r="AS156" s="202"/>
      <c r="AT156" s="202"/>
      <c r="AU156" s="202"/>
      <c r="AV156" s="202"/>
      <c r="AW156" s="202"/>
      <c r="AX156" s="202"/>
      <c r="AY156" s="202"/>
      <c r="AZ156" s="202"/>
      <c r="BA156" s="202"/>
      <c r="BB156" s="202"/>
      <c r="BC156" s="202"/>
      <c r="BD156" s="202"/>
      <c r="BE156" s="202"/>
      <c r="BF156" s="202"/>
      <c r="BG156" s="202"/>
      <c r="BH156" s="202"/>
      <c r="BI156" s="202"/>
      <c r="BJ156" s="202"/>
      <c r="BK156" s="202"/>
      <c r="BL156" s="202"/>
      <c r="BM156" s="202"/>
      <c r="BN156" s="202"/>
      <c r="BO156" s="202"/>
      <c r="BP156" s="202"/>
      <c r="BQ156" s="202"/>
      <c r="BR156" s="202"/>
      <c r="BS156" s="202"/>
      <c r="BT156" s="202"/>
      <c r="BU156" s="202"/>
      <c r="BV156" s="202"/>
      <c r="BW156" s="202"/>
      <c r="BX156" s="202"/>
      <c r="BY156" s="202"/>
      <c r="BZ156" s="202"/>
      <c r="CA156" s="202"/>
      <c r="CB156" s="202"/>
      <c r="CC156" s="202"/>
      <c r="CD156" s="202"/>
      <c r="CE156" s="202"/>
      <c r="CF156" s="202"/>
      <c r="CG156" s="202"/>
      <c r="CH156" s="202"/>
      <c r="CI156" s="202"/>
      <c r="CJ156" s="202"/>
      <c r="CK156" s="202"/>
      <c r="CL156" s="202"/>
      <c r="CM156" s="202"/>
      <c r="CN156" s="202"/>
      <c r="CO156" s="202"/>
      <c r="CP156" s="202"/>
      <c r="CQ156" s="202"/>
      <c r="CR156" s="202"/>
      <c r="CS156" s="202"/>
      <c r="CT156" s="202"/>
      <c r="CU156" s="202"/>
      <c r="CV156" s="202"/>
      <c r="CW156" s="202"/>
      <c r="CX156" s="202"/>
      <c r="CY156" s="202"/>
      <c r="CZ156" s="202"/>
      <c r="DA156" s="202"/>
      <c r="DB156" s="202"/>
      <c r="DC156" s="202"/>
      <c r="DD156" s="202"/>
      <c r="DE156" s="202"/>
      <c r="DF156" s="202"/>
      <c r="DG156" s="202"/>
      <c r="DH156" s="202"/>
      <c r="DI156" s="202"/>
      <c r="DJ156" s="202"/>
      <c r="DK156" s="202"/>
      <c r="DL156" s="202"/>
      <c r="DM156" s="202"/>
      <c r="DN156" s="202"/>
      <c r="DO156" s="202"/>
      <c r="DP156" s="202"/>
      <c r="DQ156" s="202"/>
      <c r="DR156" s="202"/>
      <c r="DS156" s="202"/>
      <c r="DT156" s="202"/>
      <c r="DU156" s="202"/>
      <c r="DV156" s="202"/>
      <c r="DW156" s="202"/>
      <c r="DX156" s="202"/>
      <c r="DY156" s="202"/>
      <c r="DZ156" s="202"/>
      <c r="EA156" s="202"/>
      <c r="EB156" s="202"/>
      <c r="EC156" s="202"/>
      <c r="ED156" s="202"/>
      <c r="EE156" s="202"/>
      <c r="EF156" s="202"/>
      <c r="EG156" s="202"/>
      <c r="EH156" s="202"/>
      <c r="EI156" s="202"/>
      <c r="EJ156" s="202"/>
      <c r="EK156" s="202"/>
      <c r="EL156" s="202"/>
      <c r="EM156" s="202"/>
      <c r="EN156" s="202"/>
      <c r="EO156" s="202"/>
      <c r="EP156" s="202"/>
      <c r="EQ156" s="202"/>
      <c r="ER156" s="202"/>
      <c r="ES156" s="202"/>
      <c r="ET156" s="202"/>
      <c r="EU156" s="202"/>
      <c r="EV156" s="202"/>
      <c r="EW156" s="202"/>
      <c r="EX156" s="202"/>
      <c r="EY156" s="202"/>
      <c r="EZ156" s="202"/>
      <c r="FA156" s="202"/>
      <c r="FB156" s="202"/>
      <c r="FC156" s="202"/>
      <c r="FD156" s="202"/>
      <c r="FE156" s="202"/>
      <c r="FF156" s="202"/>
      <c r="FG156" s="202"/>
      <c r="FH156" s="202"/>
      <c r="FI156" s="202"/>
      <c r="FJ156" s="202"/>
      <c r="FK156" s="202"/>
      <c r="FL156" s="202"/>
      <c r="FM156" s="202"/>
      <c r="FN156" s="202"/>
      <c r="FO156" s="202"/>
      <c r="FP156" s="202"/>
      <c r="FQ156" s="202"/>
      <c r="FR156" s="202"/>
      <c r="FS156" s="202"/>
      <c r="FT156" s="202"/>
      <c r="FU156" s="202"/>
      <c r="FV156" s="202"/>
      <c r="FW156" s="202"/>
      <c r="FX156" s="202"/>
      <c r="FY156" s="202"/>
      <c r="FZ156" s="202"/>
      <c r="GA156" s="202"/>
      <c r="GB156" s="202"/>
      <c r="GC156" s="202"/>
      <c r="GD156" s="202"/>
      <c r="GE156" s="202"/>
      <c r="GF156" s="202"/>
      <c r="GG156" s="202"/>
      <c r="GH156" s="202"/>
      <c r="GI156" s="202"/>
      <c r="GJ156" s="202"/>
      <c r="GK156" s="202"/>
      <c r="GL156" s="202"/>
      <c r="GM156" s="202"/>
      <c r="GN156" s="202"/>
      <c r="GO156" s="202"/>
      <c r="GP156" s="202"/>
      <c r="GQ156" s="202"/>
      <c r="GR156" s="202"/>
      <c r="GS156" s="202"/>
      <c r="GT156" s="202"/>
      <c r="GU156" s="202"/>
      <c r="GV156" s="202"/>
      <c r="GW156" s="202"/>
      <c r="GX156" s="202"/>
      <c r="GY156" s="202"/>
      <c r="GZ156" s="202"/>
      <c r="HA156" s="202"/>
      <c r="HB156" s="202"/>
      <c r="HC156" s="202"/>
      <c r="HD156" s="202"/>
      <c r="HE156" s="202"/>
      <c r="HF156" s="202"/>
      <c r="HG156" s="202"/>
      <c r="HH156" s="202"/>
      <c r="HI156" s="202"/>
      <c r="HJ156" s="202"/>
      <c r="HK156" s="202"/>
      <c r="HL156" s="202"/>
      <c r="HM156" s="202"/>
      <c r="HN156" s="202"/>
      <c r="HO156" s="202"/>
      <c r="HP156" s="202"/>
      <c r="HQ156" s="202"/>
      <c r="HR156" s="202"/>
      <c r="HS156" s="202"/>
      <c r="HT156" s="202"/>
      <c r="HU156" s="202"/>
      <c r="HV156" s="202"/>
    </row>
    <row r="157" spans="2:230" s="157" customFormat="1" ht="15">
      <c r="B157" s="156"/>
      <c r="C157" s="156"/>
      <c r="E157" s="197"/>
      <c r="F157" s="159"/>
      <c r="G157" s="166" t="s">
        <v>507</v>
      </c>
      <c r="H157" s="161"/>
      <c r="I157" s="201"/>
      <c r="J157" s="202"/>
      <c r="K157" s="202"/>
      <c r="L157" s="202"/>
      <c r="M157" s="202"/>
      <c r="N157" s="202"/>
      <c r="O157" s="202"/>
      <c r="P157" s="202"/>
      <c r="Q157" s="202"/>
      <c r="R157" s="202"/>
      <c r="S157" s="202"/>
      <c r="T157" s="202"/>
      <c r="U157" s="202"/>
      <c r="V157" s="202"/>
      <c r="W157" s="202"/>
      <c r="X157" s="202"/>
      <c r="Y157" s="202"/>
      <c r="Z157" s="202"/>
      <c r="AA157" s="202"/>
      <c r="AB157" s="202"/>
      <c r="AC157" s="202"/>
      <c r="AD157" s="202"/>
      <c r="AE157" s="202"/>
      <c r="AF157" s="202"/>
      <c r="AG157" s="202"/>
      <c r="AH157" s="202"/>
      <c r="AI157" s="202"/>
      <c r="AJ157" s="202"/>
      <c r="AK157" s="202"/>
      <c r="AL157" s="202"/>
      <c r="AM157" s="202"/>
      <c r="AN157" s="202"/>
      <c r="AO157" s="202"/>
      <c r="AP157" s="202"/>
      <c r="AQ157" s="202"/>
      <c r="AR157" s="202"/>
      <c r="AS157" s="202"/>
      <c r="AT157" s="202"/>
      <c r="AU157" s="202"/>
      <c r="AV157" s="202"/>
      <c r="AW157" s="202"/>
      <c r="AX157" s="202"/>
      <c r="AY157" s="202"/>
      <c r="AZ157" s="202"/>
      <c r="BA157" s="202"/>
      <c r="BB157" s="202"/>
      <c r="BC157" s="202"/>
      <c r="BD157" s="202"/>
      <c r="BE157" s="202"/>
      <c r="BF157" s="202"/>
      <c r="BG157" s="202"/>
      <c r="BH157" s="202"/>
      <c r="BI157" s="202"/>
      <c r="BJ157" s="202"/>
      <c r="BK157" s="202"/>
      <c r="BL157" s="202"/>
      <c r="BM157" s="202"/>
      <c r="BN157" s="202"/>
      <c r="BO157" s="202"/>
      <c r="BP157" s="202"/>
      <c r="BQ157" s="202"/>
      <c r="BR157" s="202"/>
      <c r="BS157" s="202"/>
      <c r="BT157" s="202"/>
      <c r="BU157" s="202"/>
      <c r="BV157" s="202"/>
      <c r="BW157" s="202"/>
      <c r="BX157" s="202"/>
      <c r="BY157" s="202"/>
      <c r="BZ157" s="202"/>
      <c r="CA157" s="202"/>
      <c r="CB157" s="202"/>
      <c r="CC157" s="202"/>
      <c r="CD157" s="202"/>
      <c r="CE157" s="202"/>
      <c r="CF157" s="202"/>
      <c r="CG157" s="202"/>
      <c r="CH157" s="202"/>
      <c r="CI157" s="202"/>
      <c r="CJ157" s="202"/>
      <c r="CK157" s="202"/>
      <c r="CL157" s="202"/>
      <c r="CM157" s="202"/>
      <c r="CN157" s="202"/>
      <c r="CO157" s="202"/>
      <c r="CP157" s="202"/>
      <c r="CQ157" s="202"/>
      <c r="CR157" s="202"/>
      <c r="CS157" s="202"/>
      <c r="CT157" s="202"/>
      <c r="CU157" s="202"/>
      <c r="CV157" s="202"/>
      <c r="CW157" s="202"/>
      <c r="CX157" s="202"/>
      <c r="CY157" s="202"/>
      <c r="CZ157" s="202"/>
      <c r="DA157" s="202"/>
      <c r="DB157" s="202"/>
      <c r="DC157" s="202"/>
      <c r="DD157" s="202"/>
      <c r="DE157" s="202"/>
      <c r="DF157" s="202"/>
      <c r="DG157" s="202"/>
      <c r="DH157" s="202"/>
      <c r="DI157" s="202"/>
      <c r="DJ157" s="202"/>
      <c r="DK157" s="202"/>
      <c r="DL157" s="202"/>
      <c r="DM157" s="202"/>
      <c r="DN157" s="202"/>
      <c r="DO157" s="202"/>
      <c r="DP157" s="202"/>
      <c r="DQ157" s="202"/>
      <c r="DR157" s="202"/>
      <c r="DS157" s="202"/>
      <c r="DT157" s="202"/>
      <c r="DU157" s="202"/>
      <c r="DV157" s="202"/>
      <c r="DW157" s="202"/>
      <c r="DX157" s="202"/>
      <c r="DY157" s="202"/>
      <c r="DZ157" s="202"/>
      <c r="EA157" s="202"/>
      <c r="EB157" s="202"/>
      <c r="EC157" s="202"/>
      <c r="ED157" s="202"/>
      <c r="EE157" s="202"/>
      <c r="EF157" s="202"/>
      <c r="EG157" s="202"/>
      <c r="EH157" s="202"/>
      <c r="EI157" s="202"/>
      <c r="EJ157" s="202"/>
      <c r="EK157" s="202"/>
      <c r="EL157" s="202"/>
      <c r="EM157" s="202"/>
      <c r="EN157" s="202"/>
      <c r="EO157" s="202"/>
      <c r="EP157" s="202"/>
      <c r="EQ157" s="202"/>
      <c r="ER157" s="202"/>
      <c r="ES157" s="202"/>
      <c r="ET157" s="202"/>
      <c r="EU157" s="202"/>
      <c r="EV157" s="202"/>
      <c r="EW157" s="202"/>
      <c r="EX157" s="202"/>
      <c r="EY157" s="202"/>
      <c r="EZ157" s="202"/>
      <c r="FA157" s="202"/>
      <c r="FB157" s="202"/>
      <c r="FC157" s="202"/>
      <c r="FD157" s="202"/>
      <c r="FE157" s="202"/>
      <c r="FF157" s="202"/>
      <c r="FG157" s="202"/>
      <c r="FH157" s="202"/>
      <c r="FI157" s="202"/>
      <c r="FJ157" s="202"/>
      <c r="FK157" s="202"/>
      <c r="FL157" s="202"/>
      <c r="FM157" s="202"/>
      <c r="FN157" s="202"/>
      <c r="FO157" s="202"/>
      <c r="FP157" s="202"/>
      <c r="FQ157" s="202"/>
      <c r="FR157" s="202"/>
      <c r="FS157" s="202"/>
      <c r="FT157" s="202"/>
      <c r="FU157" s="202"/>
      <c r="FV157" s="202"/>
      <c r="FW157" s="202"/>
      <c r="FX157" s="202"/>
      <c r="FY157" s="202"/>
      <c r="FZ157" s="202"/>
      <c r="GA157" s="202"/>
      <c r="GB157" s="202"/>
      <c r="GC157" s="202"/>
      <c r="GD157" s="202"/>
      <c r="GE157" s="202"/>
      <c r="GF157" s="202"/>
      <c r="GG157" s="202"/>
      <c r="GH157" s="202"/>
      <c r="GI157" s="202"/>
      <c r="GJ157" s="202"/>
      <c r="GK157" s="202"/>
      <c r="GL157" s="202"/>
      <c r="GM157" s="202"/>
      <c r="GN157" s="202"/>
      <c r="GO157" s="202"/>
      <c r="GP157" s="202"/>
      <c r="GQ157" s="202"/>
      <c r="GR157" s="202"/>
      <c r="GS157" s="202"/>
      <c r="GT157" s="202"/>
      <c r="GU157" s="202"/>
      <c r="GV157" s="202"/>
      <c r="GW157" s="202"/>
      <c r="GX157" s="202"/>
      <c r="GY157" s="202"/>
      <c r="GZ157" s="202"/>
      <c r="HA157" s="202"/>
      <c r="HB157" s="202"/>
      <c r="HC157" s="202"/>
      <c r="HD157" s="202"/>
      <c r="HE157" s="202"/>
      <c r="HF157" s="202"/>
      <c r="HG157" s="202"/>
      <c r="HH157" s="202"/>
      <c r="HI157" s="202"/>
      <c r="HJ157" s="202"/>
      <c r="HK157" s="202"/>
      <c r="HL157" s="202"/>
      <c r="HM157" s="202"/>
      <c r="HN157" s="202"/>
      <c r="HO157" s="202"/>
      <c r="HP157" s="202"/>
      <c r="HQ157" s="202"/>
      <c r="HR157" s="202"/>
      <c r="HS157" s="202"/>
      <c r="HT157" s="202"/>
      <c r="HU157" s="202"/>
      <c r="HV157" s="202"/>
    </row>
    <row r="158" spans="2:230" s="157" customFormat="1" ht="14.25">
      <c r="B158" s="141" t="s">
        <v>639</v>
      </c>
      <c r="C158" s="141"/>
      <c r="D158" s="206" t="s">
        <v>638</v>
      </c>
      <c r="E158" s="141" t="s">
        <v>19</v>
      </c>
      <c r="F158" s="199">
        <v>1</v>
      </c>
      <c r="G158" s="166">
        <v>0</v>
      </c>
      <c r="H158" s="161" t="str">
        <f t="shared" si="16"/>
        <v xml:space="preserve"> </v>
      </c>
      <c r="I158" s="210"/>
      <c r="J158" s="202"/>
      <c r="K158" s="202"/>
      <c r="L158" s="202"/>
      <c r="M158" s="202"/>
      <c r="N158" s="202"/>
      <c r="O158" s="202"/>
      <c r="P158" s="202"/>
      <c r="Q158" s="202"/>
      <c r="R158" s="202"/>
      <c r="S158" s="202"/>
      <c r="T158" s="202"/>
      <c r="U158" s="202"/>
      <c r="V158" s="202"/>
      <c r="W158" s="202"/>
      <c r="X158" s="202"/>
      <c r="Y158" s="202"/>
      <c r="Z158" s="202"/>
      <c r="AA158" s="202"/>
      <c r="AB158" s="202"/>
      <c r="AC158" s="202"/>
      <c r="AD158" s="202"/>
      <c r="AE158" s="202"/>
      <c r="AF158" s="202"/>
      <c r="AG158" s="202"/>
      <c r="AH158" s="202"/>
      <c r="AI158" s="202"/>
      <c r="AJ158" s="202"/>
      <c r="AK158" s="202"/>
      <c r="AL158" s="202"/>
      <c r="AM158" s="202"/>
      <c r="AN158" s="202"/>
      <c r="AO158" s="202"/>
      <c r="AP158" s="202"/>
      <c r="AQ158" s="202"/>
      <c r="AR158" s="202"/>
      <c r="AS158" s="202"/>
      <c r="AT158" s="202"/>
      <c r="AU158" s="202"/>
      <c r="AV158" s="202"/>
      <c r="AW158" s="202"/>
      <c r="AX158" s="202"/>
      <c r="AY158" s="202"/>
      <c r="AZ158" s="202"/>
      <c r="BA158" s="202"/>
      <c r="BB158" s="202"/>
      <c r="BC158" s="202"/>
      <c r="BD158" s="202"/>
      <c r="BE158" s="202"/>
      <c r="BF158" s="202"/>
      <c r="BG158" s="202"/>
      <c r="BH158" s="202"/>
      <c r="BI158" s="202"/>
      <c r="BJ158" s="202"/>
      <c r="BK158" s="202"/>
      <c r="BL158" s="202"/>
      <c r="BM158" s="202"/>
      <c r="BN158" s="202"/>
      <c r="BO158" s="202"/>
      <c r="BP158" s="202"/>
      <c r="BQ158" s="202"/>
      <c r="BR158" s="202"/>
      <c r="BS158" s="202"/>
      <c r="BT158" s="202"/>
      <c r="BU158" s="202"/>
      <c r="BV158" s="202"/>
      <c r="BW158" s="202"/>
      <c r="BX158" s="202"/>
      <c r="BY158" s="202"/>
      <c r="BZ158" s="202"/>
      <c r="CA158" s="202"/>
      <c r="CB158" s="202"/>
      <c r="CC158" s="202"/>
      <c r="CD158" s="202"/>
      <c r="CE158" s="202"/>
      <c r="CF158" s="202"/>
      <c r="CG158" s="202"/>
      <c r="CH158" s="202"/>
      <c r="CI158" s="202"/>
      <c r="CJ158" s="202"/>
      <c r="CK158" s="202"/>
      <c r="CL158" s="202"/>
      <c r="CM158" s="202"/>
      <c r="CN158" s="202"/>
      <c r="CO158" s="202"/>
      <c r="CP158" s="202"/>
      <c r="CQ158" s="202"/>
      <c r="CR158" s="202"/>
      <c r="CS158" s="202"/>
      <c r="CT158" s="202"/>
      <c r="CU158" s="202"/>
      <c r="CV158" s="202"/>
      <c r="CW158" s="202"/>
      <c r="CX158" s="202"/>
      <c r="CY158" s="202"/>
      <c r="CZ158" s="202"/>
      <c r="DA158" s="202"/>
      <c r="DB158" s="202"/>
      <c r="DC158" s="202"/>
      <c r="DD158" s="202"/>
      <c r="DE158" s="202"/>
      <c r="DF158" s="202"/>
      <c r="DG158" s="202"/>
      <c r="DH158" s="202"/>
      <c r="DI158" s="202"/>
      <c r="DJ158" s="202"/>
      <c r="DK158" s="202"/>
      <c r="DL158" s="202"/>
      <c r="DM158" s="202"/>
      <c r="DN158" s="202"/>
      <c r="DO158" s="202"/>
      <c r="DP158" s="202"/>
      <c r="DQ158" s="202"/>
      <c r="DR158" s="202"/>
      <c r="DS158" s="202"/>
      <c r="DT158" s="202"/>
      <c r="DU158" s="202"/>
      <c r="DV158" s="202"/>
      <c r="DW158" s="202"/>
      <c r="DX158" s="202"/>
      <c r="DY158" s="202"/>
      <c r="DZ158" s="202"/>
      <c r="EA158" s="202"/>
      <c r="EB158" s="202"/>
      <c r="EC158" s="202"/>
      <c r="ED158" s="202"/>
      <c r="EE158" s="202"/>
      <c r="EF158" s="202"/>
      <c r="EG158" s="202"/>
      <c r="EH158" s="202"/>
      <c r="EI158" s="202"/>
      <c r="EJ158" s="202"/>
      <c r="EK158" s="202"/>
      <c r="EL158" s="202"/>
      <c r="EM158" s="202"/>
      <c r="EN158" s="202"/>
      <c r="EO158" s="202"/>
      <c r="EP158" s="202"/>
      <c r="EQ158" s="202"/>
      <c r="ER158" s="202"/>
      <c r="ES158" s="202"/>
      <c r="ET158" s="202"/>
      <c r="EU158" s="202"/>
      <c r="EV158" s="202"/>
      <c r="EW158" s="202"/>
      <c r="EX158" s="202"/>
      <c r="EY158" s="202"/>
      <c r="EZ158" s="202"/>
      <c r="FA158" s="202"/>
      <c r="FB158" s="202"/>
      <c r="FC158" s="202"/>
      <c r="FD158" s="202"/>
      <c r="FE158" s="202"/>
      <c r="FF158" s="202"/>
      <c r="FG158" s="202"/>
      <c r="FH158" s="202"/>
      <c r="FI158" s="202"/>
      <c r="FJ158" s="202"/>
      <c r="FK158" s="202"/>
      <c r="FL158" s="202"/>
      <c r="FM158" s="202"/>
      <c r="FN158" s="202"/>
      <c r="FO158" s="202"/>
      <c r="FP158" s="202"/>
      <c r="FQ158" s="202"/>
      <c r="FR158" s="202"/>
      <c r="FS158" s="202"/>
      <c r="FT158" s="202"/>
      <c r="FU158" s="202"/>
      <c r="FV158" s="202"/>
      <c r="FW158" s="202"/>
      <c r="FX158" s="202"/>
      <c r="FY158" s="202"/>
      <c r="FZ158" s="202"/>
      <c r="GA158" s="202"/>
      <c r="GB158" s="202"/>
      <c r="GC158" s="202"/>
      <c r="GD158" s="202"/>
      <c r="GE158" s="202"/>
      <c r="GF158" s="202"/>
      <c r="GG158" s="202"/>
      <c r="GH158" s="202"/>
      <c r="GI158" s="202"/>
      <c r="GJ158" s="202"/>
      <c r="GK158" s="202"/>
      <c r="GL158" s="202"/>
      <c r="GM158" s="202"/>
      <c r="GN158" s="202"/>
      <c r="GO158" s="202"/>
      <c r="GP158" s="202"/>
      <c r="GQ158" s="202"/>
      <c r="GR158" s="202"/>
      <c r="GS158" s="202"/>
      <c r="GT158" s="202"/>
      <c r="GU158" s="202"/>
      <c r="GV158" s="202"/>
      <c r="GW158" s="202"/>
      <c r="GX158" s="202"/>
      <c r="GY158" s="202"/>
      <c r="GZ158" s="202"/>
      <c r="HA158" s="202"/>
      <c r="HB158" s="202"/>
      <c r="HC158" s="202"/>
      <c r="HD158" s="202"/>
      <c r="HE158" s="202"/>
      <c r="HF158" s="202"/>
      <c r="HG158" s="202"/>
      <c r="HH158" s="202"/>
      <c r="HI158" s="202"/>
      <c r="HJ158" s="202"/>
      <c r="HK158" s="202"/>
      <c r="HL158" s="202"/>
      <c r="HM158" s="202"/>
      <c r="HN158" s="202"/>
      <c r="HO158" s="202"/>
      <c r="HP158" s="202"/>
      <c r="HQ158" s="202"/>
      <c r="HR158" s="202"/>
      <c r="HS158" s="202"/>
      <c r="HT158" s="202"/>
      <c r="HU158" s="202"/>
      <c r="HV158" s="202"/>
    </row>
    <row r="159" spans="2:230" s="157" customFormat="1" ht="15">
      <c r="B159" s="156"/>
      <c r="C159" s="156"/>
      <c r="E159" s="197"/>
      <c r="F159" s="159"/>
      <c r="G159" s="166" t="s">
        <v>507</v>
      </c>
      <c r="H159" s="161"/>
      <c r="I159" s="200"/>
    </row>
    <row r="160" spans="2:230" s="147" customFormat="1" ht="38.25">
      <c r="B160" s="141" t="s">
        <v>641</v>
      </c>
      <c r="C160" s="141"/>
      <c r="D160" s="206" t="s">
        <v>640</v>
      </c>
      <c r="E160" s="141" t="s">
        <v>19</v>
      </c>
      <c r="F160" s="199">
        <v>1</v>
      </c>
      <c r="G160" s="166">
        <v>0</v>
      </c>
      <c r="H160" s="161" t="str">
        <f t="shared" si="16"/>
        <v xml:space="preserve"> </v>
      </c>
      <c r="I160" s="209"/>
    </row>
    <row r="161" spans="2:230" s="157" customFormat="1" ht="15">
      <c r="B161" s="141"/>
      <c r="C161" s="141"/>
      <c r="D161" s="206"/>
      <c r="E161" s="141"/>
      <c r="F161" s="199"/>
      <c r="G161" s="166" t="s">
        <v>507</v>
      </c>
      <c r="H161" s="161"/>
      <c r="I161" s="200"/>
    </row>
    <row r="162" spans="2:230" s="147" customFormat="1" ht="25.5">
      <c r="B162" s="141" t="s">
        <v>643</v>
      </c>
      <c r="C162" s="141"/>
      <c r="D162" s="206" t="s">
        <v>642</v>
      </c>
      <c r="E162" s="141" t="s">
        <v>19</v>
      </c>
      <c r="F162" s="199">
        <v>1</v>
      </c>
      <c r="G162" s="166">
        <v>0</v>
      </c>
      <c r="H162" s="161" t="str">
        <f t="shared" si="16"/>
        <v xml:space="preserve"> </v>
      </c>
      <c r="I162" s="209"/>
    </row>
    <row r="163" spans="2:230" s="147" customFormat="1" ht="15">
      <c r="B163" s="141"/>
      <c r="C163" s="141"/>
      <c r="D163" s="206"/>
      <c r="E163" s="141"/>
      <c r="F163" s="199"/>
      <c r="G163" s="166" t="s">
        <v>507</v>
      </c>
      <c r="H163" s="161"/>
      <c r="I163" s="209"/>
    </row>
    <row r="164" spans="2:230" s="147" customFormat="1" ht="38.25">
      <c r="B164" s="141" t="s">
        <v>650</v>
      </c>
      <c r="C164" s="141"/>
      <c r="D164" s="206" t="s">
        <v>644</v>
      </c>
      <c r="E164" s="141"/>
      <c r="F164" s="199"/>
      <c r="G164" s="166" t="s">
        <v>507</v>
      </c>
      <c r="H164" s="161"/>
      <c r="I164" s="209"/>
    </row>
    <row r="165" spans="2:230" s="147" customFormat="1" ht="15">
      <c r="C165" s="162" t="s">
        <v>509</v>
      </c>
      <c r="D165" s="208" t="s">
        <v>645</v>
      </c>
      <c r="E165" s="197" t="s">
        <v>19</v>
      </c>
      <c r="F165" s="159">
        <v>1</v>
      </c>
      <c r="G165" s="166">
        <v>0</v>
      </c>
      <c r="H165" s="161" t="str">
        <f t="shared" ref="H165:H166" si="17">IF(G165=0," ",F165*G165)</f>
        <v xml:space="preserve"> </v>
      </c>
      <c r="I165" s="209"/>
    </row>
    <row r="166" spans="2:230" s="147" customFormat="1" ht="15">
      <c r="C166" s="162" t="s">
        <v>509</v>
      </c>
      <c r="D166" s="208" t="s">
        <v>646</v>
      </c>
      <c r="E166" s="197" t="s">
        <v>19</v>
      </c>
      <c r="F166" s="159">
        <v>1</v>
      </c>
      <c r="G166" s="166">
        <v>0</v>
      </c>
      <c r="H166" s="161" t="str">
        <f t="shared" si="17"/>
        <v xml:space="preserve"> </v>
      </c>
      <c r="I166" s="209"/>
    </row>
    <row r="167" spans="2:230" s="157" customFormat="1" ht="15">
      <c r="C167" s="162" t="s">
        <v>509</v>
      </c>
      <c r="D167" s="208" t="s">
        <v>648</v>
      </c>
      <c r="E167" s="197" t="s">
        <v>19</v>
      </c>
      <c r="F167" s="159">
        <v>1</v>
      </c>
      <c r="G167" s="166">
        <v>0</v>
      </c>
      <c r="H167" s="161" t="str">
        <f t="shared" si="16"/>
        <v xml:space="preserve"> </v>
      </c>
      <c r="I167" s="200"/>
    </row>
    <row r="168" spans="2:230" s="157" customFormat="1" ht="15">
      <c r="C168" s="162" t="s">
        <v>509</v>
      </c>
      <c r="D168" s="208" t="s">
        <v>649</v>
      </c>
      <c r="E168" s="197" t="s">
        <v>19</v>
      </c>
      <c r="F168" s="159">
        <v>4</v>
      </c>
      <c r="G168" s="166">
        <v>0</v>
      </c>
      <c r="H168" s="161" t="str">
        <f t="shared" si="16"/>
        <v xml:space="preserve"> </v>
      </c>
      <c r="I168" s="200"/>
    </row>
    <row r="169" spans="2:230" s="157" customFormat="1" ht="15">
      <c r="B169" s="156"/>
      <c r="C169" s="156"/>
      <c r="E169" s="197"/>
      <c r="F169" s="159"/>
      <c r="G169" s="166"/>
      <c r="H169" s="161" t="str">
        <f t="shared" si="16"/>
        <v xml:space="preserve"> </v>
      </c>
      <c r="I169" s="200"/>
    </row>
    <row r="170" spans="2:230" s="157" customFormat="1" ht="38.25">
      <c r="B170" s="197" t="s">
        <v>652</v>
      </c>
      <c r="C170" s="197"/>
      <c r="D170" s="208" t="s">
        <v>651</v>
      </c>
      <c r="E170" s="197" t="s">
        <v>19</v>
      </c>
      <c r="F170" s="211">
        <v>4</v>
      </c>
      <c r="G170" s="166">
        <v>0</v>
      </c>
      <c r="H170" s="161" t="str">
        <f t="shared" si="16"/>
        <v xml:space="preserve"> </v>
      </c>
      <c r="AY170" s="148">
        <v>31.5</v>
      </c>
      <c r="AZ170" s="149">
        <v>18</v>
      </c>
      <c r="BA170" s="150"/>
      <c r="BB170" s="149">
        <f t="shared" ref="BB170:BB171" si="18">IF(F170=0," ",AZ170-(AZ170*BA170))</f>
        <v>18</v>
      </c>
      <c r="BC170" s="149">
        <f t="shared" ref="BC170:BC171" si="19">IF(F170=0," ",AZ170*F170)</f>
        <v>72</v>
      </c>
      <c r="BD170" s="149">
        <f t="shared" ref="BD170:BD171" si="20">IF(F170=0," ",BC170-(BC170*BA170))</f>
        <v>72</v>
      </c>
      <c r="BE170" s="151"/>
      <c r="BF170" s="150">
        <v>0.75</v>
      </c>
      <c r="BG170" s="152"/>
      <c r="BH170" s="152">
        <f t="shared" ref="BH170:BH171" si="21">IF(F170=0," ",IF(BF170=0,BG170,BB170*BF170))</f>
        <v>13.5</v>
      </c>
      <c r="BI170" s="152">
        <f t="shared" ref="BI170:BI171" si="22">IF(F170=0," ",IF(BF170=0,BG170*F170,BB170*BF170*F170))</f>
        <v>54</v>
      </c>
      <c r="BJ170" s="153"/>
      <c r="BK170" s="152">
        <f t="shared" ref="BK170:BK171" si="23">IF(F170=0," ",BB170+BH170)</f>
        <v>31.5</v>
      </c>
      <c r="BL170" s="152">
        <f t="shared" ref="BL170:BL171" si="24">IF(F170=0," ",BD170+BI170)</f>
        <v>126</v>
      </c>
    </row>
    <row r="171" spans="2:230" s="157" customFormat="1">
      <c r="B171" s="156"/>
      <c r="C171" s="156"/>
      <c r="E171" s="197"/>
      <c r="F171" s="159"/>
      <c r="G171" s="160"/>
      <c r="H171" s="161" t="str">
        <f t="shared" si="16"/>
        <v xml:space="preserve"> </v>
      </c>
      <c r="AY171" s="151"/>
      <c r="AZ171" s="149"/>
      <c r="BA171" s="150"/>
      <c r="BB171" s="149" t="str">
        <f t="shared" si="18"/>
        <v xml:space="preserve"> </v>
      </c>
      <c r="BC171" s="149" t="str">
        <f t="shared" si="19"/>
        <v xml:space="preserve"> </v>
      </c>
      <c r="BD171" s="149" t="str">
        <f t="shared" si="20"/>
        <v xml:space="preserve"> </v>
      </c>
      <c r="BE171" s="151"/>
      <c r="BF171" s="150"/>
      <c r="BG171" s="152"/>
      <c r="BH171" s="152" t="str">
        <f t="shared" si="21"/>
        <v xml:space="preserve"> </v>
      </c>
      <c r="BI171" s="152" t="str">
        <f t="shared" si="22"/>
        <v xml:space="preserve"> </v>
      </c>
      <c r="BJ171" s="153"/>
      <c r="BK171" s="152" t="str">
        <f t="shared" si="23"/>
        <v xml:space="preserve"> </v>
      </c>
      <c r="BL171" s="152" t="str">
        <f t="shared" si="24"/>
        <v xml:space="preserve"> </v>
      </c>
    </row>
    <row r="172" spans="2:230" s="157" customFormat="1" ht="25.5">
      <c r="B172" s="141" t="s">
        <v>654</v>
      </c>
      <c r="C172" s="141"/>
      <c r="D172" s="206" t="s">
        <v>653</v>
      </c>
      <c r="E172" s="141" t="s">
        <v>50</v>
      </c>
      <c r="F172" s="199">
        <v>12</v>
      </c>
      <c r="G172" s="166">
        <v>0</v>
      </c>
      <c r="H172" s="161" t="str">
        <f>IF(G172=0," ",F172*G172)</f>
        <v xml:space="preserve"> </v>
      </c>
      <c r="I172" s="201"/>
      <c r="J172" s="202"/>
      <c r="K172" s="202"/>
      <c r="L172" s="202"/>
      <c r="M172" s="202"/>
      <c r="N172" s="202"/>
      <c r="O172" s="202"/>
      <c r="P172" s="202"/>
      <c r="Q172" s="202"/>
      <c r="R172" s="202"/>
      <c r="S172" s="202"/>
      <c r="T172" s="202"/>
      <c r="U172" s="202"/>
      <c r="V172" s="202"/>
      <c r="W172" s="202"/>
      <c r="X172" s="202"/>
      <c r="Y172" s="202"/>
      <c r="Z172" s="202"/>
      <c r="AA172" s="202"/>
      <c r="AB172" s="202"/>
      <c r="AC172" s="202"/>
      <c r="AD172" s="202"/>
      <c r="AE172" s="202"/>
      <c r="AF172" s="202"/>
      <c r="AG172" s="202"/>
      <c r="AH172" s="202"/>
      <c r="AI172" s="202"/>
      <c r="AJ172" s="202"/>
      <c r="AK172" s="202"/>
      <c r="AL172" s="202"/>
      <c r="AM172" s="202"/>
      <c r="AN172" s="202"/>
      <c r="AO172" s="202"/>
      <c r="AP172" s="202"/>
      <c r="AQ172" s="202"/>
      <c r="AR172" s="202"/>
      <c r="AS172" s="202"/>
      <c r="AT172" s="202"/>
      <c r="AU172" s="202"/>
      <c r="AV172" s="202"/>
      <c r="AW172" s="202"/>
      <c r="AX172" s="202"/>
      <c r="AY172" s="202"/>
      <c r="AZ172" s="202"/>
      <c r="BA172" s="202"/>
      <c r="BB172" s="202"/>
      <c r="BC172" s="202"/>
      <c r="BD172" s="202"/>
      <c r="BE172" s="202"/>
      <c r="BF172" s="202"/>
      <c r="BG172" s="202"/>
      <c r="BH172" s="202"/>
      <c r="BI172" s="202"/>
      <c r="BJ172" s="202"/>
      <c r="BK172" s="202"/>
      <c r="BL172" s="202"/>
      <c r="BM172" s="202"/>
      <c r="BN172" s="202"/>
      <c r="BO172" s="202"/>
      <c r="BP172" s="202"/>
      <c r="BQ172" s="202"/>
      <c r="BR172" s="202"/>
      <c r="BS172" s="202"/>
      <c r="BT172" s="202"/>
      <c r="BU172" s="202"/>
      <c r="BV172" s="202"/>
      <c r="BW172" s="202"/>
      <c r="BX172" s="202"/>
      <c r="BY172" s="202"/>
      <c r="BZ172" s="202"/>
      <c r="CA172" s="202"/>
      <c r="CB172" s="202"/>
      <c r="CC172" s="202"/>
      <c r="CD172" s="202"/>
      <c r="CE172" s="202"/>
      <c r="CF172" s="202"/>
      <c r="CG172" s="202"/>
      <c r="CH172" s="202"/>
      <c r="CI172" s="202"/>
      <c r="CJ172" s="202"/>
      <c r="CK172" s="202"/>
      <c r="CL172" s="202"/>
      <c r="CM172" s="202"/>
      <c r="CN172" s="202"/>
      <c r="CO172" s="202"/>
      <c r="CP172" s="202"/>
      <c r="CQ172" s="202"/>
      <c r="CR172" s="202"/>
      <c r="CS172" s="202"/>
      <c r="CT172" s="202"/>
      <c r="CU172" s="202"/>
      <c r="CV172" s="202"/>
      <c r="CW172" s="202"/>
      <c r="CX172" s="202"/>
      <c r="CY172" s="202"/>
      <c r="CZ172" s="202"/>
      <c r="DA172" s="202"/>
      <c r="DB172" s="202"/>
      <c r="DC172" s="202"/>
      <c r="DD172" s="202"/>
      <c r="DE172" s="202"/>
      <c r="DF172" s="202"/>
      <c r="DG172" s="202"/>
      <c r="DH172" s="202"/>
      <c r="DI172" s="202"/>
      <c r="DJ172" s="202"/>
      <c r="DK172" s="202"/>
      <c r="DL172" s="202"/>
      <c r="DM172" s="202"/>
      <c r="DN172" s="202"/>
      <c r="DO172" s="202"/>
      <c r="DP172" s="202"/>
      <c r="DQ172" s="202"/>
      <c r="DR172" s="202"/>
      <c r="DS172" s="202"/>
      <c r="DT172" s="202"/>
      <c r="DU172" s="202"/>
      <c r="DV172" s="202"/>
      <c r="DW172" s="202"/>
      <c r="DX172" s="202"/>
      <c r="DY172" s="202"/>
      <c r="DZ172" s="202"/>
      <c r="EA172" s="202"/>
      <c r="EB172" s="202"/>
      <c r="EC172" s="202"/>
      <c r="ED172" s="202"/>
      <c r="EE172" s="202"/>
      <c r="EF172" s="202"/>
      <c r="EG172" s="202"/>
      <c r="EH172" s="202"/>
      <c r="EI172" s="202"/>
      <c r="EJ172" s="202"/>
      <c r="EK172" s="202"/>
      <c r="EL172" s="202"/>
      <c r="EM172" s="202"/>
      <c r="EN172" s="202"/>
      <c r="EO172" s="202"/>
      <c r="EP172" s="202"/>
      <c r="EQ172" s="202"/>
      <c r="ER172" s="202"/>
      <c r="ES172" s="202"/>
      <c r="ET172" s="202"/>
      <c r="EU172" s="202"/>
      <c r="EV172" s="202"/>
      <c r="EW172" s="202"/>
      <c r="EX172" s="202"/>
      <c r="EY172" s="202"/>
      <c r="EZ172" s="202"/>
      <c r="FA172" s="202"/>
      <c r="FB172" s="202"/>
      <c r="FC172" s="202"/>
      <c r="FD172" s="202"/>
      <c r="FE172" s="202"/>
      <c r="FF172" s="202"/>
      <c r="FG172" s="202"/>
      <c r="FH172" s="202"/>
      <c r="FI172" s="202"/>
      <c r="FJ172" s="202"/>
      <c r="FK172" s="202"/>
      <c r="FL172" s="202"/>
      <c r="FM172" s="202"/>
      <c r="FN172" s="202"/>
      <c r="FO172" s="202"/>
      <c r="FP172" s="202"/>
      <c r="FQ172" s="202"/>
      <c r="FR172" s="202"/>
      <c r="FS172" s="202"/>
      <c r="FT172" s="202"/>
      <c r="FU172" s="202"/>
      <c r="FV172" s="202"/>
      <c r="FW172" s="202"/>
      <c r="FX172" s="202"/>
      <c r="FY172" s="202"/>
      <c r="FZ172" s="202"/>
      <c r="GA172" s="202"/>
      <c r="GB172" s="202"/>
      <c r="GC172" s="202"/>
      <c r="GD172" s="202"/>
      <c r="GE172" s="202"/>
      <c r="GF172" s="202"/>
      <c r="GG172" s="202"/>
      <c r="GH172" s="202"/>
      <c r="GI172" s="202"/>
      <c r="GJ172" s="202"/>
      <c r="GK172" s="202"/>
      <c r="GL172" s="202"/>
      <c r="GM172" s="202"/>
      <c r="GN172" s="202"/>
      <c r="GO172" s="202"/>
      <c r="GP172" s="202"/>
      <c r="GQ172" s="202"/>
      <c r="GR172" s="202"/>
      <c r="GS172" s="202"/>
      <c r="GT172" s="202"/>
      <c r="GU172" s="202"/>
      <c r="GV172" s="202"/>
      <c r="GW172" s="202"/>
      <c r="GX172" s="202"/>
      <c r="GY172" s="202"/>
      <c r="GZ172" s="202"/>
      <c r="HA172" s="202"/>
      <c r="HB172" s="202"/>
      <c r="HC172" s="202"/>
      <c r="HD172" s="202"/>
      <c r="HE172" s="202"/>
      <c r="HF172" s="202"/>
      <c r="HG172" s="202"/>
      <c r="HH172" s="202"/>
      <c r="HI172" s="202"/>
      <c r="HJ172" s="202"/>
      <c r="HK172" s="202"/>
      <c r="HL172" s="202"/>
      <c r="HM172" s="202"/>
      <c r="HN172" s="202"/>
      <c r="HO172" s="202"/>
      <c r="HP172" s="202"/>
      <c r="HQ172" s="202"/>
      <c r="HR172" s="202"/>
      <c r="HS172" s="202"/>
      <c r="HT172" s="202"/>
      <c r="HU172" s="202"/>
      <c r="HV172" s="202"/>
    </row>
    <row r="173" spans="2:230" s="157" customFormat="1" ht="15">
      <c r="B173" s="156"/>
      <c r="C173" s="156"/>
      <c r="E173" s="197"/>
      <c r="F173" s="159"/>
      <c r="G173" s="166" t="s">
        <v>507</v>
      </c>
      <c r="H173" s="161"/>
      <c r="I173" s="200"/>
    </row>
    <row r="174" spans="2:230" s="157" customFormat="1" ht="25.5">
      <c r="B174" s="141" t="s">
        <v>656</v>
      </c>
      <c r="C174" s="141"/>
      <c r="D174" s="206" t="s">
        <v>655</v>
      </c>
      <c r="E174" s="141" t="s">
        <v>50</v>
      </c>
      <c r="F174" s="199">
        <v>5</v>
      </c>
      <c r="G174" s="166">
        <v>0</v>
      </c>
      <c r="H174" s="161" t="str">
        <f>IF(G174=0," ",F174*G174)</f>
        <v xml:space="preserve"> </v>
      </c>
      <c r="I174" s="201"/>
      <c r="J174" s="202"/>
      <c r="K174" s="202"/>
      <c r="L174" s="202"/>
      <c r="M174" s="202"/>
      <c r="N174" s="202"/>
      <c r="O174" s="202"/>
      <c r="P174" s="202"/>
      <c r="Q174" s="202"/>
      <c r="R174" s="202"/>
      <c r="S174" s="202"/>
      <c r="T174" s="202"/>
      <c r="U174" s="202"/>
      <c r="V174" s="202"/>
      <c r="W174" s="202"/>
      <c r="X174" s="202"/>
      <c r="Y174" s="202"/>
      <c r="Z174" s="202"/>
      <c r="AA174" s="202"/>
      <c r="AB174" s="202"/>
      <c r="AC174" s="202"/>
      <c r="AD174" s="202"/>
      <c r="AE174" s="202"/>
      <c r="AF174" s="202"/>
      <c r="AG174" s="202"/>
      <c r="AH174" s="202"/>
      <c r="AI174" s="202"/>
      <c r="AJ174" s="202"/>
      <c r="AK174" s="202"/>
      <c r="AL174" s="202"/>
      <c r="AM174" s="202"/>
      <c r="AN174" s="202"/>
      <c r="AO174" s="202"/>
      <c r="AP174" s="202"/>
      <c r="AQ174" s="202"/>
      <c r="AR174" s="202"/>
      <c r="AS174" s="202"/>
      <c r="AT174" s="202"/>
      <c r="AU174" s="202"/>
      <c r="AV174" s="202"/>
      <c r="AW174" s="202"/>
      <c r="AX174" s="202"/>
      <c r="AY174" s="202"/>
      <c r="AZ174" s="202"/>
      <c r="BA174" s="202"/>
      <c r="BB174" s="202"/>
      <c r="BC174" s="202"/>
      <c r="BD174" s="202"/>
      <c r="BE174" s="202"/>
      <c r="BF174" s="202"/>
      <c r="BG174" s="202"/>
      <c r="BH174" s="202"/>
      <c r="BI174" s="202"/>
      <c r="BJ174" s="202"/>
      <c r="BK174" s="202"/>
      <c r="BL174" s="202"/>
      <c r="BM174" s="202"/>
      <c r="BN174" s="202"/>
      <c r="BO174" s="202"/>
      <c r="BP174" s="202"/>
      <c r="BQ174" s="202"/>
      <c r="BR174" s="202"/>
      <c r="BS174" s="202"/>
      <c r="BT174" s="202"/>
      <c r="BU174" s="202"/>
      <c r="BV174" s="202"/>
      <c r="BW174" s="202"/>
      <c r="BX174" s="202"/>
      <c r="BY174" s="202"/>
      <c r="BZ174" s="202"/>
      <c r="CA174" s="202"/>
      <c r="CB174" s="202"/>
      <c r="CC174" s="202"/>
      <c r="CD174" s="202"/>
      <c r="CE174" s="202"/>
      <c r="CF174" s="202"/>
      <c r="CG174" s="202"/>
      <c r="CH174" s="202"/>
      <c r="CI174" s="202"/>
      <c r="CJ174" s="202"/>
      <c r="CK174" s="202"/>
      <c r="CL174" s="202"/>
      <c r="CM174" s="202"/>
      <c r="CN174" s="202"/>
      <c r="CO174" s="202"/>
      <c r="CP174" s="202"/>
      <c r="CQ174" s="202"/>
      <c r="CR174" s="202"/>
      <c r="CS174" s="202"/>
      <c r="CT174" s="202"/>
      <c r="CU174" s="202"/>
      <c r="CV174" s="202"/>
      <c r="CW174" s="202"/>
      <c r="CX174" s="202"/>
      <c r="CY174" s="202"/>
      <c r="CZ174" s="202"/>
      <c r="DA174" s="202"/>
      <c r="DB174" s="202"/>
      <c r="DC174" s="202"/>
      <c r="DD174" s="202"/>
      <c r="DE174" s="202"/>
      <c r="DF174" s="202"/>
      <c r="DG174" s="202"/>
      <c r="DH174" s="202"/>
      <c r="DI174" s="202"/>
      <c r="DJ174" s="202"/>
      <c r="DK174" s="202"/>
      <c r="DL174" s="202"/>
      <c r="DM174" s="202"/>
      <c r="DN174" s="202"/>
      <c r="DO174" s="202"/>
      <c r="DP174" s="202"/>
      <c r="DQ174" s="202"/>
      <c r="DR174" s="202"/>
      <c r="DS174" s="202"/>
      <c r="DT174" s="202"/>
      <c r="DU174" s="202"/>
      <c r="DV174" s="202"/>
      <c r="DW174" s="202"/>
      <c r="DX174" s="202"/>
      <c r="DY174" s="202"/>
      <c r="DZ174" s="202"/>
      <c r="EA174" s="202"/>
      <c r="EB174" s="202"/>
      <c r="EC174" s="202"/>
      <c r="ED174" s="202"/>
      <c r="EE174" s="202"/>
      <c r="EF174" s="202"/>
      <c r="EG174" s="202"/>
      <c r="EH174" s="202"/>
      <c r="EI174" s="202"/>
      <c r="EJ174" s="202"/>
      <c r="EK174" s="202"/>
      <c r="EL174" s="202"/>
      <c r="EM174" s="202"/>
      <c r="EN174" s="202"/>
      <c r="EO174" s="202"/>
      <c r="EP174" s="202"/>
      <c r="EQ174" s="202"/>
      <c r="ER174" s="202"/>
      <c r="ES174" s="202"/>
      <c r="ET174" s="202"/>
      <c r="EU174" s="202"/>
      <c r="EV174" s="202"/>
      <c r="EW174" s="202"/>
      <c r="EX174" s="202"/>
      <c r="EY174" s="202"/>
      <c r="EZ174" s="202"/>
      <c r="FA174" s="202"/>
      <c r="FB174" s="202"/>
      <c r="FC174" s="202"/>
      <c r="FD174" s="202"/>
      <c r="FE174" s="202"/>
      <c r="FF174" s="202"/>
      <c r="FG174" s="202"/>
      <c r="FH174" s="202"/>
      <c r="FI174" s="202"/>
      <c r="FJ174" s="202"/>
      <c r="FK174" s="202"/>
      <c r="FL174" s="202"/>
      <c r="FM174" s="202"/>
      <c r="FN174" s="202"/>
      <c r="FO174" s="202"/>
      <c r="FP174" s="202"/>
      <c r="FQ174" s="202"/>
      <c r="FR174" s="202"/>
      <c r="FS174" s="202"/>
      <c r="FT174" s="202"/>
      <c r="FU174" s="202"/>
      <c r="FV174" s="202"/>
      <c r="FW174" s="202"/>
      <c r="FX174" s="202"/>
      <c r="FY174" s="202"/>
      <c r="FZ174" s="202"/>
      <c r="GA174" s="202"/>
      <c r="GB174" s="202"/>
      <c r="GC174" s="202"/>
      <c r="GD174" s="202"/>
      <c r="GE174" s="202"/>
      <c r="GF174" s="202"/>
      <c r="GG174" s="202"/>
      <c r="GH174" s="202"/>
      <c r="GI174" s="202"/>
      <c r="GJ174" s="202"/>
      <c r="GK174" s="202"/>
      <c r="GL174" s="202"/>
      <c r="GM174" s="202"/>
      <c r="GN174" s="202"/>
      <c r="GO174" s="202"/>
      <c r="GP174" s="202"/>
      <c r="GQ174" s="202"/>
      <c r="GR174" s="202"/>
      <c r="GS174" s="202"/>
      <c r="GT174" s="202"/>
      <c r="GU174" s="202"/>
      <c r="GV174" s="202"/>
      <c r="GW174" s="202"/>
      <c r="GX174" s="202"/>
      <c r="GY174" s="202"/>
      <c r="GZ174" s="202"/>
      <c r="HA174" s="202"/>
      <c r="HB174" s="202"/>
      <c r="HC174" s="202"/>
      <c r="HD174" s="202"/>
      <c r="HE174" s="202"/>
      <c r="HF174" s="202"/>
      <c r="HG174" s="202"/>
      <c r="HH174" s="202"/>
      <c r="HI174" s="202"/>
      <c r="HJ174" s="202"/>
      <c r="HK174" s="202"/>
      <c r="HL174" s="202"/>
      <c r="HM174" s="202"/>
      <c r="HN174" s="202"/>
      <c r="HO174" s="202"/>
      <c r="HP174" s="202"/>
      <c r="HQ174" s="202"/>
      <c r="HR174" s="202"/>
      <c r="HS174" s="202"/>
      <c r="HT174" s="202"/>
      <c r="HU174" s="202"/>
      <c r="HV174" s="202"/>
    </row>
    <row r="175" spans="2:230" s="157" customFormat="1" ht="15">
      <c r="B175" s="156"/>
      <c r="C175" s="156"/>
      <c r="E175" s="197"/>
      <c r="F175" s="159"/>
      <c r="G175" s="166" t="s">
        <v>507</v>
      </c>
      <c r="H175" s="161"/>
      <c r="I175" s="200"/>
    </row>
    <row r="176" spans="2:230" s="157" customFormat="1" ht="25.5">
      <c r="B176" s="197" t="s">
        <v>668</v>
      </c>
      <c r="C176" s="197"/>
      <c r="D176" s="208" t="s">
        <v>657</v>
      </c>
      <c r="E176" s="197"/>
      <c r="F176" s="211"/>
      <c r="G176" s="166" t="s">
        <v>507</v>
      </c>
      <c r="H176" s="161"/>
      <c r="I176" s="200"/>
    </row>
    <row r="177" spans="2:256" s="157" customFormat="1" ht="15">
      <c r="C177" s="162" t="s">
        <v>509</v>
      </c>
      <c r="D177" s="208" t="s">
        <v>1252</v>
      </c>
      <c r="E177" s="197" t="s">
        <v>54</v>
      </c>
      <c r="F177" s="159">
        <v>20</v>
      </c>
      <c r="G177" s="166">
        <v>0</v>
      </c>
      <c r="H177" s="161" t="str">
        <f t="shared" si="16"/>
        <v xml:space="preserve"> </v>
      </c>
      <c r="I177" s="200"/>
    </row>
    <row r="178" spans="2:256" s="157" customFormat="1" ht="15">
      <c r="C178" s="162" t="s">
        <v>509</v>
      </c>
      <c r="D178" s="208" t="s">
        <v>1253</v>
      </c>
      <c r="E178" s="197" t="s">
        <v>54</v>
      </c>
      <c r="F178" s="159">
        <v>15</v>
      </c>
      <c r="G178" s="166">
        <v>0</v>
      </c>
      <c r="H178" s="161" t="str">
        <f t="shared" si="16"/>
        <v xml:space="preserve"> </v>
      </c>
      <c r="I178" s="200"/>
    </row>
    <row r="179" spans="2:256" s="157" customFormat="1" ht="27">
      <c r="C179" s="162" t="s">
        <v>509</v>
      </c>
      <c r="D179" s="208" t="s">
        <v>1216</v>
      </c>
      <c r="E179" s="197" t="s">
        <v>54</v>
      </c>
      <c r="F179" s="159">
        <v>25</v>
      </c>
      <c r="G179" s="166">
        <v>0</v>
      </c>
      <c r="H179" s="161" t="str">
        <f t="shared" si="16"/>
        <v xml:space="preserve"> </v>
      </c>
      <c r="I179" s="200"/>
    </row>
    <row r="180" spans="2:256" s="157" customFormat="1" ht="27">
      <c r="C180" s="162" t="s">
        <v>509</v>
      </c>
      <c r="D180" s="208" t="s">
        <v>1217</v>
      </c>
      <c r="E180" s="197" t="s">
        <v>54</v>
      </c>
      <c r="F180" s="159">
        <v>32</v>
      </c>
      <c r="G180" s="166">
        <v>0</v>
      </c>
      <c r="H180" s="161" t="str">
        <f t="shared" si="16"/>
        <v xml:space="preserve"> </v>
      </c>
      <c r="I180" s="200"/>
    </row>
    <row r="181" spans="2:256" s="157" customFormat="1" ht="27">
      <c r="C181" s="162" t="s">
        <v>509</v>
      </c>
      <c r="D181" s="208" t="s">
        <v>1218</v>
      </c>
      <c r="E181" s="197" t="s">
        <v>54</v>
      </c>
      <c r="F181" s="159">
        <v>12</v>
      </c>
      <c r="G181" s="166">
        <v>0</v>
      </c>
      <c r="H181" s="161" t="str">
        <f t="shared" si="16"/>
        <v xml:space="preserve"> </v>
      </c>
      <c r="I181" s="200"/>
    </row>
    <row r="182" spans="2:256" s="157" customFormat="1" ht="27">
      <c r="C182" s="162" t="s">
        <v>509</v>
      </c>
      <c r="D182" s="208" t="s">
        <v>662</v>
      </c>
      <c r="E182" s="197" t="s">
        <v>54</v>
      </c>
      <c r="F182" s="159">
        <v>18</v>
      </c>
      <c r="G182" s="166">
        <v>0</v>
      </c>
      <c r="H182" s="161" t="str">
        <f t="shared" si="16"/>
        <v xml:space="preserve"> </v>
      </c>
      <c r="I182" s="200"/>
    </row>
    <row r="183" spans="2:256" s="157" customFormat="1" ht="27">
      <c r="C183" s="162" t="s">
        <v>509</v>
      </c>
      <c r="D183" s="208" t="s">
        <v>1219</v>
      </c>
      <c r="E183" s="197" t="s">
        <v>54</v>
      </c>
      <c r="F183" s="159">
        <v>55</v>
      </c>
      <c r="G183" s="166">
        <v>0</v>
      </c>
      <c r="H183" s="161" t="str">
        <f t="shared" si="16"/>
        <v xml:space="preserve"> </v>
      </c>
      <c r="I183" s="201"/>
      <c r="J183" s="202"/>
      <c r="K183" s="202"/>
      <c r="L183" s="202"/>
      <c r="M183" s="202"/>
      <c r="N183" s="202"/>
      <c r="O183" s="202"/>
      <c r="P183" s="202"/>
      <c r="Q183" s="202"/>
      <c r="R183" s="202"/>
      <c r="S183" s="202"/>
      <c r="T183" s="202"/>
      <c r="U183" s="202"/>
      <c r="V183" s="202"/>
      <c r="W183" s="202"/>
      <c r="X183" s="202"/>
      <c r="Y183" s="202"/>
      <c r="Z183" s="202"/>
      <c r="AA183" s="202"/>
      <c r="AB183" s="202"/>
      <c r="AC183" s="202"/>
      <c r="AD183" s="202"/>
      <c r="AE183" s="202"/>
      <c r="AF183" s="202"/>
      <c r="AG183" s="202"/>
      <c r="AH183" s="202"/>
      <c r="AI183" s="202"/>
      <c r="AJ183" s="202"/>
      <c r="AK183" s="202"/>
      <c r="AL183" s="202"/>
      <c r="AM183" s="202"/>
      <c r="AN183" s="202"/>
      <c r="AO183" s="202"/>
      <c r="AP183" s="202"/>
      <c r="AQ183" s="202"/>
      <c r="AR183" s="202"/>
      <c r="AS183" s="202"/>
      <c r="AT183" s="202"/>
      <c r="AU183" s="202"/>
      <c r="AV183" s="202"/>
      <c r="AW183" s="202"/>
      <c r="AX183" s="202"/>
      <c r="AY183" s="202"/>
      <c r="AZ183" s="202"/>
      <c r="BA183" s="202"/>
      <c r="BB183" s="202"/>
      <c r="BC183" s="202"/>
      <c r="BD183" s="202"/>
      <c r="BE183" s="202"/>
      <c r="BF183" s="202"/>
      <c r="BG183" s="202"/>
      <c r="BH183" s="202"/>
      <c r="BI183" s="202"/>
      <c r="BJ183" s="202"/>
      <c r="BK183" s="202"/>
      <c r="BL183" s="202"/>
      <c r="BM183" s="202"/>
      <c r="BN183" s="202"/>
      <c r="BO183" s="202"/>
      <c r="BP183" s="202"/>
      <c r="BQ183" s="202"/>
      <c r="BR183" s="202"/>
      <c r="BS183" s="202"/>
      <c r="BT183" s="202"/>
      <c r="BU183" s="202"/>
      <c r="BV183" s="202"/>
      <c r="BW183" s="202"/>
      <c r="BX183" s="202"/>
      <c r="BY183" s="202"/>
      <c r="BZ183" s="202"/>
      <c r="CA183" s="202"/>
      <c r="CB183" s="202"/>
      <c r="CC183" s="202"/>
      <c r="CD183" s="202"/>
      <c r="CE183" s="202"/>
      <c r="CF183" s="202"/>
      <c r="CG183" s="202"/>
      <c r="CH183" s="202"/>
      <c r="CI183" s="202"/>
      <c r="CJ183" s="202"/>
      <c r="CK183" s="202"/>
      <c r="CL183" s="202"/>
      <c r="CM183" s="202"/>
      <c r="CN183" s="202"/>
      <c r="CO183" s="202"/>
      <c r="CP183" s="202"/>
      <c r="CQ183" s="202"/>
      <c r="CR183" s="202"/>
      <c r="CS183" s="202"/>
      <c r="CT183" s="202"/>
      <c r="CU183" s="202"/>
      <c r="CV183" s="202"/>
      <c r="CW183" s="202"/>
      <c r="CX183" s="202"/>
      <c r="CY183" s="202"/>
      <c r="CZ183" s="202"/>
      <c r="DA183" s="202"/>
      <c r="DB183" s="202"/>
      <c r="DC183" s="202"/>
      <c r="DD183" s="202"/>
      <c r="DE183" s="202"/>
      <c r="DF183" s="202"/>
      <c r="DG183" s="202"/>
      <c r="DH183" s="202"/>
      <c r="DI183" s="202"/>
      <c r="DJ183" s="202"/>
      <c r="DK183" s="202"/>
      <c r="DL183" s="202"/>
      <c r="DM183" s="202"/>
      <c r="DN183" s="202"/>
      <c r="DO183" s="202"/>
      <c r="DP183" s="202"/>
      <c r="DQ183" s="202"/>
      <c r="DR183" s="202"/>
      <c r="DS183" s="202"/>
      <c r="DT183" s="202"/>
      <c r="DU183" s="202"/>
      <c r="DV183" s="202"/>
      <c r="DW183" s="202"/>
      <c r="DX183" s="202"/>
      <c r="DY183" s="202"/>
      <c r="DZ183" s="202"/>
      <c r="EA183" s="202"/>
      <c r="EB183" s="202"/>
      <c r="EC183" s="202"/>
      <c r="ED183" s="202"/>
      <c r="EE183" s="202"/>
      <c r="EF183" s="202"/>
      <c r="EG183" s="202"/>
      <c r="EH183" s="202"/>
      <c r="EI183" s="202"/>
      <c r="EJ183" s="202"/>
      <c r="EK183" s="202"/>
      <c r="EL183" s="202"/>
      <c r="EM183" s="202"/>
      <c r="EN183" s="202"/>
      <c r="EO183" s="202"/>
      <c r="EP183" s="202"/>
      <c r="EQ183" s="202"/>
      <c r="ER183" s="202"/>
      <c r="ES183" s="202"/>
      <c r="ET183" s="202"/>
      <c r="EU183" s="202"/>
      <c r="EV183" s="202"/>
      <c r="EW183" s="202"/>
      <c r="EX183" s="202"/>
      <c r="EY183" s="202"/>
      <c r="EZ183" s="202"/>
      <c r="FA183" s="202"/>
      <c r="FB183" s="202"/>
      <c r="FC183" s="202"/>
      <c r="FD183" s="202"/>
      <c r="FE183" s="202"/>
      <c r="FF183" s="202"/>
      <c r="FG183" s="202"/>
      <c r="FH183" s="202"/>
      <c r="FI183" s="202"/>
      <c r="FJ183" s="202"/>
      <c r="FK183" s="202"/>
      <c r="FL183" s="202"/>
      <c r="FM183" s="202"/>
      <c r="FN183" s="202"/>
      <c r="FO183" s="202"/>
      <c r="FP183" s="202"/>
      <c r="FQ183" s="202"/>
      <c r="FR183" s="202"/>
      <c r="FS183" s="202"/>
      <c r="FT183" s="202"/>
      <c r="FU183" s="202"/>
      <c r="FV183" s="202"/>
      <c r="FW183" s="202"/>
      <c r="FX183" s="202"/>
      <c r="FY183" s="202"/>
      <c r="FZ183" s="202"/>
      <c r="GA183" s="202"/>
      <c r="GB183" s="202"/>
      <c r="GC183" s="202"/>
      <c r="GD183" s="202"/>
      <c r="GE183" s="202"/>
      <c r="GF183" s="202"/>
      <c r="GG183" s="202"/>
      <c r="GH183" s="202"/>
      <c r="GI183" s="202"/>
      <c r="GJ183" s="202"/>
      <c r="GK183" s="202"/>
      <c r="GL183" s="202"/>
      <c r="GM183" s="202"/>
      <c r="GN183" s="202"/>
      <c r="GO183" s="202"/>
      <c r="GP183" s="202"/>
      <c r="GQ183" s="202"/>
      <c r="GR183" s="202"/>
      <c r="GS183" s="202"/>
      <c r="GT183" s="202"/>
      <c r="GU183" s="202"/>
      <c r="GV183" s="202"/>
      <c r="GW183" s="202"/>
      <c r="GX183" s="202"/>
      <c r="GY183" s="202"/>
      <c r="GZ183" s="202"/>
      <c r="HA183" s="202"/>
      <c r="HB183" s="202"/>
      <c r="HC183" s="202"/>
      <c r="HD183" s="202"/>
      <c r="HE183" s="202"/>
      <c r="HF183" s="202"/>
      <c r="HG183" s="202"/>
      <c r="HH183" s="202"/>
      <c r="HI183" s="202"/>
      <c r="HJ183" s="202"/>
      <c r="HK183" s="202"/>
      <c r="HL183" s="202"/>
      <c r="HM183" s="202"/>
      <c r="HN183" s="202"/>
      <c r="HO183" s="202"/>
      <c r="HP183" s="202"/>
      <c r="HQ183" s="202"/>
      <c r="HR183" s="202"/>
      <c r="HS183" s="202"/>
      <c r="HT183" s="202"/>
      <c r="HU183" s="202"/>
      <c r="HV183" s="202"/>
    </row>
    <row r="184" spans="2:256" s="157" customFormat="1" ht="27">
      <c r="C184" s="162" t="s">
        <v>509</v>
      </c>
      <c r="D184" s="208" t="s">
        <v>1276</v>
      </c>
      <c r="E184" s="197" t="s">
        <v>54</v>
      </c>
      <c r="F184" s="159">
        <v>53</v>
      </c>
      <c r="G184" s="166">
        <v>0</v>
      </c>
      <c r="H184" s="161" t="str">
        <f t="shared" si="16"/>
        <v xml:space="preserve"> </v>
      </c>
      <c r="AY184" s="148">
        <v>13.797000000000001</v>
      </c>
      <c r="AZ184" s="149">
        <v>10.220000000000001</v>
      </c>
      <c r="BA184" s="150"/>
      <c r="BB184" s="149">
        <f t="shared" ref="BB184:BB188" si="25">IF(F184=0," ",AZ184-(AZ184*BA184))</f>
        <v>10.220000000000001</v>
      </c>
      <c r="BC184" s="149">
        <f t="shared" ref="BC184:BC188" si="26">IF(F184=0," ",AZ184*F184)</f>
        <v>541.66000000000008</v>
      </c>
      <c r="BD184" s="149">
        <f t="shared" ref="BD184:BD188" si="27">IF(F184=0," ",BC184-(BC184*BA184))</f>
        <v>541.66000000000008</v>
      </c>
      <c r="BE184" s="151"/>
      <c r="BF184" s="150">
        <v>0.35</v>
      </c>
      <c r="BG184" s="152"/>
      <c r="BH184" s="152">
        <f t="shared" ref="BH184:BH188" si="28">IF(F184=0," ",IF(BF184=0,BG184,BB184*BF184))</f>
        <v>3.577</v>
      </c>
      <c r="BI184" s="152">
        <f t="shared" ref="BI184:BI188" si="29">IF(F184=0," ",IF(BF184=0,BG184*F184,BB184*BF184*F184))</f>
        <v>189.58099999999999</v>
      </c>
      <c r="BJ184" s="153"/>
      <c r="BK184" s="152">
        <f t="shared" ref="BK184:BK188" si="30">IF(F184=0," ",BB184+BH184)</f>
        <v>13.797000000000001</v>
      </c>
      <c r="BL184" s="152">
        <f t="shared" ref="BL184:BL188" si="31">IF(F184=0," ",BD184+BI184)</f>
        <v>731.2410000000001</v>
      </c>
    </row>
    <row r="185" spans="2:256" s="157" customFormat="1" ht="14.25">
      <c r="C185" s="162" t="s">
        <v>509</v>
      </c>
      <c r="D185" s="208" t="s">
        <v>664</v>
      </c>
      <c r="E185" s="197" t="s">
        <v>54</v>
      </c>
      <c r="F185" s="159">
        <v>85</v>
      </c>
      <c r="G185" s="166">
        <v>0</v>
      </c>
      <c r="H185" s="161" t="str">
        <f t="shared" si="16"/>
        <v xml:space="preserve"> </v>
      </c>
      <c r="I185" s="202"/>
      <c r="J185" s="202"/>
      <c r="K185" s="202"/>
      <c r="L185" s="202"/>
      <c r="M185" s="202"/>
      <c r="N185" s="202"/>
      <c r="O185" s="202"/>
      <c r="P185" s="202"/>
      <c r="Q185" s="202"/>
      <c r="R185" s="202"/>
      <c r="S185" s="202"/>
      <c r="T185" s="202"/>
      <c r="U185" s="202"/>
      <c r="V185" s="202"/>
      <c r="W185" s="202"/>
      <c r="X185" s="202"/>
      <c r="Y185" s="202"/>
      <c r="Z185" s="202"/>
      <c r="AA185" s="202"/>
      <c r="AB185" s="202"/>
      <c r="AC185" s="202"/>
      <c r="AD185" s="202"/>
      <c r="AE185" s="202"/>
      <c r="AF185" s="202"/>
      <c r="AG185" s="202"/>
      <c r="AH185" s="202"/>
      <c r="AI185" s="202"/>
      <c r="AJ185" s="202"/>
      <c r="AK185" s="202"/>
      <c r="AL185" s="202"/>
      <c r="AM185" s="202"/>
      <c r="AN185" s="202"/>
      <c r="AO185" s="202"/>
      <c r="AP185" s="202"/>
      <c r="AQ185" s="202"/>
      <c r="AR185" s="202"/>
      <c r="AS185" s="202"/>
      <c r="AT185" s="202"/>
      <c r="AU185" s="202"/>
      <c r="AV185" s="202"/>
      <c r="AW185" s="202"/>
      <c r="AX185" s="202"/>
      <c r="AY185" s="148">
        <v>1.22</v>
      </c>
      <c r="AZ185" s="173">
        <v>0.61</v>
      </c>
      <c r="BA185" s="174"/>
      <c r="BB185" s="149">
        <f t="shared" si="25"/>
        <v>0.61</v>
      </c>
      <c r="BC185" s="149">
        <f t="shared" si="26"/>
        <v>51.85</v>
      </c>
      <c r="BD185" s="149">
        <f t="shared" si="27"/>
        <v>51.85</v>
      </c>
      <c r="BE185" s="212"/>
      <c r="BF185" s="174">
        <v>1</v>
      </c>
      <c r="BG185" s="152"/>
      <c r="BH185" s="152">
        <f t="shared" si="28"/>
        <v>0.61</v>
      </c>
      <c r="BI185" s="152">
        <f t="shared" si="29"/>
        <v>51.85</v>
      </c>
      <c r="BJ185" s="213"/>
      <c r="BK185" s="152">
        <f t="shared" si="30"/>
        <v>1.22</v>
      </c>
      <c r="BL185" s="152">
        <f t="shared" si="31"/>
        <v>103.7</v>
      </c>
      <c r="BM185" s="202"/>
      <c r="BN185" s="202"/>
      <c r="BO185" s="202"/>
      <c r="BP185" s="202"/>
      <c r="BQ185" s="202"/>
      <c r="BR185" s="202"/>
      <c r="BS185" s="202"/>
      <c r="BT185" s="202"/>
      <c r="BU185" s="202"/>
      <c r="BV185" s="202"/>
      <c r="BW185" s="202"/>
      <c r="BX185" s="202"/>
      <c r="BY185" s="202"/>
      <c r="BZ185" s="202"/>
      <c r="CA185" s="202"/>
      <c r="CB185" s="202"/>
      <c r="CC185" s="202"/>
      <c r="CD185" s="202"/>
      <c r="CE185" s="202"/>
      <c r="CF185" s="202"/>
      <c r="CG185" s="202"/>
      <c r="CH185" s="202"/>
      <c r="CI185" s="202"/>
      <c r="CJ185" s="202"/>
      <c r="CK185" s="202"/>
      <c r="CL185" s="202"/>
      <c r="CM185" s="202"/>
      <c r="CN185" s="202"/>
      <c r="CO185" s="202"/>
      <c r="CP185" s="202"/>
      <c r="CQ185" s="202"/>
      <c r="CR185" s="202"/>
      <c r="CS185" s="202"/>
      <c r="CT185" s="202"/>
      <c r="CU185" s="202"/>
      <c r="CV185" s="202"/>
      <c r="CW185" s="202"/>
      <c r="CX185" s="202"/>
      <c r="CY185" s="202"/>
      <c r="CZ185" s="202"/>
      <c r="DA185" s="202"/>
      <c r="DB185" s="202"/>
      <c r="DC185" s="202"/>
      <c r="DD185" s="202"/>
      <c r="DE185" s="202"/>
      <c r="DF185" s="202"/>
      <c r="DG185" s="202"/>
      <c r="DH185" s="202"/>
      <c r="DI185" s="202"/>
      <c r="DJ185" s="202"/>
      <c r="DK185" s="202"/>
      <c r="DL185" s="202"/>
      <c r="DM185" s="202"/>
      <c r="DN185" s="202"/>
      <c r="DO185" s="202"/>
      <c r="DP185" s="202"/>
      <c r="DQ185" s="202"/>
      <c r="DR185" s="202"/>
      <c r="DS185" s="202"/>
      <c r="DT185" s="202"/>
      <c r="DU185" s="202"/>
      <c r="DV185" s="202"/>
      <c r="DW185" s="202"/>
      <c r="DX185" s="202"/>
      <c r="DY185" s="202"/>
      <c r="DZ185" s="202"/>
      <c r="EA185" s="202"/>
      <c r="EB185" s="202"/>
      <c r="EC185" s="202"/>
      <c r="ED185" s="202"/>
      <c r="EE185" s="202"/>
      <c r="EF185" s="202"/>
      <c r="EG185" s="202"/>
      <c r="EH185" s="202"/>
      <c r="EI185" s="202"/>
      <c r="EJ185" s="202"/>
      <c r="EK185" s="202"/>
      <c r="EL185" s="202"/>
      <c r="EM185" s="202"/>
      <c r="EN185" s="202"/>
      <c r="EO185" s="202"/>
      <c r="EP185" s="202"/>
      <c r="EQ185" s="202"/>
      <c r="ER185" s="202"/>
      <c r="ES185" s="202"/>
      <c r="ET185" s="202"/>
      <c r="EU185" s="202"/>
      <c r="EV185" s="202"/>
      <c r="EW185" s="202"/>
      <c r="EX185" s="202"/>
      <c r="EY185" s="202"/>
      <c r="EZ185" s="202"/>
      <c r="FA185" s="202"/>
      <c r="FB185" s="202"/>
      <c r="FC185" s="202"/>
      <c r="FD185" s="202"/>
      <c r="FE185" s="202"/>
      <c r="FF185" s="202"/>
      <c r="FG185" s="202"/>
      <c r="FH185" s="202"/>
      <c r="FI185" s="202"/>
      <c r="FJ185" s="202"/>
      <c r="FK185" s="202"/>
      <c r="FL185" s="202"/>
      <c r="FM185" s="202"/>
      <c r="FN185" s="202"/>
      <c r="FO185" s="202"/>
      <c r="FP185" s="202"/>
      <c r="FQ185" s="202"/>
      <c r="FR185" s="202"/>
      <c r="FS185" s="202"/>
      <c r="FT185" s="202"/>
      <c r="FU185" s="202"/>
      <c r="FV185" s="202"/>
      <c r="FW185" s="202"/>
      <c r="FX185" s="202"/>
      <c r="FY185" s="202"/>
      <c r="FZ185" s="202"/>
      <c r="GA185" s="202"/>
      <c r="GB185" s="202"/>
      <c r="GC185" s="202"/>
      <c r="GD185" s="202"/>
      <c r="GE185" s="202"/>
      <c r="GF185" s="202"/>
      <c r="GG185" s="202"/>
      <c r="GH185" s="202"/>
      <c r="GI185" s="202"/>
      <c r="GJ185" s="202"/>
      <c r="GK185" s="202"/>
      <c r="GL185" s="202"/>
      <c r="GM185" s="202"/>
      <c r="GN185" s="202"/>
      <c r="GO185" s="202"/>
      <c r="GP185" s="202"/>
      <c r="GQ185" s="202"/>
      <c r="GR185" s="202"/>
      <c r="GS185" s="202"/>
      <c r="GT185" s="202"/>
      <c r="GU185" s="202"/>
      <c r="GV185" s="202"/>
      <c r="GW185" s="202"/>
      <c r="GX185" s="202"/>
      <c r="GY185" s="202"/>
      <c r="GZ185" s="202"/>
      <c r="HA185" s="202"/>
      <c r="HB185" s="202"/>
      <c r="HC185" s="202"/>
      <c r="HD185" s="202"/>
      <c r="HE185" s="202"/>
      <c r="HF185" s="202"/>
      <c r="HG185" s="202"/>
      <c r="HH185" s="202"/>
      <c r="HI185" s="202"/>
      <c r="HJ185" s="202"/>
      <c r="HK185" s="202"/>
      <c r="HL185" s="202"/>
      <c r="HM185" s="202"/>
      <c r="HN185" s="202"/>
      <c r="HO185" s="202"/>
      <c r="HP185" s="202"/>
      <c r="HQ185" s="202"/>
      <c r="HR185" s="202"/>
      <c r="HS185" s="202"/>
      <c r="HT185" s="202"/>
      <c r="HU185" s="202"/>
      <c r="HV185" s="202"/>
      <c r="HW185" s="202"/>
      <c r="HX185" s="202"/>
      <c r="HY185" s="202"/>
      <c r="HZ185" s="202"/>
      <c r="IA185" s="202"/>
      <c r="IB185" s="202"/>
      <c r="IC185" s="202"/>
      <c r="ID185" s="202"/>
      <c r="IE185" s="202"/>
      <c r="IF185" s="202"/>
      <c r="IG185" s="202"/>
      <c r="IH185" s="202"/>
      <c r="II185" s="202"/>
      <c r="IJ185" s="202"/>
      <c r="IK185" s="202"/>
      <c r="IL185" s="202"/>
      <c r="IM185" s="202"/>
      <c r="IN185" s="202"/>
      <c r="IO185" s="202"/>
      <c r="IP185" s="202"/>
      <c r="IQ185" s="202"/>
      <c r="IR185" s="202"/>
      <c r="IS185" s="202"/>
      <c r="IT185" s="202"/>
      <c r="IU185" s="202"/>
      <c r="IV185" s="202"/>
    </row>
    <row r="186" spans="2:256" s="157" customFormat="1" ht="14.25">
      <c r="C186" s="162" t="s">
        <v>509</v>
      </c>
      <c r="D186" s="208" t="s">
        <v>665</v>
      </c>
      <c r="E186" s="197" t="s">
        <v>54</v>
      </c>
      <c r="F186" s="159">
        <v>46</v>
      </c>
      <c r="G186" s="166">
        <v>0</v>
      </c>
      <c r="H186" s="161" t="str">
        <f t="shared" si="16"/>
        <v xml:space="preserve"> </v>
      </c>
      <c r="I186" s="202"/>
      <c r="J186" s="202"/>
      <c r="K186" s="202"/>
      <c r="L186" s="202"/>
      <c r="M186" s="202"/>
      <c r="N186" s="202"/>
      <c r="O186" s="202"/>
      <c r="P186" s="202"/>
      <c r="Q186" s="202"/>
      <c r="R186" s="202"/>
      <c r="S186" s="202"/>
      <c r="T186" s="202"/>
      <c r="U186" s="202"/>
      <c r="V186" s="202"/>
      <c r="W186" s="202"/>
      <c r="X186" s="202"/>
      <c r="Y186" s="202"/>
      <c r="Z186" s="202"/>
      <c r="AA186" s="202"/>
      <c r="AB186" s="202"/>
      <c r="AC186" s="202"/>
      <c r="AD186" s="202"/>
      <c r="AE186" s="202"/>
      <c r="AF186" s="202"/>
      <c r="AG186" s="202"/>
      <c r="AH186" s="202"/>
      <c r="AI186" s="202"/>
      <c r="AJ186" s="202"/>
      <c r="AK186" s="202"/>
      <c r="AL186" s="202"/>
      <c r="AM186" s="202"/>
      <c r="AN186" s="202"/>
      <c r="AO186" s="202"/>
      <c r="AP186" s="202"/>
      <c r="AQ186" s="202"/>
      <c r="AR186" s="202"/>
      <c r="AS186" s="202"/>
      <c r="AT186" s="202"/>
      <c r="AU186" s="202"/>
      <c r="AV186" s="202"/>
      <c r="AW186" s="202"/>
      <c r="AX186" s="202"/>
      <c r="AY186" s="148">
        <v>1.5</v>
      </c>
      <c r="AZ186" s="173">
        <v>0.75</v>
      </c>
      <c r="BA186" s="174"/>
      <c r="BB186" s="149">
        <f t="shared" si="25"/>
        <v>0.75</v>
      </c>
      <c r="BC186" s="149">
        <f t="shared" si="26"/>
        <v>34.5</v>
      </c>
      <c r="BD186" s="149">
        <f t="shared" si="27"/>
        <v>34.5</v>
      </c>
      <c r="BE186" s="212"/>
      <c r="BF186" s="174">
        <v>1</v>
      </c>
      <c r="BG186" s="152"/>
      <c r="BH186" s="152">
        <f t="shared" si="28"/>
        <v>0.75</v>
      </c>
      <c r="BI186" s="152">
        <f t="shared" si="29"/>
        <v>34.5</v>
      </c>
      <c r="BJ186" s="213"/>
      <c r="BK186" s="152">
        <f t="shared" si="30"/>
        <v>1.5</v>
      </c>
      <c r="BL186" s="152">
        <f t="shared" si="31"/>
        <v>69</v>
      </c>
      <c r="BM186" s="202"/>
      <c r="BN186" s="202"/>
      <c r="BO186" s="202"/>
      <c r="BP186" s="202"/>
      <c r="BQ186" s="202"/>
      <c r="BR186" s="202"/>
      <c r="BS186" s="202"/>
      <c r="BT186" s="202"/>
      <c r="BU186" s="202"/>
      <c r="BV186" s="202"/>
      <c r="BW186" s="202"/>
      <c r="BX186" s="202"/>
      <c r="BY186" s="202"/>
      <c r="BZ186" s="202"/>
      <c r="CA186" s="202"/>
      <c r="CB186" s="202"/>
      <c r="CC186" s="202"/>
      <c r="CD186" s="202"/>
      <c r="CE186" s="202"/>
      <c r="CF186" s="202"/>
      <c r="CG186" s="202"/>
      <c r="CH186" s="202"/>
      <c r="CI186" s="202"/>
      <c r="CJ186" s="202"/>
      <c r="CK186" s="202"/>
      <c r="CL186" s="202"/>
      <c r="CM186" s="202"/>
      <c r="CN186" s="202"/>
      <c r="CO186" s="202"/>
      <c r="CP186" s="202"/>
      <c r="CQ186" s="202"/>
      <c r="CR186" s="202"/>
      <c r="CS186" s="202"/>
      <c r="CT186" s="202"/>
      <c r="CU186" s="202"/>
      <c r="CV186" s="202"/>
      <c r="CW186" s="202"/>
      <c r="CX186" s="202"/>
      <c r="CY186" s="202"/>
      <c r="CZ186" s="202"/>
      <c r="DA186" s="202"/>
      <c r="DB186" s="202"/>
      <c r="DC186" s="202"/>
      <c r="DD186" s="202"/>
      <c r="DE186" s="202"/>
      <c r="DF186" s="202"/>
      <c r="DG186" s="202"/>
      <c r="DH186" s="202"/>
      <c r="DI186" s="202"/>
      <c r="DJ186" s="202"/>
      <c r="DK186" s="202"/>
      <c r="DL186" s="202"/>
      <c r="DM186" s="202"/>
      <c r="DN186" s="202"/>
      <c r="DO186" s="202"/>
      <c r="DP186" s="202"/>
      <c r="DQ186" s="202"/>
      <c r="DR186" s="202"/>
      <c r="DS186" s="202"/>
      <c r="DT186" s="202"/>
      <c r="DU186" s="202"/>
      <c r="DV186" s="202"/>
      <c r="DW186" s="202"/>
      <c r="DX186" s="202"/>
      <c r="DY186" s="202"/>
      <c r="DZ186" s="202"/>
      <c r="EA186" s="202"/>
      <c r="EB186" s="202"/>
      <c r="EC186" s="202"/>
      <c r="ED186" s="202"/>
      <c r="EE186" s="202"/>
      <c r="EF186" s="202"/>
      <c r="EG186" s="202"/>
      <c r="EH186" s="202"/>
      <c r="EI186" s="202"/>
      <c r="EJ186" s="202"/>
      <c r="EK186" s="202"/>
      <c r="EL186" s="202"/>
      <c r="EM186" s="202"/>
      <c r="EN186" s="202"/>
      <c r="EO186" s="202"/>
      <c r="EP186" s="202"/>
      <c r="EQ186" s="202"/>
      <c r="ER186" s="202"/>
      <c r="ES186" s="202"/>
      <c r="ET186" s="202"/>
      <c r="EU186" s="202"/>
      <c r="EV186" s="202"/>
      <c r="EW186" s="202"/>
      <c r="EX186" s="202"/>
      <c r="EY186" s="202"/>
      <c r="EZ186" s="202"/>
      <c r="FA186" s="202"/>
      <c r="FB186" s="202"/>
      <c r="FC186" s="202"/>
      <c r="FD186" s="202"/>
      <c r="FE186" s="202"/>
      <c r="FF186" s="202"/>
      <c r="FG186" s="202"/>
      <c r="FH186" s="202"/>
      <c r="FI186" s="202"/>
      <c r="FJ186" s="202"/>
      <c r="FK186" s="202"/>
      <c r="FL186" s="202"/>
      <c r="FM186" s="202"/>
      <c r="FN186" s="202"/>
      <c r="FO186" s="202"/>
      <c r="FP186" s="202"/>
      <c r="FQ186" s="202"/>
      <c r="FR186" s="202"/>
      <c r="FS186" s="202"/>
      <c r="FT186" s="202"/>
      <c r="FU186" s="202"/>
      <c r="FV186" s="202"/>
      <c r="FW186" s="202"/>
      <c r="FX186" s="202"/>
      <c r="FY186" s="202"/>
      <c r="FZ186" s="202"/>
      <c r="GA186" s="202"/>
      <c r="GB186" s="202"/>
      <c r="GC186" s="202"/>
      <c r="GD186" s="202"/>
      <c r="GE186" s="202"/>
      <c r="GF186" s="202"/>
      <c r="GG186" s="202"/>
      <c r="GH186" s="202"/>
      <c r="GI186" s="202"/>
      <c r="GJ186" s="202"/>
      <c r="GK186" s="202"/>
      <c r="GL186" s="202"/>
      <c r="GM186" s="202"/>
      <c r="GN186" s="202"/>
      <c r="GO186" s="202"/>
      <c r="GP186" s="202"/>
      <c r="GQ186" s="202"/>
      <c r="GR186" s="202"/>
      <c r="GS186" s="202"/>
      <c r="GT186" s="202"/>
      <c r="GU186" s="202"/>
      <c r="GV186" s="202"/>
      <c r="GW186" s="202"/>
      <c r="GX186" s="202"/>
      <c r="GY186" s="202"/>
      <c r="GZ186" s="202"/>
      <c r="HA186" s="202"/>
      <c r="HB186" s="202"/>
      <c r="HC186" s="202"/>
      <c r="HD186" s="202"/>
      <c r="HE186" s="202"/>
      <c r="HF186" s="202"/>
      <c r="HG186" s="202"/>
      <c r="HH186" s="202"/>
      <c r="HI186" s="202"/>
      <c r="HJ186" s="202"/>
      <c r="HK186" s="202"/>
      <c r="HL186" s="202"/>
      <c r="HM186" s="202"/>
      <c r="HN186" s="202"/>
      <c r="HO186" s="202"/>
      <c r="HP186" s="202"/>
      <c r="HQ186" s="202"/>
      <c r="HR186" s="202"/>
      <c r="HS186" s="202"/>
      <c r="HT186" s="202"/>
      <c r="HU186" s="202"/>
      <c r="HV186" s="202"/>
      <c r="HW186" s="202"/>
      <c r="HX186" s="202"/>
      <c r="HY186" s="202"/>
      <c r="HZ186" s="202"/>
      <c r="IA186" s="202"/>
      <c r="IB186" s="202"/>
      <c r="IC186" s="202"/>
      <c r="ID186" s="202"/>
      <c r="IE186" s="202"/>
      <c r="IF186" s="202"/>
      <c r="IG186" s="202"/>
      <c r="IH186" s="202"/>
      <c r="II186" s="202"/>
      <c r="IJ186" s="202"/>
      <c r="IK186" s="202"/>
      <c r="IL186" s="202"/>
      <c r="IM186" s="202"/>
      <c r="IN186" s="202"/>
      <c r="IO186" s="202"/>
      <c r="IP186" s="202"/>
      <c r="IQ186" s="202"/>
      <c r="IR186" s="202"/>
      <c r="IS186" s="202"/>
      <c r="IT186" s="202"/>
      <c r="IU186" s="202"/>
      <c r="IV186" s="202"/>
    </row>
    <row r="187" spans="2:256" s="157" customFormat="1" ht="14.25">
      <c r="C187" s="162" t="s">
        <v>509</v>
      </c>
      <c r="D187" s="208" t="s">
        <v>666</v>
      </c>
      <c r="E187" s="197" t="s">
        <v>54</v>
      </c>
      <c r="F187" s="159">
        <v>49</v>
      </c>
      <c r="G187" s="166">
        <v>0</v>
      </c>
      <c r="H187" s="161" t="str">
        <f t="shared" si="16"/>
        <v xml:space="preserve"> </v>
      </c>
      <c r="I187" s="202"/>
      <c r="J187" s="202"/>
      <c r="K187" s="202"/>
      <c r="L187" s="202"/>
      <c r="M187" s="202"/>
      <c r="N187" s="202"/>
      <c r="O187" s="202"/>
      <c r="P187" s="202"/>
      <c r="Q187" s="202"/>
      <c r="R187" s="202"/>
      <c r="S187" s="202"/>
      <c r="T187" s="202"/>
      <c r="U187" s="202"/>
      <c r="V187" s="202"/>
      <c r="W187" s="202"/>
      <c r="X187" s="202"/>
      <c r="Y187" s="202"/>
      <c r="Z187" s="202"/>
      <c r="AA187" s="202"/>
      <c r="AB187" s="202"/>
      <c r="AC187" s="202"/>
      <c r="AD187" s="202"/>
      <c r="AE187" s="202"/>
      <c r="AF187" s="202"/>
      <c r="AG187" s="202"/>
      <c r="AH187" s="202"/>
      <c r="AI187" s="202"/>
      <c r="AJ187" s="202"/>
      <c r="AK187" s="202"/>
      <c r="AL187" s="202"/>
      <c r="AM187" s="202"/>
      <c r="AN187" s="202"/>
      <c r="AO187" s="202"/>
      <c r="AP187" s="202"/>
      <c r="AQ187" s="202"/>
      <c r="AR187" s="202"/>
      <c r="AS187" s="202"/>
      <c r="AT187" s="202"/>
      <c r="AU187" s="202"/>
      <c r="AV187" s="202"/>
      <c r="AW187" s="202"/>
      <c r="AX187" s="202"/>
      <c r="AY187" s="148">
        <v>1.94</v>
      </c>
      <c r="AZ187" s="173">
        <v>0.97</v>
      </c>
      <c r="BA187" s="174"/>
      <c r="BB187" s="149">
        <f t="shared" si="25"/>
        <v>0.97</v>
      </c>
      <c r="BC187" s="149">
        <f t="shared" si="26"/>
        <v>47.53</v>
      </c>
      <c r="BD187" s="149">
        <f t="shared" si="27"/>
        <v>47.53</v>
      </c>
      <c r="BE187" s="212"/>
      <c r="BF187" s="174">
        <v>1</v>
      </c>
      <c r="BG187" s="152"/>
      <c r="BH187" s="152">
        <f t="shared" si="28"/>
        <v>0.97</v>
      </c>
      <c r="BI187" s="152">
        <f t="shared" si="29"/>
        <v>47.53</v>
      </c>
      <c r="BJ187" s="213"/>
      <c r="BK187" s="152">
        <f t="shared" si="30"/>
        <v>1.94</v>
      </c>
      <c r="BL187" s="152">
        <f t="shared" si="31"/>
        <v>95.06</v>
      </c>
      <c r="BM187" s="202"/>
      <c r="BN187" s="202"/>
      <c r="BO187" s="202"/>
      <c r="BP187" s="202"/>
      <c r="BQ187" s="202"/>
      <c r="BR187" s="202"/>
      <c r="BS187" s="202"/>
      <c r="BT187" s="202"/>
      <c r="BU187" s="202"/>
      <c r="BV187" s="202"/>
      <c r="BW187" s="202"/>
      <c r="BX187" s="202"/>
      <c r="BY187" s="202"/>
      <c r="BZ187" s="202"/>
      <c r="CA187" s="202"/>
      <c r="CB187" s="202"/>
      <c r="CC187" s="202"/>
      <c r="CD187" s="202"/>
      <c r="CE187" s="202"/>
      <c r="CF187" s="202"/>
      <c r="CG187" s="202"/>
      <c r="CH187" s="202"/>
      <c r="CI187" s="202"/>
      <c r="CJ187" s="202"/>
      <c r="CK187" s="202"/>
      <c r="CL187" s="202"/>
      <c r="CM187" s="202"/>
      <c r="CN187" s="202"/>
      <c r="CO187" s="202"/>
      <c r="CP187" s="202"/>
      <c r="CQ187" s="202"/>
      <c r="CR187" s="202"/>
      <c r="CS187" s="202"/>
      <c r="CT187" s="202"/>
      <c r="CU187" s="202"/>
      <c r="CV187" s="202"/>
      <c r="CW187" s="202"/>
      <c r="CX187" s="202"/>
      <c r="CY187" s="202"/>
      <c r="CZ187" s="202"/>
      <c r="DA187" s="202"/>
      <c r="DB187" s="202"/>
      <c r="DC187" s="202"/>
      <c r="DD187" s="202"/>
      <c r="DE187" s="202"/>
      <c r="DF187" s="202"/>
      <c r="DG187" s="202"/>
      <c r="DH187" s="202"/>
      <c r="DI187" s="202"/>
      <c r="DJ187" s="202"/>
      <c r="DK187" s="202"/>
      <c r="DL187" s="202"/>
      <c r="DM187" s="202"/>
      <c r="DN187" s="202"/>
      <c r="DO187" s="202"/>
      <c r="DP187" s="202"/>
      <c r="DQ187" s="202"/>
      <c r="DR187" s="202"/>
      <c r="DS187" s="202"/>
      <c r="DT187" s="202"/>
      <c r="DU187" s="202"/>
      <c r="DV187" s="202"/>
      <c r="DW187" s="202"/>
      <c r="DX187" s="202"/>
      <c r="DY187" s="202"/>
      <c r="DZ187" s="202"/>
      <c r="EA187" s="202"/>
      <c r="EB187" s="202"/>
      <c r="EC187" s="202"/>
      <c r="ED187" s="202"/>
      <c r="EE187" s="202"/>
      <c r="EF187" s="202"/>
      <c r="EG187" s="202"/>
      <c r="EH187" s="202"/>
      <c r="EI187" s="202"/>
      <c r="EJ187" s="202"/>
      <c r="EK187" s="202"/>
      <c r="EL187" s="202"/>
      <c r="EM187" s="202"/>
      <c r="EN187" s="202"/>
      <c r="EO187" s="202"/>
      <c r="EP187" s="202"/>
      <c r="EQ187" s="202"/>
      <c r="ER187" s="202"/>
      <c r="ES187" s="202"/>
      <c r="ET187" s="202"/>
      <c r="EU187" s="202"/>
      <c r="EV187" s="202"/>
      <c r="EW187" s="202"/>
      <c r="EX187" s="202"/>
      <c r="EY187" s="202"/>
      <c r="EZ187" s="202"/>
      <c r="FA187" s="202"/>
      <c r="FB187" s="202"/>
      <c r="FC187" s="202"/>
      <c r="FD187" s="202"/>
      <c r="FE187" s="202"/>
      <c r="FF187" s="202"/>
      <c r="FG187" s="202"/>
      <c r="FH187" s="202"/>
      <c r="FI187" s="202"/>
      <c r="FJ187" s="202"/>
      <c r="FK187" s="202"/>
      <c r="FL187" s="202"/>
      <c r="FM187" s="202"/>
      <c r="FN187" s="202"/>
      <c r="FO187" s="202"/>
      <c r="FP187" s="202"/>
      <c r="FQ187" s="202"/>
      <c r="FR187" s="202"/>
      <c r="FS187" s="202"/>
      <c r="FT187" s="202"/>
      <c r="FU187" s="202"/>
      <c r="FV187" s="202"/>
      <c r="FW187" s="202"/>
      <c r="FX187" s="202"/>
      <c r="FY187" s="202"/>
      <c r="FZ187" s="202"/>
      <c r="GA187" s="202"/>
      <c r="GB187" s="202"/>
      <c r="GC187" s="202"/>
      <c r="GD187" s="202"/>
      <c r="GE187" s="202"/>
      <c r="GF187" s="202"/>
      <c r="GG187" s="202"/>
      <c r="GH187" s="202"/>
      <c r="GI187" s="202"/>
      <c r="GJ187" s="202"/>
      <c r="GK187" s="202"/>
      <c r="GL187" s="202"/>
      <c r="GM187" s="202"/>
      <c r="GN187" s="202"/>
      <c r="GO187" s="202"/>
      <c r="GP187" s="202"/>
      <c r="GQ187" s="202"/>
      <c r="GR187" s="202"/>
      <c r="GS187" s="202"/>
      <c r="GT187" s="202"/>
      <c r="GU187" s="202"/>
      <c r="GV187" s="202"/>
      <c r="GW187" s="202"/>
      <c r="GX187" s="202"/>
      <c r="GY187" s="202"/>
      <c r="GZ187" s="202"/>
      <c r="HA187" s="202"/>
      <c r="HB187" s="202"/>
      <c r="HC187" s="202"/>
      <c r="HD187" s="202"/>
      <c r="HE187" s="202"/>
      <c r="HF187" s="202"/>
      <c r="HG187" s="202"/>
      <c r="HH187" s="202"/>
      <c r="HI187" s="202"/>
      <c r="HJ187" s="202"/>
      <c r="HK187" s="202"/>
      <c r="HL187" s="202"/>
      <c r="HM187" s="202"/>
      <c r="HN187" s="202"/>
      <c r="HO187" s="202"/>
      <c r="HP187" s="202"/>
      <c r="HQ187" s="202"/>
      <c r="HR187" s="202"/>
      <c r="HS187" s="202"/>
      <c r="HT187" s="202"/>
      <c r="HU187" s="202"/>
      <c r="HV187" s="202"/>
      <c r="HW187" s="202"/>
      <c r="HX187" s="202"/>
      <c r="HY187" s="202"/>
      <c r="HZ187" s="202"/>
      <c r="IA187" s="202"/>
      <c r="IB187" s="202"/>
      <c r="IC187" s="202"/>
      <c r="ID187" s="202"/>
      <c r="IE187" s="202"/>
      <c r="IF187" s="202"/>
      <c r="IG187" s="202"/>
      <c r="IH187" s="202"/>
      <c r="II187" s="202"/>
      <c r="IJ187" s="202"/>
      <c r="IK187" s="202"/>
      <c r="IL187" s="202"/>
      <c r="IM187" s="202"/>
      <c r="IN187" s="202"/>
      <c r="IO187" s="202"/>
      <c r="IP187" s="202"/>
      <c r="IQ187" s="202"/>
      <c r="IR187" s="202"/>
      <c r="IS187" s="202"/>
      <c r="IT187" s="202"/>
      <c r="IU187" s="202"/>
      <c r="IV187" s="202"/>
    </row>
    <row r="188" spans="2:256" s="157" customFormat="1" ht="27">
      <c r="C188" s="162" t="s">
        <v>509</v>
      </c>
      <c r="D188" s="208" t="s">
        <v>667</v>
      </c>
      <c r="E188" s="197" t="s">
        <v>54</v>
      </c>
      <c r="F188" s="159">
        <v>39</v>
      </c>
      <c r="G188" s="166">
        <v>0</v>
      </c>
      <c r="H188" s="161" t="str">
        <f t="shared" si="16"/>
        <v xml:space="preserve"> </v>
      </c>
      <c r="I188" s="202"/>
      <c r="J188" s="202"/>
      <c r="K188" s="202"/>
      <c r="L188" s="202"/>
      <c r="M188" s="202"/>
      <c r="N188" s="202"/>
      <c r="O188" s="202"/>
      <c r="P188" s="202"/>
      <c r="Q188" s="202"/>
      <c r="R188" s="202"/>
      <c r="S188" s="202"/>
      <c r="T188" s="202"/>
      <c r="U188" s="202"/>
      <c r="V188" s="202"/>
      <c r="W188" s="202"/>
      <c r="X188" s="202"/>
      <c r="Y188" s="202"/>
      <c r="Z188" s="202"/>
      <c r="AA188" s="202"/>
      <c r="AB188" s="202"/>
      <c r="AC188" s="202"/>
      <c r="AD188" s="202"/>
      <c r="AE188" s="202"/>
      <c r="AF188" s="202"/>
      <c r="AG188" s="202"/>
      <c r="AH188" s="202"/>
      <c r="AI188" s="202"/>
      <c r="AJ188" s="202"/>
      <c r="AK188" s="202"/>
      <c r="AL188" s="202"/>
      <c r="AM188" s="202"/>
      <c r="AN188" s="202"/>
      <c r="AO188" s="202"/>
      <c r="AP188" s="202"/>
      <c r="AQ188" s="202"/>
      <c r="AR188" s="202"/>
      <c r="AS188" s="202"/>
      <c r="AT188" s="202"/>
      <c r="AU188" s="202"/>
      <c r="AV188" s="202"/>
      <c r="AW188" s="202"/>
      <c r="AX188" s="202"/>
      <c r="AY188" s="148">
        <v>2.0649999999999999</v>
      </c>
      <c r="AZ188" s="173">
        <v>1.18</v>
      </c>
      <c r="BA188" s="174"/>
      <c r="BB188" s="149">
        <f t="shared" si="25"/>
        <v>1.18</v>
      </c>
      <c r="BC188" s="149">
        <f t="shared" si="26"/>
        <v>46.019999999999996</v>
      </c>
      <c r="BD188" s="149">
        <f t="shared" si="27"/>
        <v>46.019999999999996</v>
      </c>
      <c r="BE188" s="212"/>
      <c r="BF188" s="174">
        <v>0.75</v>
      </c>
      <c r="BG188" s="152"/>
      <c r="BH188" s="152">
        <f t="shared" si="28"/>
        <v>0.88500000000000001</v>
      </c>
      <c r="BI188" s="152">
        <f t="shared" si="29"/>
        <v>34.515000000000001</v>
      </c>
      <c r="BJ188" s="213"/>
      <c r="BK188" s="152">
        <f t="shared" si="30"/>
        <v>2.0649999999999999</v>
      </c>
      <c r="BL188" s="152">
        <f t="shared" si="31"/>
        <v>80.534999999999997</v>
      </c>
      <c r="BM188" s="202"/>
      <c r="BN188" s="202"/>
      <c r="BO188" s="202"/>
      <c r="BP188" s="202"/>
      <c r="BQ188" s="202"/>
      <c r="BR188" s="202"/>
      <c r="BS188" s="202"/>
      <c r="BT188" s="202"/>
      <c r="BU188" s="202"/>
      <c r="BV188" s="202"/>
      <c r="BW188" s="202"/>
      <c r="BX188" s="202"/>
      <c r="BY188" s="202"/>
      <c r="BZ188" s="202"/>
      <c r="CA188" s="202"/>
      <c r="CB188" s="202"/>
      <c r="CC188" s="202"/>
      <c r="CD188" s="202"/>
      <c r="CE188" s="202"/>
      <c r="CF188" s="202"/>
      <c r="CG188" s="202"/>
      <c r="CH188" s="202"/>
      <c r="CI188" s="202"/>
      <c r="CJ188" s="202"/>
      <c r="CK188" s="202"/>
      <c r="CL188" s="202"/>
      <c r="CM188" s="202"/>
      <c r="CN188" s="202"/>
      <c r="CO188" s="202"/>
      <c r="CP188" s="202"/>
      <c r="CQ188" s="202"/>
      <c r="CR188" s="202"/>
      <c r="CS188" s="202"/>
      <c r="CT188" s="202"/>
      <c r="CU188" s="202"/>
      <c r="CV188" s="202"/>
      <c r="CW188" s="202"/>
      <c r="CX188" s="202"/>
      <c r="CY188" s="202"/>
      <c r="CZ188" s="202"/>
      <c r="DA188" s="202"/>
      <c r="DB188" s="202"/>
      <c r="DC188" s="202"/>
      <c r="DD188" s="202"/>
      <c r="DE188" s="202"/>
      <c r="DF188" s="202"/>
      <c r="DG188" s="202"/>
      <c r="DH188" s="202"/>
      <c r="DI188" s="202"/>
      <c r="DJ188" s="202"/>
      <c r="DK188" s="202"/>
      <c r="DL188" s="202"/>
      <c r="DM188" s="202"/>
      <c r="DN188" s="202"/>
      <c r="DO188" s="202"/>
      <c r="DP188" s="202"/>
      <c r="DQ188" s="202"/>
      <c r="DR188" s="202"/>
      <c r="DS188" s="202"/>
      <c r="DT188" s="202"/>
      <c r="DU188" s="202"/>
      <c r="DV188" s="202"/>
      <c r="DW188" s="202"/>
      <c r="DX188" s="202"/>
      <c r="DY188" s="202"/>
      <c r="DZ188" s="202"/>
      <c r="EA188" s="202"/>
      <c r="EB188" s="202"/>
      <c r="EC188" s="202"/>
      <c r="ED188" s="202"/>
      <c r="EE188" s="202"/>
      <c r="EF188" s="202"/>
      <c r="EG188" s="202"/>
      <c r="EH188" s="202"/>
      <c r="EI188" s="202"/>
      <c r="EJ188" s="202"/>
      <c r="EK188" s="202"/>
      <c r="EL188" s="202"/>
      <c r="EM188" s="202"/>
      <c r="EN188" s="202"/>
      <c r="EO188" s="202"/>
      <c r="EP188" s="202"/>
      <c r="EQ188" s="202"/>
      <c r="ER188" s="202"/>
      <c r="ES188" s="202"/>
      <c r="ET188" s="202"/>
      <c r="EU188" s="202"/>
      <c r="EV188" s="202"/>
      <c r="EW188" s="202"/>
      <c r="EX188" s="202"/>
      <c r="EY188" s="202"/>
      <c r="EZ188" s="202"/>
      <c r="FA188" s="202"/>
      <c r="FB188" s="202"/>
      <c r="FC188" s="202"/>
      <c r="FD188" s="202"/>
      <c r="FE188" s="202"/>
      <c r="FF188" s="202"/>
      <c r="FG188" s="202"/>
      <c r="FH188" s="202"/>
      <c r="FI188" s="202"/>
      <c r="FJ188" s="202"/>
      <c r="FK188" s="202"/>
      <c r="FL188" s="202"/>
      <c r="FM188" s="202"/>
      <c r="FN188" s="202"/>
      <c r="FO188" s="202"/>
      <c r="FP188" s="202"/>
      <c r="FQ188" s="202"/>
      <c r="FR188" s="202"/>
      <c r="FS188" s="202"/>
      <c r="FT188" s="202"/>
      <c r="FU188" s="202"/>
      <c r="FV188" s="202"/>
      <c r="FW188" s="202"/>
      <c r="FX188" s="202"/>
      <c r="FY188" s="202"/>
      <c r="FZ188" s="202"/>
      <c r="GA188" s="202"/>
      <c r="GB188" s="202"/>
      <c r="GC188" s="202"/>
      <c r="GD188" s="202"/>
      <c r="GE188" s="202"/>
      <c r="GF188" s="202"/>
      <c r="GG188" s="202"/>
      <c r="GH188" s="202"/>
      <c r="GI188" s="202"/>
      <c r="GJ188" s="202"/>
      <c r="GK188" s="202"/>
      <c r="GL188" s="202"/>
      <c r="GM188" s="202"/>
      <c r="GN188" s="202"/>
      <c r="GO188" s="202"/>
      <c r="GP188" s="202"/>
      <c r="GQ188" s="202"/>
      <c r="GR188" s="202"/>
      <c r="GS188" s="202"/>
      <c r="GT188" s="202"/>
      <c r="GU188" s="202"/>
      <c r="GV188" s="202"/>
      <c r="GW188" s="202"/>
      <c r="GX188" s="202"/>
      <c r="GY188" s="202"/>
      <c r="GZ188" s="202"/>
      <c r="HA188" s="202"/>
      <c r="HB188" s="202"/>
      <c r="HC188" s="202"/>
      <c r="HD188" s="202"/>
      <c r="HE188" s="202"/>
      <c r="HF188" s="202"/>
      <c r="HG188" s="202"/>
      <c r="HH188" s="202"/>
      <c r="HI188" s="202"/>
      <c r="HJ188" s="202"/>
      <c r="HK188" s="202"/>
      <c r="HL188" s="202"/>
      <c r="HM188" s="202"/>
      <c r="HN188" s="202"/>
      <c r="HO188" s="202"/>
      <c r="HP188" s="202"/>
      <c r="HQ188" s="202"/>
      <c r="HR188" s="202"/>
      <c r="HS188" s="202"/>
      <c r="HT188" s="202"/>
      <c r="HU188" s="202"/>
      <c r="HV188" s="202"/>
      <c r="HW188" s="202"/>
      <c r="HX188" s="202"/>
      <c r="HY188" s="202"/>
      <c r="HZ188" s="202"/>
      <c r="IA188" s="202"/>
      <c r="IB188" s="202"/>
      <c r="IC188" s="202"/>
      <c r="ID188" s="202"/>
      <c r="IE188" s="202"/>
      <c r="IF188" s="202"/>
      <c r="IG188" s="202"/>
      <c r="IH188" s="202"/>
      <c r="II188" s="202"/>
      <c r="IJ188" s="202"/>
      <c r="IK188" s="202"/>
      <c r="IL188" s="202"/>
      <c r="IM188" s="202"/>
      <c r="IN188" s="202"/>
      <c r="IO188" s="202"/>
      <c r="IP188" s="202"/>
      <c r="IQ188" s="202"/>
      <c r="IR188" s="202"/>
      <c r="IS188" s="202"/>
      <c r="IT188" s="202"/>
      <c r="IU188" s="202"/>
      <c r="IV188" s="202"/>
    </row>
    <row r="189" spans="2:256" s="157" customFormat="1" ht="15">
      <c r="B189" s="162"/>
      <c r="D189" s="208"/>
      <c r="E189" s="197"/>
      <c r="F189" s="159"/>
      <c r="G189" s="166" t="s">
        <v>507</v>
      </c>
      <c r="H189" s="161"/>
      <c r="I189" s="201"/>
      <c r="J189" s="202"/>
      <c r="K189" s="202"/>
      <c r="L189" s="202"/>
      <c r="M189" s="202"/>
      <c r="N189" s="202"/>
      <c r="O189" s="202"/>
      <c r="P189" s="202"/>
      <c r="Q189" s="202"/>
      <c r="R189" s="202"/>
      <c r="S189" s="202"/>
      <c r="T189" s="202"/>
      <c r="U189" s="202"/>
      <c r="V189" s="202"/>
      <c r="W189" s="202"/>
      <c r="X189" s="202"/>
      <c r="Y189" s="202"/>
      <c r="Z189" s="202"/>
      <c r="AA189" s="202"/>
      <c r="AB189" s="202"/>
      <c r="AC189" s="202"/>
      <c r="AD189" s="202"/>
      <c r="AE189" s="202"/>
      <c r="AF189" s="202"/>
      <c r="AG189" s="202"/>
      <c r="AH189" s="202"/>
      <c r="AI189" s="202"/>
      <c r="AJ189" s="202"/>
      <c r="AK189" s="202"/>
      <c r="AL189" s="202"/>
      <c r="AM189" s="202"/>
      <c r="AN189" s="202"/>
      <c r="AO189" s="202"/>
      <c r="AP189" s="202"/>
      <c r="AQ189" s="202"/>
      <c r="AR189" s="202"/>
      <c r="AS189" s="202"/>
      <c r="AT189" s="202"/>
      <c r="AU189" s="202"/>
      <c r="AV189" s="202"/>
      <c r="AW189" s="202"/>
      <c r="AX189" s="202"/>
      <c r="AY189" s="202"/>
      <c r="AZ189" s="202"/>
      <c r="BA189" s="202"/>
      <c r="BB189" s="202"/>
      <c r="BC189" s="202"/>
      <c r="BD189" s="202"/>
      <c r="BE189" s="202"/>
      <c r="BF189" s="202"/>
      <c r="BG189" s="202"/>
      <c r="BH189" s="202"/>
      <c r="BI189" s="202"/>
      <c r="BJ189" s="202"/>
      <c r="BK189" s="202"/>
      <c r="BL189" s="202"/>
      <c r="BM189" s="202"/>
      <c r="BN189" s="202"/>
      <c r="BO189" s="202"/>
      <c r="BP189" s="202"/>
      <c r="BQ189" s="202"/>
      <c r="BR189" s="202"/>
      <c r="BS189" s="202"/>
      <c r="BT189" s="202"/>
      <c r="BU189" s="202"/>
      <c r="BV189" s="202"/>
      <c r="BW189" s="202"/>
      <c r="BX189" s="202"/>
      <c r="BY189" s="202"/>
      <c r="BZ189" s="202"/>
      <c r="CA189" s="202"/>
      <c r="CB189" s="202"/>
      <c r="CC189" s="202"/>
      <c r="CD189" s="202"/>
      <c r="CE189" s="202"/>
      <c r="CF189" s="202"/>
      <c r="CG189" s="202"/>
      <c r="CH189" s="202"/>
      <c r="CI189" s="202"/>
      <c r="CJ189" s="202"/>
      <c r="CK189" s="202"/>
      <c r="CL189" s="202"/>
      <c r="CM189" s="202"/>
      <c r="CN189" s="202"/>
      <c r="CO189" s="202"/>
      <c r="CP189" s="202"/>
      <c r="CQ189" s="202"/>
      <c r="CR189" s="202"/>
      <c r="CS189" s="202"/>
      <c r="CT189" s="202"/>
      <c r="CU189" s="202"/>
      <c r="CV189" s="202"/>
      <c r="CW189" s="202"/>
      <c r="CX189" s="202"/>
      <c r="CY189" s="202"/>
      <c r="CZ189" s="202"/>
      <c r="DA189" s="202"/>
      <c r="DB189" s="202"/>
      <c r="DC189" s="202"/>
      <c r="DD189" s="202"/>
      <c r="DE189" s="202"/>
      <c r="DF189" s="202"/>
      <c r="DG189" s="202"/>
      <c r="DH189" s="202"/>
      <c r="DI189" s="202"/>
      <c r="DJ189" s="202"/>
      <c r="DK189" s="202"/>
      <c r="DL189" s="202"/>
      <c r="DM189" s="202"/>
      <c r="DN189" s="202"/>
      <c r="DO189" s="202"/>
      <c r="DP189" s="202"/>
      <c r="DQ189" s="202"/>
      <c r="DR189" s="202"/>
      <c r="DS189" s="202"/>
      <c r="DT189" s="202"/>
      <c r="DU189" s="202"/>
      <c r="DV189" s="202"/>
      <c r="DW189" s="202"/>
      <c r="DX189" s="202"/>
      <c r="DY189" s="202"/>
      <c r="DZ189" s="202"/>
      <c r="EA189" s="202"/>
      <c r="EB189" s="202"/>
      <c r="EC189" s="202"/>
      <c r="ED189" s="202"/>
      <c r="EE189" s="202"/>
      <c r="EF189" s="202"/>
      <c r="EG189" s="202"/>
      <c r="EH189" s="202"/>
      <c r="EI189" s="202"/>
      <c r="EJ189" s="202"/>
      <c r="EK189" s="202"/>
      <c r="EL189" s="202"/>
      <c r="EM189" s="202"/>
      <c r="EN189" s="202"/>
      <c r="EO189" s="202"/>
      <c r="EP189" s="202"/>
      <c r="EQ189" s="202"/>
      <c r="ER189" s="202"/>
      <c r="ES189" s="202"/>
      <c r="ET189" s="202"/>
      <c r="EU189" s="202"/>
      <c r="EV189" s="202"/>
      <c r="EW189" s="202"/>
      <c r="EX189" s="202"/>
      <c r="EY189" s="202"/>
      <c r="EZ189" s="202"/>
      <c r="FA189" s="202"/>
      <c r="FB189" s="202"/>
      <c r="FC189" s="202"/>
      <c r="FD189" s="202"/>
      <c r="FE189" s="202"/>
      <c r="FF189" s="202"/>
      <c r="FG189" s="202"/>
      <c r="FH189" s="202"/>
      <c r="FI189" s="202"/>
      <c r="FJ189" s="202"/>
      <c r="FK189" s="202"/>
      <c r="FL189" s="202"/>
      <c r="FM189" s="202"/>
      <c r="FN189" s="202"/>
      <c r="FO189" s="202"/>
      <c r="FP189" s="202"/>
      <c r="FQ189" s="202"/>
      <c r="FR189" s="202"/>
      <c r="FS189" s="202"/>
      <c r="FT189" s="202"/>
      <c r="FU189" s="202"/>
      <c r="FV189" s="202"/>
      <c r="FW189" s="202"/>
      <c r="FX189" s="202"/>
      <c r="FY189" s="202"/>
      <c r="FZ189" s="202"/>
      <c r="GA189" s="202"/>
      <c r="GB189" s="202"/>
      <c r="GC189" s="202"/>
      <c r="GD189" s="202"/>
      <c r="GE189" s="202"/>
      <c r="GF189" s="202"/>
      <c r="GG189" s="202"/>
      <c r="GH189" s="202"/>
      <c r="GI189" s="202"/>
      <c r="GJ189" s="202"/>
      <c r="GK189" s="202"/>
      <c r="GL189" s="202"/>
      <c r="GM189" s="202"/>
      <c r="GN189" s="202"/>
      <c r="GO189" s="202"/>
      <c r="GP189" s="202"/>
      <c r="GQ189" s="202"/>
      <c r="GR189" s="202"/>
      <c r="GS189" s="202"/>
      <c r="GT189" s="202"/>
      <c r="GU189" s="202"/>
      <c r="GV189" s="202"/>
      <c r="GW189" s="202"/>
      <c r="GX189" s="202"/>
      <c r="GY189" s="202"/>
      <c r="GZ189" s="202"/>
      <c r="HA189" s="202"/>
      <c r="HB189" s="202"/>
      <c r="HC189" s="202"/>
      <c r="HD189" s="202"/>
      <c r="HE189" s="202"/>
      <c r="HF189" s="202"/>
      <c r="HG189" s="202"/>
      <c r="HH189" s="202"/>
      <c r="HI189" s="202"/>
      <c r="HJ189" s="202"/>
      <c r="HK189" s="202"/>
      <c r="HL189" s="202"/>
      <c r="HM189" s="202"/>
      <c r="HN189" s="202"/>
      <c r="HO189" s="202"/>
      <c r="HP189" s="202"/>
      <c r="HQ189" s="202"/>
      <c r="HR189" s="202"/>
      <c r="HS189" s="202"/>
      <c r="HT189" s="202"/>
      <c r="HU189" s="202"/>
      <c r="HV189" s="202"/>
    </row>
    <row r="190" spans="2:256" s="157" customFormat="1" ht="25.5">
      <c r="B190" s="197" t="s">
        <v>676</v>
      </c>
      <c r="C190" s="197"/>
      <c r="D190" s="208" t="s">
        <v>669</v>
      </c>
      <c r="E190" s="214"/>
      <c r="F190" s="215"/>
      <c r="G190" s="166" t="s">
        <v>507</v>
      </c>
      <c r="H190" s="161"/>
      <c r="I190" s="201"/>
      <c r="J190" s="202"/>
      <c r="K190" s="202"/>
      <c r="L190" s="202"/>
      <c r="M190" s="202"/>
      <c r="N190" s="202"/>
      <c r="O190" s="202"/>
      <c r="P190" s="202"/>
      <c r="Q190" s="202"/>
      <c r="R190" s="202"/>
      <c r="S190" s="202"/>
      <c r="T190" s="202"/>
      <c r="U190" s="202"/>
      <c r="V190" s="202"/>
      <c r="W190" s="202"/>
      <c r="X190" s="202"/>
      <c r="Y190" s="202"/>
      <c r="Z190" s="202"/>
      <c r="AA190" s="202"/>
      <c r="AB190" s="202"/>
      <c r="AC190" s="202"/>
      <c r="AD190" s="202"/>
      <c r="AE190" s="202"/>
      <c r="AF190" s="202"/>
      <c r="AG190" s="202"/>
      <c r="AH190" s="202"/>
      <c r="AI190" s="202"/>
      <c r="AJ190" s="202"/>
      <c r="AK190" s="202"/>
      <c r="AL190" s="202"/>
      <c r="AM190" s="202"/>
      <c r="AN190" s="202"/>
      <c r="AO190" s="202"/>
      <c r="AP190" s="202"/>
      <c r="AQ190" s="202"/>
      <c r="AR190" s="202"/>
      <c r="AS190" s="202"/>
      <c r="AT190" s="202"/>
      <c r="AU190" s="202"/>
      <c r="AV190" s="202"/>
      <c r="AW190" s="202"/>
      <c r="AX190" s="202"/>
      <c r="AY190" s="202"/>
      <c r="AZ190" s="202"/>
      <c r="BA190" s="202"/>
      <c r="BB190" s="202"/>
      <c r="BC190" s="202"/>
      <c r="BD190" s="202"/>
      <c r="BE190" s="202"/>
      <c r="BF190" s="202"/>
      <c r="BG190" s="202"/>
      <c r="BH190" s="202"/>
      <c r="BI190" s="202"/>
      <c r="BJ190" s="202"/>
      <c r="BK190" s="202"/>
      <c r="BL190" s="202"/>
      <c r="BM190" s="202"/>
      <c r="BN190" s="202"/>
      <c r="BO190" s="202"/>
      <c r="BP190" s="202"/>
      <c r="BQ190" s="202"/>
      <c r="BR190" s="202"/>
      <c r="BS190" s="202"/>
      <c r="BT190" s="202"/>
      <c r="BU190" s="202"/>
      <c r="BV190" s="202"/>
      <c r="BW190" s="202"/>
      <c r="BX190" s="202"/>
      <c r="BY190" s="202"/>
      <c r="BZ190" s="202"/>
      <c r="CA190" s="202"/>
      <c r="CB190" s="202"/>
      <c r="CC190" s="202"/>
      <c r="CD190" s="202"/>
      <c r="CE190" s="202"/>
      <c r="CF190" s="202"/>
      <c r="CG190" s="202"/>
      <c r="CH190" s="202"/>
      <c r="CI190" s="202"/>
      <c r="CJ190" s="202"/>
      <c r="CK190" s="202"/>
      <c r="CL190" s="202"/>
      <c r="CM190" s="202"/>
      <c r="CN190" s="202"/>
      <c r="CO190" s="202"/>
      <c r="CP190" s="202"/>
      <c r="CQ190" s="202"/>
      <c r="CR190" s="202"/>
      <c r="CS190" s="202"/>
      <c r="CT190" s="202"/>
      <c r="CU190" s="202"/>
      <c r="CV190" s="202"/>
      <c r="CW190" s="202"/>
      <c r="CX190" s="202"/>
      <c r="CY190" s="202"/>
      <c r="CZ190" s="202"/>
      <c r="DA190" s="202"/>
      <c r="DB190" s="202"/>
      <c r="DC190" s="202"/>
      <c r="DD190" s="202"/>
      <c r="DE190" s="202"/>
      <c r="DF190" s="202"/>
      <c r="DG190" s="202"/>
      <c r="DH190" s="202"/>
      <c r="DI190" s="202"/>
      <c r="DJ190" s="202"/>
      <c r="DK190" s="202"/>
      <c r="DL190" s="202"/>
      <c r="DM190" s="202"/>
      <c r="DN190" s="202"/>
      <c r="DO190" s="202"/>
      <c r="DP190" s="202"/>
      <c r="DQ190" s="202"/>
      <c r="DR190" s="202"/>
      <c r="DS190" s="202"/>
      <c r="DT190" s="202"/>
      <c r="DU190" s="202"/>
      <c r="DV190" s="202"/>
      <c r="DW190" s="202"/>
      <c r="DX190" s="202"/>
      <c r="DY190" s="202"/>
      <c r="DZ190" s="202"/>
      <c r="EA190" s="202"/>
      <c r="EB190" s="202"/>
      <c r="EC190" s="202"/>
      <c r="ED190" s="202"/>
      <c r="EE190" s="202"/>
      <c r="EF190" s="202"/>
      <c r="EG190" s="202"/>
      <c r="EH190" s="202"/>
      <c r="EI190" s="202"/>
      <c r="EJ190" s="202"/>
      <c r="EK190" s="202"/>
      <c r="EL190" s="202"/>
      <c r="EM190" s="202"/>
      <c r="EN190" s="202"/>
      <c r="EO190" s="202"/>
      <c r="EP190" s="202"/>
      <c r="EQ190" s="202"/>
      <c r="ER190" s="202"/>
      <c r="ES190" s="202"/>
      <c r="ET190" s="202"/>
      <c r="EU190" s="202"/>
      <c r="EV190" s="202"/>
      <c r="EW190" s="202"/>
      <c r="EX190" s="202"/>
      <c r="EY190" s="202"/>
      <c r="EZ190" s="202"/>
      <c r="FA190" s="202"/>
      <c r="FB190" s="202"/>
      <c r="FC190" s="202"/>
      <c r="FD190" s="202"/>
      <c r="FE190" s="202"/>
      <c r="FF190" s="202"/>
      <c r="FG190" s="202"/>
      <c r="FH190" s="202"/>
      <c r="FI190" s="202"/>
      <c r="FJ190" s="202"/>
      <c r="FK190" s="202"/>
      <c r="FL190" s="202"/>
      <c r="FM190" s="202"/>
      <c r="FN190" s="202"/>
      <c r="FO190" s="202"/>
      <c r="FP190" s="202"/>
      <c r="FQ190" s="202"/>
      <c r="FR190" s="202"/>
      <c r="FS190" s="202"/>
      <c r="FT190" s="202"/>
      <c r="FU190" s="202"/>
      <c r="FV190" s="202"/>
      <c r="FW190" s="202"/>
      <c r="FX190" s="202"/>
      <c r="FY190" s="202"/>
      <c r="FZ190" s="202"/>
      <c r="GA190" s="202"/>
      <c r="GB190" s="202"/>
      <c r="GC190" s="202"/>
      <c r="GD190" s="202"/>
      <c r="GE190" s="202"/>
      <c r="GF190" s="202"/>
      <c r="GG190" s="202"/>
      <c r="GH190" s="202"/>
      <c r="GI190" s="202"/>
      <c r="GJ190" s="202"/>
      <c r="GK190" s="202"/>
      <c r="GL190" s="202"/>
      <c r="GM190" s="202"/>
      <c r="GN190" s="202"/>
      <c r="GO190" s="202"/>
      <c r="GP190" s="202"/>
      <c r="GQ190" s="202"/>
      <c r="GR190" s="202"/>
      <c r="GS190" s="202"/>
      <c r="GT190" s="202"/>
      <c r="GU190" s="202"/>
      <c r="GV190" s="202"/>
      <c r="GW190" s="202"/>
      <c r="GX190" s="202"/>
      <c r="GY190" s="202"/>
      <c r="GZ190" s="202"/>
      <c r="HA190" s="202"/>
      <c r="HB190" s="202"/>
      <c r="HC190" s="202"/>
      <c r="HD190" s="202"/>
      <c r="HE190" s="202"/>
      <c r="HF190" s="202"/>
      <c r="HG190" s="202"/>
      <c r="HH190" s="202"/>
      <c r="HI190" s="202"/>
      <c r="HJ190" s="202"/>
      <c r="HK190" s="202"/>
      <c r="HL190" s="202"/>
      <c r="HM190" s="202"/>
      <c r="HN190" s="202"/>
      <c r="HO190" s="202"/>
      <c r="HP190" s="202"/>
      <c r="HQ190" s="202"/>
      <c r="HR190" s="202"/>
      <c r="HS190" s="202"/>
      <c r="HT190" s="202"/>
      <c r="HU190" s="202"/>
      <c r="HV190" s="202"/>
    </row>
    <row r="191" spans="2:256" s="157" customFormat="1" ht="38.25">
      <c r="B191" s="171"/>
      <c r="C191" s="171"/>
      <c r="D191" s="198" t="s">
        <v>670</v>
      </c>
      <c r="E191" s="197" t="s">
        <v>22</v>
      </c>
      <c r="F191" s="216">
        <v>1.8</v>
      </c>
      <c r="G191" s="166">
        <v>0</v>
      </c>
      <c r="H191" s="217" t="str">
        <f t="shared" si="16"/>
        <v xml:space="preserve"> </v>
      </c>
      <c r="I191" s="200"/>
    </row>
    <row r="192" spans="2:256" s="157" customFormat="1" ht="25.5">
      <c r="B192" s="171"/>
      <c r="C192" s="171"/>
      <c r="D192" s="198" t="s">
        <v>671</v>
      </c>
      <c r="E192" s="197" t="s">
        <v>20</v>
      </c>
      <c r="F192" s="216">
        <v>2</v>
      </c>
      <c r="G192" s="166">
        <v>0</v>
      </c>
      <c r="H192" s="217" t="str">
        <f t="shared" si="16"/>
        <v xml:space="preserve"> </v>
      </c>
      <c r="I192" s="200"/>
    </row>
    <row r="193" spans="2:9" s="157" customFormat="1" ht="63.75">
      <c r="B193" s="171"/>
      <c r="C193" s="171"/>
      <c r="D193" s="198" t="s">
        <v>672</v>
      </c>
      <c r="E193" s="197" t="s">
        <v>22</v>
      </c>
      <c r="F193" s="216">
        <v>0.2</v>
      </c>
      <c r="G193" s="166">
        <v>0</v>
      </c>
      <c r="H193" s="217" t="str">
        <f t="shared" si="16"/>
        <v xml:space="preserve"> </v>
      </c>
      <c r="I193" s="200"/>
    </row>
    <row r="194" spans="2:9" s="157" customFormat="1" ht="38.25">
      <c r="B194" s="171"/>
      <c r="C194" s="171"/>
      <c r="D194" s="198" t="s">
        <v>673</v>
      </c>
      <c r="E194" s="197" t="s">
        <v>22</v>
      </c>
      <c r="F194" s="216">
        <v>0.32</v>
      </c>
      <c r="G194" s="166">
        <v>0</v>
      </c>
      <c r="H194" s="217" t="str">
        <f t="shared" si="16"/>
        <v xml:space="preserve"> </v>
      </c>
      <c r="I194" s="200"/>
    </row>
    <row r="195" spans="2:9" s="157" customFormat="1" ht="51">
      <c r="B195" s="171"/>
      <c r="C195" s="171"/>
      <c r="D195" s="198" t="s">
        <v>674</v>
      </c>
      <c r="E195" s="197" t="s">
        <v>22</v>
      </c>
      <c r="F195" s="216">
        <v>0.44</v>
      </c>
      <c r="G195" s="166">
        <v>0</v>
      </c>
      <c r="H195" s="217" t="str">
        <f t="shared" si="16"/>
        <v xml:space="preserve"> </v>
      </c>
      <c r="I195" s="200"/>
    </row>
    <row r="196" spans="2:9" s="157" customFormat="1" ht="63.75">
      <c r="B196" s="171"/>
      <c r="C196" s="171"/>
      <c r="D196" s="198" t="s">
        <v>675</v>
      </c>
      <c r="E196" s="197" t="s">
        <v>22</v>
      </c>
      <c r="F196" s="216">
        <v>26.45</v>
      </c>
      <c r="G196" s="166">
        <v>0</v>
      </c>
      <c r="H196" s="217" t="str">
        <f t="shared" si="16"/>
        <v xml:space="preserve"> </v>
      </c>
      <c r="I196" s="200"/>
    </row>
    <row r="197" spans="2:9" s="157" customFormat="1" ht="25.5">
      <c r="B197" s="171"/>
      <c r="C197" s="171"/>
      <c r="D197" s="198" t="s">
        <v>202</v>
      </c>
      <c r="E197" s="197" t="s">
        <v>22</v>
      </c>
      <c r="F197" s="216">
        <v>2.2000000000000002</v>
      </c>
      <c r="G197" s="166">
        <v>0</v>
      </c>
      <c r="H197" s="217" t="str">
        <f t="shared" si="16"/>
        <v xml:space="preserve"> </v>
      </c>
      <c r="I197" s="200"/>
    </row>
    <row r="198" spans="2:9" s="157" customFormat="1" ht="15">
      <c r="B198" s="171"/>
      <c r="C198" s="171"/>
      <c r="D198" s="198"/>
      <c r="E198" s="197"/>
      <c r="F198" s="216"/>
      <c r="G198" s="166" t="s">
        <v>507</v>
      </c>
      <c r="H198" s="217"/>
      <c r="I198" s="218"/>
    </row>
    <row r="199" spans="2:9" s="157" customFormat="1" ht="25.5">
      <c r="B199" s="197" t="s">
        <v>678</v>
      </c>
      <c r="C199" s="197"/>
      <c r="D199" s="208" t="s">
        <v>1255</v>
      </c>
      <c r="E199" s="197" t="s">
        <v>54</v>
      </c>
      <c r="F199" s="216">
        <v>10</v>
      </c>
      <c r="G199" s="166">
        <v>0</v>
      </c>
      <c r="H199" s="217" t="str">
        <f t="shared" si="16"/>
        <v xml:space="preserve"> </v>
      </c>
      <c r="I199" s="218"/>
    </row>
    <row r="200" spans="2:9" s="157" customFormat="1" ht="15">
      <c r="B200" s="208"/>
      <c r="C200" s="208"/>
      <c r="D200" s="219"/>
      <c r="E200" s="220"/>
      <c r="F200" s="221"/>
      <c r="G200" s="166"/>
      <c r="H200" s="217" t="str">
        <f t="shared" si="16"/>
        <v xml:space="preserve"> </v>
      </c>
      <c r="I200" s="200"/>
    </row>
    <row r="201" spans="2:9" s="157" customFormat="1" ht="25.5">
      <c r="B201" s="197" t="s">
        <v>680</v>
      </c>
      <c r="C201" s="197"/>
      <c r="D201" s="208" t="s">
        <v>679</v>
      </c>
      <c r="E201" s="197" t="s">
        <v>54</v>
      </c>
      <c r="F201" s="216">
        <v>20</v>
      </c>
      <c r="G201" s="166">
        <v>0</v>
      </c>
      <c r="H201" s="217" t="str">
        <f t="shared" si="16"/>
        <v xml:space="preserve"> </v>
      </c>
      <c r="I201" s="200"/>
    </row>
    <row r="202" spans="2:9" s="157" customFormat="1" ht="15">
      <c r="B202" s="208"/>
      <c r="C202" s="208"/>
      <c r="D202" s="219"/>
      <c r="E202" s="220"/>
      <c r="F202" s="221"/>
      <c r="G202" s="166"/>
      <c r="H202" s="217" t="str">
        <f t="shared" si="16"/>
        <v xml:space="preserve"> </v>
      </c>
      <c r="I202" s="200"/>
    </row>
    <row r="203" spans="2:9" s="157" customFormat="1" ht="15">
      <c r="B203" s="197" t="s">
        <v>682</v>
      </c>
      <c r="C203" s="197"/>
      <c r="D203" s="208" t="s">
        <v>681</v>
      </c>
      <c r="E203" s="197" t="s">
        <v>54</v>
      </c>
      <c r="F203" s="216">
        <v>11.5</v>
      </c>
      <c r="G203" s="166">
        <v>0</v>
      </c>
      <c r="H203" s="217" t="str">
        <f t="shared" si="16"/>
        <v xml:space="preserve"> </v>
      </c>
      <c r="I203" s="200"/>
    </row>
    <row r="204" spans="2:9" s="157" customFormat="1" ht="15">
      <c r="B204" s="208"/>
      <c r="C204" s="208"/>
      <c r="D204" s="219"/>
      <c r="E204" s="220"/>
      <c r="F204" s="221"/>
      <c r="G204" s="166"/>
      <c r="H204" s="217" t="str">
        <f t="shared" si="16"/>
        <v xml:space="preserve"> </v>
      </c>
      <c r="I204" s="200"/>
    </row>
    <row r="205" spans="2:9" s="157" customFormat="1" ht="25.5">
      <c r="B205" s="197" t="s">
        <v>684</v>
      </c>
      <c r="C205" s="197"/>
      <c r="D205" s="208" t="s">
        <v>683</v>
      </c>
      <c r="E205" s="197" t="s">
        <v>54</v>
      </c>
      <c r="F205" s="216">
        <v>75</v>
      </c>
      <c r="G205" s="166">
        <v>0</v>
      </c>
      <c r="H205" s="217" t="str">
        <f t="shared" si="16"/>
        <v xml:space="preserve"> </v>
      </c>
      <c r="I205" s="200"/>
    </row>
    <row r="206" spans="2:9" s="157" customFormat="1" ht="15">
      <c r="B206" s="208"/>
      <c r="C206" s="208"/>
      <c r="E206" s="214"/>
      <c r="F206" s="222"/>
      <c r="G206" s="166"/>
      <c r="H206" s="217" t="str">
        <f t="shared" si="16"/>
        <v xml:space="preserve"> </v>
      </c>
      <c r="I206" s="200"/>
    </row>
    <row r="207" spans="2:9" s="157" customFormat="1" ht="25.5">
      <c r="B207" s="197" t="s">
        <v>686</v>
      </c>
      <c r="C207" s="197"/>
      <c r="D207" s="208" t="s">
        <v>1256</v>
      </c>
      <c r="E207" s="197" t="s">
        <v>54</v>
      </c>
      <c r="F207" s="216">
        <v>42</v>
      </c>
      <c r="G207" s="166">
        <v>0</v>
      </c>
      <c r="H207" s="217" t="str">
        <f t="shared" si="16"/>
        <v xml:space="preserve"> </v>
      </c>
      <c r="I207" s="200"/>
    </row>
    <row r="208" spans="2:9" s="157" customFormat="1" ht="15">
      <c r="B208" s="208"/>
      <c r="C208" s="208"/>
      <c r="E208" s="214"/>
      <c r="F208" s="222"/>
      <c r="G208" s="166"/>
      <c r="H208" s="217" t="str">
        <f t="shared" si="16"/>
        <v xml:space="preserve"> </v>
      </c>
      <c r="I208" s="200"/>
    </row>
    <row r="209" spans="2:9" s="157" customFormat="1" ht="38.25">
      <c r="B209" s="197" t="s">
        <v>688</v>
      </c>
      <c r="C209" s="197"/>
      <c r="D209" s="208" t="s">
        <v>1220</v>
      </c>
      <c r="E209" s="197" t="s">
        <v>24</v>
      </c>
      <c r="F209" s="216">
        <v>4</v>
      </c>
      <c r="G209" s="166">
        <v>0</v>
      </c>
      <c r="H209" s="217" t="str">
        <f t="shared" si="16"/>
        <v xml:space="preserve"> </v>
      </c>
      <c r="I209" s="200"/>
    </row>
    <row r="210" spans="2:9" s="157" customFormat="1" ht="15">
      <c r="B210" s="208"/>
      <c r="C210" s="208"/>
      <c r="D210" s="219"/>
      <c r="E210" s="220"/>
      <c r="F210" s="221"/>
      <c r="G210" s="166"/>
      <c r="H210" s="217" t="str">
        <f t="shared" si="16"/>
        <v xml:space="preserve"> </v>
      </c>
      <c r="I210" s="200"/>
    </row>
    <row r="211" spans="2:9" s="157" customFormat="1" ht="15">
      <c r="B211" s="197" t="s">
        <v>690</v>
      </c>
      <c r="C211" s="197"/>
      <c r="D211" s="208" t="s">
        <v>687</v>
      </c>
      <c r="E211" s="197" t="s">
        <v>24</v>
      </c>
      <c r="F211" s="216">
        <v>12</v>
      </c>
      <c r="G211" s="166">
        <v>0</v>
      </c>
      <c r="H211" s="217" t="str">
        <f t="shared" si="16"/>
        <v xml:space="preserve"> </v>
      </c>
      <c r="I211" s="200"/>
    </row>
    <row r="212" spans="2:9" s="157" customFormat="1" ht="15">
      <c r="B212" s="208"/>
      <c r="C212" s="208"/>
      <c r="E212" s="214"/>
      <c r="F212" s="222"/>
      <c r="G212" s="166"/>
      <c r="H212" s="217" t="str">
        <f t="shared" si="16"/>
        <v xml:space="preserve"> </v>
      </c>
      <c r="I212" s="200"/>
    </row>
    <row r="213" spans="2:9" s="157" customFormat="1" ht="15">
      <c r="B213" s="197" t="s">
        <v>692</v>
      </c>
      <c r="C213" s="197"/>
      <c r="D213" s="208" t="s">
        <v>689</v>
      </c>
      <c r="E213" s="197" t="s">
        <v>24</v>
      </c>
      <c r="F213" s="216">
        <v>4</v>
      </c>
      <c r="G213" s="166">
        <v>0</v>
      </c>
      <c r="H213" s="217" t="str">
        <f t="shared" si="16"/>
        <v xml:space="preserve"> </v>
      </c>
      <c r="I213" s="200"/>
    </row>
    <row r="214" spans="2:9" s="157" customFormat="1" ht="15">
      <c r="B214" s="208"/>
      <c r="C214" s="208"/>
      <c r="D214" s="219"/>
      <c r="E214" s="220"/>
      <c r="F214" s="221"/>
      <c r="G214" s="166"/>
      <c r="H214" s="217" t="str">
        <f t="shared" si="16"/>
        <v xml:space="preserve"> </v>
      </c>
      <c r="I214" s="200"/>
    </row>
    <row r="215" spans="2:9" s="157" customFormat="1" ht="15">
      <c r="B215" s="197" t="s">
        <v>694</v>
      </c>
      <c r="C215" s="197"/>
      <c r="D215" s="208" t="s">
        <v>691</v>
      </c>
      <c r="E215" s="197" t="s">
        <v>24</v>
      </c>
      <c r="F215" s="216">
        <v>4</v>
      </c>
      <c r="G215" s="166">
        <v>0</v>
      </c>
      <c r="H215" s="217" t="str">
        <f t="shared" si="16"/>
        <v xml:space="preserve"> </v>
      </c>
      <c r="I215" s="200"/>
    </row>
    <row r="216" spans="2:9" s="157" customFormat="1" ht="15">
      <c r="B216" s="208"/>
      <c r="C216" s="208"/>
      <c r="D216" s="219"/>
      <c r="E216" s="220"/>
      <c r="F216" s="221"/>
      <c r="G216" s="166"/>
      <c r="H216" s="217" t="str">
        <f t="shared" si="16"/>
        <v xml:space="preserve"> </v>
      </c>
      <c r="I216" s="200"/>
    </row>
    <row r="217" spans="2:9" s="157" customFormat="1" ht="15">
      <c r="B217" s="197" t="s">
        <v>696</v>
      </c>
      <c r="C217" s="197"/>
      <c r="D217" s="208" t="s">
        <v>693</v>
      </c>
      <c r="E217" s="197" t="s">
        <v>24</v>
      </c>
      <c r="F217" s="216">
        <v>8</v>
      </c>
      <c r="G217" s="166">
        <v>0</v>
      </c>
      <c r="H217" s="217" t="str">
        <f t="shared" si="16"/>
        <v xml:space="preserve"> </v>
      </c>
      <c r="I217" s="200"/>
    </row>
    <row r="218" spans="2:9" s="157" customFormat="1" ht="15">
      <c r="B218" s="208"/>
      <c r="C218" s="208"/>
      <c r="D218" s="219"/>
      <c r="E218" s="220"/>
      <c r="F218" s="221"/>
      <c r="G218" s="166"/>
      <c r="H218" s="217" t="str">
        <f t="shared" si="16"/>
        <v xml:space="preserve"> </v>
      </c>
      <c r="I218" s="200"/>
    </row>
    <row r="219" spans="2:9" s="157" customFormat="1" ht="25.5">
      <c r="B219" s="197" t="s">
        <v>698</v>
      </c>
      <c r="C219" s="197"/>
      <c r="D219" s="208" t="s">
        <v>695</v>
      </c>
      <c r="E219" s="197" t="s">
        <v>24</v>
      </c>
      <c r="F219" s="216">
        <v>16</v>
      </c>
      <c r="G219" s="166">
        <v>0</v>
      </c>
      <c r="H219" s="217" t="str">
        <f t="shared" si="16"/>
        <v xml:space="preserve"> </v>
      </c>
      <c r="I219" s="200"/>
    </row>
    <row r="220" spans="2:9" s="157" customFormat="1" ht="15">
      <c r="B220" s="208"/>
      <c r="C220" s="208"/>
      <c r="D220" s="219"/>
      <c r="E220" s="220"/>
      <c r="F220" s="221"/>
      <c r="G220" s="166"/>
      <c r="H220" s="217" t="str">
        <f t="shared" si="16"/>
        <v xml:space="preserve"> </v>
      </c>
      <c r="I220" s="200"/>
    </row>
    <row r="221" spans="2:9" s="157" customFormat="1" ht="15">
      <c r="B221" s="197" t="s">
        <v>700</v>
      </c>
      <c r="C221" s="197"/>
      <c r="D221" s="208" t="s">
        <v>1258</v>
      </c>
      <c r="E221" s="197" t="s">
        <v>24</v>
      </c>
      <c r="F221" s="216">
        <v>10</v>
      </c>
      <c r="G221" s="166">
        <v>0</v>
      </c>
      <c r="H221" s="217" t="str">
        <f t="shared" si="16"/>
        <v xml:space="preserve"> </v>
      </c>
      <c r="I221" s="200"/>
    </row>
    <row r="222" spans="2:9" s="157" customFormat="1" ht="15">
      <c r="B222" s="208"/>
      <c r="C222" s="208"/>
      <c r="D222" s="219"/>
      <c r="E222" s="220"/>
      <c r="F222" s="221"/>
      <c r="G222" s="166"/>
      <c r="H222" s="217" t="str">
        <f t="shared" si="16"/>
        <v xml:space="preserve"> </v>
      </c>
      <c r="I222" s="200"/>
    </row>
    <row r="223" spans="2:9" s="157" customFormat="1" ht="15">
      <c r="B223" s="197" t="s">
        <v>702</v>
      </c>
      <c r="C223" s="197"/>
      <c r="D223" s="208" t="s">
        <v>1221</v>
      </c>
      <c r="E223" s="197" t="s">
        <v>24</v>
      </c>
      <c r="F223" s="216">
        <v>16</v>
      </c>
      <c r="G223" s="166">
        <v>0</v>
      </c>
      <c r="H223" s="217" t="str">
        <f t="shared" si="16"/>
        <v xml:space="preserve"> </v>
      </c>
      <c r="I223" s="200"/>
    </row>
    <row r="224" spans="2:9" s="157" customFormat="1" ht="15">
      <c r="B224" s="208"/>
      <c r="C224" s="208"/>
      <c r="D224" s="219"/>
      <c r="E224" s="220"/>
      <c r="F224" s="221"/>
      <c r="G224" s="166"/>
      <c r="H224" s="217" t="str">
        <f t="shared" si="16"/>
        <v xml:space="preserve"> </v>
      </c>
      <c r="I224" s="200"/>
    </row>
    <row r="225" spans="2:9" s="157" customFormat="1" ht="15">
      <c r="B225" s="197" t="s">
        <v>704</v>
      </c>
      <c r="C225" s="197"/>
      <c r="D225" s="208" t="s">
        <v>1259</v>
      </c>
      <c r="E225" s="197" t="s">
        <v>24</v>
      </c>
      <c r="F225" s="216">
        <v>4</v>
      </c>
      <c r="G225" s="166">
        <v>0</v>
      </c>
      <c r="H225" s="217" t="str">
        <f t="shared" si="16"/>
        <v xml:space="preserve"> </v>
      </c>
      <c r="I225" s="200"/>
    </row>
    <row r="226" spans="2:9" s="157" customFormat="1" ht="15">
      <c r="B226" s="208"/>
      <c r="C226" s="208"/>
      <c r="D226" s="219"/>
      <c r="E226" s="220"/>
      <c r="F226" s="221"/>
      <c r="G226" s="166"/>
      <c r="H226" s="217" t="str">
        <f t="shared" si="16"/>
        <v xml:space="preserve"> </v>
      </c>
      <c r="I226" s="200"/>
    </row>
    <row r="227" spans="2:9" s="157" customFormat="1" ht="15">
      <c r="B227" s="197" t="s">
        <v>706</v>
      </c>
      <c r="C227" s="197"/>
      <c r="D227" s="208" t="s">
        <v>1260</v>
      </c>
      <c r="E227" s="197" t="s">
        <v>24</v>
      </c>
      <c r="F227" s="216">
        <v>4</v>
      </c>
      <c r="G227" s="166">
        <v>0</v>
      </c>
      <c r="H227" s="217" t="str">
        <f t="shared" si="16"/>
        <v xml:space="preserve"> </v>
      </c>
      <c r="I227" s="200"/>
    </row>
    <row r="228" spans="2:9" s="157" customFormat="1" ht="15">
      <c r="B228" s="208"/>
      <c r="C228" s="208"/>
      <c r="D228" s="219"/>
      <c r="E228" s="220"/>
      <c r="F228" s="221"/>
      <c r="G228" s="166"/>
      <c r="H228" s="217" t="str">
        <f t="shared" si="16"/>
        <v xml:space="preserve"> </v>
      </c>
      <c r="I228" s="200"/>
    </row>
    <row r="229" spans="2:9" s="157" customFormat="1" ht="25.5">
      <c r="B229" s="197" t="s">
        <v>708</v>
      </c>
      <c r="C229" s="197"/>
      <c r="D229" s="208" t="s">
        <v>1261</v>
      </c>
      <c r="E229" s="197" t="s">
        <v>24</v>
      </c>
      <c r="F229" s="216">
        <v>16</v>
      </c>
      <c r="G229" s="166">
        <v>0</v>
      </c>
      <c r="H229" s="217" t="str">
        <f t="shared" si="16"/>
        <v xml:space="preserve"> </v>
      </c>
      <c r="I229" s="200"/>
    </row>
    <row r="230" spans="2:9" s="157" customFormat="1" ht="15">
      <c r="B230" s="208"/>
      <c r="C230" s="208"/>
      <c r="D230" s="219"/>
      <c r="E230" s="220"/>
      <c r="F230" s="221"/>
      <c r="G230" s="166"/>
      <c r="H230" s="217" t="str">
        <f t="shared" si="16"/>
        <v xml:space="preserve"> </v>
      </c>
      <c r="I230" s="200"/>
    </row>
    <row r="231" spans="2:9" s="157" customFormat="1" ht="15">
      <c r="B231" s="197" t="s">
        <v>710</v>
      </c>
      <c r="C231" s="197"/>
      <c r="D231" s="208" t="s">
        <v>699</v>
      </c>
      <c r="E231" s="197" t="s">
        <v>24</v>
      </c>
      <c r="F231" s="216">
        <v>4</v>
      </c>
      <c r="G231" s="166">
        <v>0</v>
      </c>
      <c r="H231" s="217" t="str">
        <f t="shared" si="16"/>
        <v xml:space="preserve"> </v>
      </c>
      <c r="I231" s="200"/>
    </row>
    <row r="232" spans="2:9" s="157" customFormat="1" ht="15">
      <c r="B232" s="208"/>
      <c r="C232" s="208"/>
      <c r="D232" s="219"/>
      <c r="E232" s="220"/>
      <c r="F232" s="221"/>
      <c r="G232" s="166"/>
      <c r="H232" s="217" t="str">
        <f t="shared" si="16"/>
        <v xml:space="preserve"> </v>
      </c>
      <c r="I232" s="200"/>
    </row>
    <row r="233" spans="2:9" s="157" customFormat="1" ht="15">
      <c r="B233" s="197" t="s">
        <v>712</v>
      </c>
      <c r="C233" s="197"/>
      <c r="D233" s="208" t="s">
        <v>701</v>
      </c>
      <c r="E233" s="197" t="s">
        <v>24</v>
      </c>
      <c r="F233" s="216">
        <v>4</v>
      </c>
      <c r="G233" s="166">
        <v>0</v>
      </c>
      <c r="H233" s="217" t="str">
        <f t="shared" ref="H233:H299" si="32">IF(G233=0," ",F233*G233)</f>
        <v xml:space="preserve"> </v>
      </c>
      <c r="I233" s="200"/>
    </row>
    <row r="234" spans="2:9" s="157" customFormat="1" ht="15">
      <c r="B234" s="208"/>
      <c r="C234" s="208"/>
      <c r="E234" s="214"/>
      <c r="F234" s="222"/>
      <c r="G234" s="166"/>
      <c r="H234" s="217" t="str">
        <f t="shared" si="32"/>
        <v xml:space="preserve"> </v>
      </c>
      <c r="I234" s="200"/>
    </row>
    <row r="235" spans="2:9" s="157" customFormat="1" ht="15">
      <c r="B235" s="197" t="s">
        <v>714</v>
      </c>
      <c r="C235" s="197"/>
      <c r="D235" s="208" t="s">
        <v>703</v>
      </c>
      <c r="E235" s="197" t="s">
        <v>24</v>
      </c>
      <c r="F235" s="216">
        <v>4</v>
      </c>
      <c r="G235" s="166">
        <v>0</v>
      </c>
      <c r="H235" s="217" t="str">
        <f t="shared" si="32"/>
        <v xml:space="preserve"> </v>
      </c>
      <c r="I235" s="200"/>
    </row>
    <row r="236" spans="2:9" s="157" customFormat="1" ht="15">
      <c r="B236" s="208"/>
      <c r="C236" s="208"/>
      <c r="D236" s="219"/>
      <c r="E236" s="220"/>
      <c r="F236" s="221"/>
      <c r="G236" s="166"/>
      <c r="H236" s="217" t="str">
        <f t="shared" si="32"/>
        <v xml:space="preserve"> </v>
      </c>
      <c r="I236" s="200"/>
    </row>
    <row r="237" spans="2:9" s="157" customFormat="1" ht="25.5">
      <c r="B237" s="197" t="s">
        <v>716</v>
      </c>
      <c r="C237" s="197"/>
      <c r="D237" s="208" t="s">
        <v>697</v>
      </c>
      <c r="E237" s="197" t="s">
        <v>24</v>
      </c>
      <c r="F237" s="216">
        <v>6</v>
      </c>
      <c r="G237" s="166">
        <v>0</v>
      </c>
      <c r="H237" s="217" t="str">
        <f>IF(G237=0," ",F237*G237)</f>
        <v xml:space="preserve"> </v>
      </c>
      <c r="I237" s="200"/>
    </row>
    <row r="238" spans="2:9" s="157" customFormat="1" ht="15">
      <c r="B238" s="208"/>
      <c r="C238" s="208"/>
      <c r="D238" s="219"/>
      <c r="E238" s="220"/>
      <c r="F238" s="221"/>
      <c r="G238" s="166"/>
      <c r="H238" s="217" t="str">
        <f>IF(G238=0," ",F238*G238)</f>
        <v xml:space="preserve"> </v>
      </c>
      <c r="I238" s="200"/>
    </row>
    <row r="239" spans="2:9" s="157" customFormat="1" ht="15">
      <c r="B239" s="197" t="s">
        <v>718</v>
      </c>
      <c r="C239" s="197"/>
      <c r="D239" s="208" t="s">
        <v>705</v>
      </c>
      <c r="E239" s="197" t="s">
        <v>24</v>
      </c>
      <c r="F239" s="216">
        <v>8</v>
      </c>
      <c r="G239" s="166">
        <v>0</v>
      </c>
      <c r="H239" s="217" t="str">
        <f t="shared" si="32"/>
        <v xml:space="preserve"> </v>
      </c>
      <c r="I239" s="200"/>
    </row>
    <row r="240" spans="2:9" s="157" customFormat="1" ht="15">
      <c r="B240" s="208"/>
      <c r="C240" s="208"/>
      <c r="E240" s="214"/>
      <c r="F240" s="222"/>
      <c r="G240" s="166"/>
      <c r="H240" s="217" t="str">
        <f t="shared" si="32"/>
        <v xml:space="preserve"> </v>
      </c>
      <c r="I240" s="200"/>
    </row>
    <row r="241" spans="2:64" s="157" customFormat="1" ht="38.25">
      <c r="B241" s="197" t="s">
        <v>720</v>
      </c>
      <c r="C241" s="197"/>
      <c r="D241" s="208" t="s">
        <v>707</v>
      </c>
      <c r="E241" s="197" t="s">
        <v>24</v>
      </c>
      <c r="F241" s="216">
        <v>17</v>
      </c>
      <c r="G241" s="166">
        <v>0</v>
      </c>
      <c r="H241" s="217" t="str">
        <f t="shared" si="32"/>
        <v xml:space="preserve"> </v>
      </c>
      <c r="I241" s="200"/>
    </row>
    <row r="242" spans="2:64" s="157" customFormat="1" ht="15">
      <c r="B242" s="208"/>
      <c r="C242" s="208"/>
      <c r="E242" s="214"/>
      <c r="F242" s="222"/>
      <c r="G242" s="166"/>
      <c r="H242" s="217" t="str">
        <f t="shared" si="32"/>
        <v xml:space="preserve"> </v>
      </c>
      <c r="I242" s="200"/>
    </row>
    <row r="243" spans="2:64" s="157" customFormat="1" ht="25.5">
      <c r="B243" s="197" t="s">
        <v>722</v>
      </c>
      <c r="C243" s="197"/>
      <c r="D243" s="208" t="s">
        <v>709</v>
      </c>
      <c r="E243" s="197" t="s">
        <v>19</v>
      </c>
      <c r="F243" s="216">
        <v>8</v>
      </c>
      <c r="G243" s="166">
        <v>0</v>
      </c>
      <c r="H243" s="217" t="str">
        <f t="shared" si="32"/>
        <v xml:space="preserve"> </v>
      </c>
      <c r="I243" s="200"/>
    </row>
    <row r="244" spans="2:64" s="157" customFormat="1" ht="15">
      <c r="B244" s="208"/>
      <c r="C244" s="208"/>
      <c r="E244" s="214"/>
      <c r="F244" s="222"/>
      <c r="G244" s="166"/>
      <c r="H244" s="217" t="str">
        <f t="shared" si="32"/>
        <v xml:space="preserve"> </v>
      </c>
      <c r="I244" s="200"/>
    </row>
    <row r="245" spans="2:64" s="157" customFormat="1" ht="15">
      <c r="B245" s="197" t="s">
        <v>724</v>
      </c>
      <c r="C245" s="197"/>
      <c r="D245" s="208" t="s">
        <v>711</v>
      </c>
      <c r="E245" s="197" t="s">
        <v>54</v>
      </c>
      <c r="F245" s="216">
        <v>148</v>
      </c>
      <c r="G245" s="166">
        <v>0</v>
      </c>
      <c r="H245" s="217" t="str">
        <f t="shared" si="32"/>
        <v xml:space="preserve"> </v>
      </c>
      <c r="I245" s="200"/>
    </row>
    <row r="246" spans="2:64" s="157" customFormat="1" ht="15">
      <c r="B246" s="208"/>
      <c r="C246" s="208"/>
      <c r="E246" s="214"/>
      <c r="F246" s="222"/>
      <c r="G246" s="166"/>
      <c r="H246" s="217" t="str">
        <f t="shared" si="32"/>
        <v xml:space="preserve"> </v>
      </c>
      <c r="I246" s="200"/>
    </row>
    <row r="247" spans="2:64" s="157" customFormat="1" ht="15">
      <c r="B247" s="197" t="s">
        <v>724</v>
      </c>
      <c r="C247" s="197"/>
      <c r="D247" s="208" t="s">
        <v>713</v>
      </c>
      <c r="E247" s="197" t="s">
        <v>54</v>
      </c>
      <c r="F247" s="216">
        <v>25</v>
      </c>
      <c r="G247" s="166">
        <v>0</v>
      </c>
      <c r="H247" s="217" t="str">
        <f t="shared" si="32"/>
        <v xml:space="preserve"> </v>
      </c>
      <c r="I247" s="200"/>
    </row>
    <row r="248" spans="2:64" s="157" customFormat="1" ht="15">
      <c r="B248" s="208"/>
      <c r="C248" s="208"/>
      <c r="D248" s="219"/>
      <c r="E248" s="220"/>
      <c r="F248" s="221"/>
      <c r="G248" s="166"/>
      <c r="H248" s="217" t="str">
        <f t="shared" si="32"/>
        <v xml:space="preserve"> </v>
      </c>
      <c r="I248" s="200"/>
    </row>
    <row r="249" spans="2:64" s="157" customFormat="1" ht="15">
      <c r="B249" s="197" t="s">
        <v>725</v>
      </c>
      <c r="C249" s="197"/>
      <c r="D249" s="208" t="s">
        <v>715</v>
      </c>
      <c r="E249" s="197" t="s">
        <v>19</v>
      </c>
      <c r="F249" s="216">
        <v>12</v>
      </c>
      <c r="G249" s="166">
        <v>0</v>
      </c>
      <c r="H249" s="217" t="str">
        <f t="shared" si="32"/>
        <v xml:space="preserve"> </v>
      </c>
      <c r="I249" s="200"/>
    </row>
    <row r="250" spans="2:64" s="157" customFormat="1" ht="15">
      <c r="B250" s="208"/>
      <c r="C250" s="208"/>
      <c r="D250" s="219"/>
      <c r="E250" s="223"/>
      <c r="F250" s="224"/>
      <c r="G250" s="166"/>
      <c r="H250" s="217" t="str">
        <f t="shared" si="32"/>
        <v xml:space="preserve"> </v>
      </c>
      <c r="I250" s="200"/>
    </row>
    <row r="251" spans="2:64" s="157" customFormat="1" ht="51">
      <c r="B251" s="197" t="s">
        <v>726</v>
      </c>
      <c r="C251" s="197"/>
      <c r="D251" s="208" t="s">
        <v>717</v>
      </c>
      <c r="E251" s="197" t="s">
        <v>50</v>
      </c>
      <c r="F251" s="216">
        <v>3</v>
      </c>
      <c r="G251" s="166">
        <v>0</v>
      </c>
      <c r="H251" s="217" t="str">
        <f t="shared" si="32"/>
        <v xml:space="preserve"> </v>
      </c>
      <c r="I251" s="200"/>
    </row>
    <row r="252" spans="2:64" s="157" customFormat="1" ht="15">
      <c r="B252" s="208"/>
      <c r="C252" s="208"/>
      <c r="D252" s="219"/>
      <c r="E252" s="223"/>
      <c r="F252" s="224"/>
      <c r="G252" s="166"/>
      <c r="H252" s="217" t="str">
        <f t="shared" si="32"/>
        <v xml:space="preserve"> </v>
      </c>
      <c r="I252" s="200"/>
    </row>
    <row r="253" spans="2:64" s="157" customFormat="1" ht="51">
      <c r="B253" s="197" t="s">
        <v>727</v>
      </c>
      <c r="C253" s="197"/>
      <c r="D253" s="208" t="s">
        <v>719</v>
      </c>
      <c r="E253" s="197" t="s">
        <v>19</v>
      </c>
      <c r="F253" s="211">
        <v>1</v>
      </c>
      <c r="G253" s="166">
        <v>0</v>
      </c>
      <c r="H253" s="217" t="str">
        <f t="shared" si="32"/>
        <v xml:space="preserve"> </v>
      </c>
      <c r="AY253" s="148">
        <v>33.799999999999997</v>
      </c>
      <c r="AZ253" s="149">
        <v>26</v>
      </c>
      <c r="BA253" s="150"/>
      <c r="BB253" s="149">
        <f t="shared" ref="BB253:BB283" si="33">IF(F253=0," ",AZ253-(AZ253*BA253))</f>
        <v>26</v>
      </c>
      <c r="BC253" s="149">
        <f t="shared" ref="BC253:BC283" si="34">IF(F253=0," ",AZ253*F253)</f>
        <v>26</v>
      </c>
      <c r="BD253" s="149">
        <f t="shared" ref="BD253:BD283" si="35">IF(F253=0," ",BC253-(BC253*BA253))</f>
        <v>26</v>
      </c>
      <c r="BE253" s="151"/>
      <c r="BF253" s="150">
        <v>0.3</v>
      </c>
      <c r="BG253" s="152"/>
      <c r="BH253" s="152">
        <f t="shared" ref="BH253:BH283" si="36">IF(F253=0," ",IF(BF253=0,BG253,BB253*BF253))</f>
        <v>7.8</v>
      </c>
      <c r="BI253" s="152">
        <f t="shared" ref="BI253:BI283" si="37">IF(F253=0," ",IF(BF253=0,BG253*F253,BB253*BF253*F253))</f>
        <v>7.8</v>
      </c>
      <c r="BJ253" s="153"/>
      <c r="BK253" s="152">
        <f t="shared" ref="BK253:BK283" si="38">IF(F253=0," ",BB253+BH253)</f>
        <v>33.799999999999997</v>
      </c>
      <c r="BL253" s="152">
        <f t="shared" ref="BL253:BL283" si="39">IF(F253=0," ",BD253+BI253)</f>
        <v>33.799999999999997</v>
      </c>
    </row>
    <row r="254" spans="2:64" s="157" customFormat="1">
      <c r="B254" s="156"/>
      <c r="C254" s="156"/>
      <c r="E254" s="197"/>
      <c r="F254" s="159"/>
      <c r="G254" s="160"/>
      <c r="H254" s="161" t="str">
        <f>IF(G254=0," ",F254*G254)</f>
        <v xml:space="preserve"> </v>
      </c>
      <c r="AY254" s="151"/>
      <c r="AZ254" s="149"/>
      <c r="BA254" s="150"/>
      <c r="BB254" s="149" t="str">
        <f t="shared" si="33"/>
        <v xml:space="preserve"> </v>
      </c>
      <c r="BC254" s="149" t="str">
        <f t="shared" si="34"/>
        <v xml:space="preserve"> </v>
      </c>
      <c r="BD254" s="149" t="str">
        <f t="shared" si="35"/>
        <v xml:space="preserve"> </v>
      </c>
      <c r="BE254" s="151"/>
      <c r="BF254" s="150"/>
      <c r="BG254" s="152"/>
      <c r="BH254" s="152" t="str">
        <f t="shared" si="36"/>
        <v xml:space="preserve"> </v>
      </c>
      <c r="BI254" s="152" t="str">
        <f t="shared" si="37"/>
        <v xml:space="preserve"> </v>
      </c>
      <c r="BJ254" s="153"/>
      <c r="BK254" s="152" t="str">
        <f t="shared" si="38"/>
        <v xml:space="preserve"> </v>
      </c>
      <c r="BL254" s="152" t="str">
        <f t="shared" si="39"/>
        <v xml:space="preserve"> </v>
      </c>
    </row>
    <row r="255" spans="2:64" s="157" customFormat="1" ht="25.5">
      <c r="B255" s="197" t="s">
        <v>729</v>
      </c>
      <c r="C255" s="197"/>
      <c r="D255" s="208" t="s">
        <v>721</v>
      </c>
      <c r="E255" s="197" t="s">
        <v>19</v>
      </c>
      <c r="F255" s="211">
        <v>1</v>
      </c>
      <c r="G255" s="166">
        <v>0</v>
      </c>
      <c r="H255" s="217" t="str">
        <f t="shared" ref="H255:H256" si="40">IF(G255=0," ",F255*G255)</f>
        <v xml:space="preserve"> </v>
      </c>
      <c r="AY255" s="148">
        <v>313.69</v>
      </c>
      <c r="AZ255" s="149">
        <v>254</v>
      </c>
      <c r="BA255" s="150">
        <v>0.05</v>
      </c>
      <c r="BB255" s="149">
        <f t="shared" si="33"/>
        <v>241.3</v>
      </c>
      <c r="BC255" s="149">
        <f t="shared" si="34"/>
        <v>254</v>
      </c>
      <c r="BD255" s="149">
        <f t="shared" si="35"/>
        <v>241.3</v>
      </c>
      <c r="BE255" s="151"/>
      <c r="BF255" s="150">
        <v>0.3</v>
      </c>
      <c r="BG255" s="152"/>
      <c r="BH255" s="152">
        <f t="shared" si="36"/>
        <v>72.39</v>
      </c>
      <c r="BI255" s="152">
        <f t="shared" si="37"/>
        <v>72.39</v>
      </c>
      <c r="BJ255" s="153"/>
      <c r="BK255" s="152">
        <f t="shared" si="38"/>
        <v>313.69</v>
      </c>
      <c r="BL255" s="152">
        <f t="shared" si="39"/>
        <v>313.69</v>
      </c>
    </row>
    <row r="256" spans="2:64" s="157" customFormat="1">
      <c r="B256" s="156"/>
      <c r="C256" s="156"/>
      <c r="E256" s="197"/>
      <c r="F256" s="159"/>
      <c r="G256" s="160"/>
      <c r="H256" s="161" t="str">
        <f t="shared" si="40"/>
        <v xml:space="preserve"> </v>
      </c>
      <c r="AY256" s="151"/>
      <c r="AZ256" s="149"/>
      <c r="BA256" s="150"/>
      <c r="BB256" s="149" t="str">
        <f t="shared" si="33"/>
        <v xml:space="preserve"> </v>
      </c>
      <c r="BC256" s="149" t="str">
        <f t="shared" si="34"/>
        <v xml:space="preserve"> </v>
      </c>
      <c r="BD256" s="149" t="str">
        <f t="shared" si="35"/>
        <v xml:space="preserve"> </v>
      </c>
      <c r="BE256" s="151"/>
      <c r="BF256" s="150"/>
      <c r="BG256" s="152"/>
      <c r="BH256" s="152" t="str">
        <f t="shared" si="36"/>
        <v xml:space="preserve"> </v>
      </c>
      <c r="BI256" s="152" t="str">
        <f t="shared" si="37"/>
        <v xml:space="preserve"> </v>
      </c>
      <c r="BJ256" s="153"/>
      <c r="BK256" s="152" t="str">
        <f t="shared" si="38"/>
        <v xml:space="preserve"> </v>
      </c>
      <c r="BL256" s="152" t="str">
        <f t="shared" si="39"/>
        <v xml:space="preserve"> </v>
      </c>
    </row>
    <row r="257" spans="2:256" s="157" customFormat="1" ht="38.25">
      <c r="B257" s="197" t="s">
        <v>740</v>
      </c>
      <c r="C257" s="197"/>
      <c r="D257" s="208" t="s">
        <v>1262</v>
      </c>
      <c r="E257" s="197" t="s">
        <v>19</v>
      </c>
      <c r="F257" s="211">
        <v>1</v>
      </c>
      <c r="G257" s="166">
        <v>0</v>
      </c>
      <c r="H257" s="217" t="str">
        <f t="shared" si="32"/>
        <v xml:space="preserve"> </v>
      </c>
      <c r="AY257" s="148">
        <v>313.69</v>
      </c>
      <c r="AZ257" s="149">
        <v>254</v>
      </c>
      <c r="BA257" s="150">
        <v>0.05</v>
      </c>
      <c r="BB257" s="149">
        <f t="shared" si="33"/>
        <v>241.3</v>
      </c>
      <c r="BC257" s="149">
        <f t="shared" si="34"/>
        <v>254</v>
      </c>
      <c r="BD257" s="149">
        <f t="shared" si="35"/>
        <v>241.3</v>
      </c>
      <c r="BE257" s="151"/>
      <c r="BF257" s="150">
        <v>0.3</v>
      </c>
      <c r="BG257" s="152"/>
      <c r="BH257" s="152">
        <f t="shared" si="36"/>
        <v>72.39</v>
      </c>
      <c r="BI257" s="152">
        <f t="shared" si="37"/>
        <v>72.39</v>
      </c>
      <c r="BJ257" s="153"/>
      <c r="BK257" s="152">
        <f t="shared" si="38"/>
        <v>313.69</v>
      </c>
      <c r="BL257" s="152">
        <f t="shared" si="39"/>
        <v>313.69</v>
      </c>
    </row>
    <row r="258" spans="2:256" s="157" customFormat="1">
      <c r="B258" s="156"/>
      <c r="C258" s="156"/>
      <c r="E258" s="197"/>
      <c r="F258" s="159"/>
      <c r="G258" s="160"/>
      <c r="H258" s="161" t="str">
        <f t="shared" si="32"/>
        <v xml:space="preserve"> </v>
      </c>
      <c r="AY258" s="151"/>
      <c r="AZ258" s="149"/>
      <c r="BA258" s="150"/>
      <c r="BB258" s="149" t="str">
        <f t="shared" si="33"/>
        <v xml:space="preserve"> </v>
      </c>
      <c r="BC258" s="149" t="str">
        <f t="shared" si="34"/>
        <v xml:space="preserve"> </v>
      </c>
      <c r="BD258" s="149" t="str">
        <f t="shared" si="35"/>
        <v xml:space="preserve"> </v>
      </c>
      <c r="BE258" s="151"/>
      <c r="BF258" s="150"/>
      <c r="BG258" s="152"/>
      <c r="BH258" s="152" t="str">
        <f t="shared" si="36"/>
        <v xml:space="preserve"> </v>
      </c>
      <c r="BI258" s="152" t="str">
        <f t="shared" si="37"/>
        <v xml:space="preserve"> </v>
      </c>
      <c r="BJ258" s="153"/>
      <c r="BK258" s="152" t="str">
        <f t="shared" si="38"/>
        <v xml:space="preserve"> </v>
      </c>
      <c r="BL258" s="152" t="str">
        <f t="shared" si="39"/>
        <v xml:space="preserve"> </v>
      </c>
    </row>
    <row r="259" spans="2:256" s="157" customFormat="1">
      <c r="B259" s="156"/>
      <c r="C259" s="156"/>
      <c r="E259" s="197"/>
      <c r="F259" s="159"/>
      <c r="G259" s="160"/>
      <c r="H259" s="161" t="str">
        <f>IF(G259=0," ",F259*G259)</f>
        <v xml:space="preserve"> </v>
      </c>
      <c r="I259" s="202"/>
      <c r="J259" s="202"/>
      <c r="K259" s="202"/>
      <c r="L259" s="202"/>
      <c r="M259" s="202"/>
      <c r="N259" s="202"/>
      <c r="O259" s="202"/>
      <c r="P259" s="202"/>
      <c r="Q259" s="202"/>
      <c r="R259" s="202"/>
      <c r="S259" s="202"/>
      <c r="T259" s="202"/>
      <c r="U259" s="202"/>
      <c r="V259" s="202"/>
      <c r="W259" s="202"/>
      <c r="X259" s="202"/>
      <c r="Y259" s="202"/>
      <c r="Z259" s="202"/>
      <c r="AA259" s="202"/>
      <c r="AB259" s="202"/>
      <c r="AC259" s="202"/>
      <c r="AD259" s="202"/>
      <c r="AE259" s="202"/>
      <c r="AF259" s="202"/>
      <c r="AG259" s="202"/>
      <c r="AH259" s="202"/>
      <c r="AI259" s="202"/>
      <c r="AJ259" s="202"/>
      <c r="AK259" s="202"/>
      <c r="AL259" s="202"/>
      <c r="AM259" s="202"/>
      <c r="AN259" s="202"/>
      <c r="AO259" s="202"/>
      <c r="AP259" s="202"/>
      <c r="AQ259" s="202"/>
      <c r="AR259" s="202"/>
      <c r="AS259" s="202"/>
      <c r="AT259" s="202"/>
      <c r="AU259" s="202"/>
      <c r="AV259" s="202"/>
      <c r="AW259" s="202"/>
      <c r="AX259" s="202"/>
      <c r="AY259" s="212"/>
      <c r="AZ259" s="173"/>
      <c r="BA259" s="174"/>
      <c r="BB259" s="149" t="str">
        <f t="shared" si="33"/>
        <v xml:space="preserve"> </v>
      </c>
      <c r="BC259" s="149" t="str">
        <f t="shared" si="34"/>
        <v xml:space="preserve"> </v>
      </c>
      <c r="BD259" s="149" t="str">
        <f t="shared" si="35"/>
        <v xml:space="preserve"> </v>
      </c>
      <c r="BE259" s="212"/>
      <c r="BF259" s="174"/>
      <c r="BG259" s="152"/>
      <c r="BH259" s="152" t="str">
        <f t="shared" si="36"/>
        <v xml:space="preserve"> </v>
      </c>
      <c r="BI259" s="152" t="str">
        <f t="shared" si="37"/>
        <v xml:space="preserve"> </v>
      </c>
      <c r="BJ259" s="213"/>
      <c r="BK259" s="152" t="str">
        <f t="shared" si="38"/>
        <v xml:space="preserve"> </v>
      </c>
      <c r="BL259" s="152" t="str">
        <f t="shared" si="39"/>
        <v xml:space="preserve"> </v>
      </c>
      <c r="BM259" s="202"/>
      <c r="BN259" s="202"/>
      <c r="BO259" s="202"/>
      <c r="BP259" s="202"/>
      <c r="BQ259" s="202"/>
      <c r="BR259" s="202"/>
      <c r="BS259" s="202"/>
      <c r="BT259" s="202"/>
      <c r="BU259" s="202"/>
      <c r="BV259" s="202"/>
      <c r="BW259" s="202"/>
      <c r="BX259" s="202"/>
      <c r="BY259" s="202"/>
      <c r="BZ259" s="202"/>
      <c r="CA259" s="202"/>
      <c r="CB259" s="202"/>
      <c r="CC259" s="202"/>
      <c r="CD259" s="202"/>
      <c r="CE259" s="202"/>
      <c r="CF259" s="202"/>
      <c r="CG259" s="202"/>
      <c r="CH259" s="202"/>
      <c r="CI259" s="202"/>
      <c r="CJ259" s="202"/>
      <c r="CK259" s="202"/>
      <c r="CL259" s="202"/>
      <c r="CM259" s="202"/>
      <c r="CN259" s="202"/>
      <c r="CO259" s="202"/>
      <c r="CP259" s="202"/>
      <c r="CQ259" s="202"/>
      <c r="CR259" s="202"/>
      <c r="CS259" s="202"/>
      <c r="CT259" s="202"/>
      <c r="CU259" s="202"/>
      <c r="CV259" s="202"/>
      <c r="CW259" s="202"/>
      <c r="CX259" s="202"/>
      <c r="CY259" s="202"/>
      <c r="CZ259" s="202"/>
      <c r="DA259" s="202"/>
      <c r="DB259" s="202"/>
      <c r="DC259" s="202"/>
      <c r="DD259" s="202"/>
      <c r="DE259" s="202"/>
      <c r="DF259" s="202"/>
      <c r="DG259" s="202"/>
      <c r="DH259" s="202"/>
      <c r="DI259" s="202"/>
      <c r="DJ259" s="202"/>
      <c r="DK259" s="202"/>
      <c r="DL259" s="202"/>
      <c r="DM259" s="202"/>
      <c r="DN259" s="202"/>
      <c r="DO259" s="202"/>
      <c r="DP259" s="202"/>
      <c r="DQ259" s="202"/>
      <c r="DR259" s="202"/>
      <c r="DS259" s="202"/>
      <c r="DT259" s="202"/>
      <c r="DU259" s="202"/>
      <c r="DV259" s="202"/>
      <c r="DW259" s="202"/>
      <c r="DX259" s="202"/>
      <c r="DY259" s="202"/>
      <c r="DZ259" s="202"/>
      <c r="EA259" s="202"/>
      <c r="EB259" s="202"/>
      <c r="EC259" s="202"/>
      <c r="ED259" s="202"/>
      <c r="EE259" s="202"/>
      <c r="EF259" s="202"/>
      <c r="EG259" s="202"/>
      <c r="EH259" s="202"/>
      <c r="EI259" s="202"/>
      <c r="EJ259" s="202"/>
      <c r="EK259" s="202"/>
      <c r="EL259" s="202"/>
      <c r="EM259" s="202"/>
      <c r="EN259" s="202"/>
      <c r="EO259" s="202"/>
      <c r="EP259" s="202"/>
      <c r="EQ259" s="202"/>
      <c r="ER259" s="202"/>
      <c r="ES259" s="202"/>
      <c r="ET259" s="202"/>
      <c r="EU259" s="202"/>
      <c r="EV259" s="202"/>
      <c r="EW259" s="202"/>
      <c r="EX259" s="202"/>
      <c r="EY259" s="202"/>
      <c r="EZ259" s="202"/>
      <c r="FA259" s="202"/>
      <c r="FB259" s="202"/>
      <c r="FC259" s="202"/>
      <c r="FD259" s="202"/>
      <c r="FE259" s="202"/>
      <c r="FF259" s="202"/>
      <c r="FG259" s="202"/>
      <c r="FH259" s="202"/>
      <c r="FI259" s="202"/>
      <c r="FJ259" s="202"/>
      <c r="FK259" s="202"/>
      <c r="FL259" s="202"/>
      <c r="FM259" s="202"/>
      <c r="FN259" s="202"/>
      <c r="FO259" s="202"/>
      <c r="FP259" s="202"/>
      <c r="FQ259" s="202"/>
      <c r="FR259" s="202"/>
      <c r="FS259" s="202"/>
      <c r="FT259" s="202"/>
      <c r="FU259" s="202"/>
      <c r="FV259" s="202"/>
      <c r="FW259" s="202"/>
      <c r="FX259" s="202"/>
      <c r="FY259" s="202"/>
      <c r="FZ259" s="202"/>
      <c r="GA259" s="202"/>
      <c r="GB259" s="202"/>
      <c r="GC259" s="202"/>
      <c r="GD259" s="202"/>
      <c r="GE259" s="202"/>
      <c r="GF259" s="202"/>
      <c r="GG259" s="202"/>
      <c r="GH259" s="202"/>
      <c r="GI259" s="202"/>
      <c r="GJ259" s="202"/>
      <c r="GK259" s="202"/>
      <c r="GL259" s="202"/>
      <c r="GM259" s="202"/>
      <c r="GN259" s="202"/>
      <c r="GO259" s="202"/>
      <c r="GP259" s="202"/>
      <c r="GQ259" s="202"/>
      <c r="GR259" s="202"/>
      <c r="GS259" s="202"/>
      <c r="GT259" s="202"/>
      <c r="GU259" s="202"/>
      <c r="GV259" s="202"/>
      <c r="GW259" s="202"/>
      <c r="GX259" s="202"/>
      <c r="GY259" s="202"/>
      <c r="GZ259" s="202"/>
      <c r="HA259" s="202"/>
      <c r="HB259" s="202"/>
      <c r="HC259" s="202"/>
      <c r="HD259" s="202"/>
      <c r="HE259" s="202"/>
      <c r="HF259" s="202"/>
      <c r="HG259" s="202"/>
      <c r="HH259" s="202"/>
      <c r="HI259" s="202"/>
      <c r="HJ259" s="202"/>
      <c r="HK259" s="202"/>
      <c r="HL259" s="202"/>
      <c r="HM259" s="202"/>
      <c r="HN259" s="202"/>
      <c r="HO259" s="202"/>
      <c r="HP259" s="202"/>
      <c r="HQ259" s="202"/>
      <c r="HR259" s="202"/>
      <c r="HS259" s="202"/>
      <c r="HT259" s="202"/>
      <c r="HU259" s="202"/>
      <c r="HV259" s="202"/>
      <c r="HW259" s="202"/>
      <c r="HX259" s="202"/>
      <c r="HY259" s="202"/>
      <c r="HZ259" s="202"/>
      <c r="IA259" s="202"/>
      <c r="IB259" s="202"/>
      <c r="IC259" s="202"/>
      <c r="ID259" s="202"/>
      <c r="IE259" s="202"/>
      <c r="IF259" s="202"/>
      <c r="IG259" s="202"/>
      <c r="IH259" s="202"/>
      <c r="II259" s="202"/>
      <c r="IJ259" s="202"/>
      <c r="IK259" s="202"/>
      <c r="IL259" s="202"/>
      <c r="IM259" s="202"/>
      <c r="IN259" s="202"/>
      <c r="IO259" s="202"/>
      <c r="IP259" s="202"/>
      <c r="IQ259" s="202"/>
      <c r="IR259" s="202"/>
      <c r="IS259" s="202"/>
      <c r="IT259" s="202"/>
      <c r="IU259" s="202"/>
      <c r="IV259" s="202"/>
    </row>
    <row r="260" spans="2:256" s="157" customFormat="1" ht="25.5">
      <c r="B260" s="141" t="s">
        <v>746</v>
      </c>
      <c r="C260" s="141"/>
      <c r="D260" s="206" t="s">
        <v>1263</v>
      </c>
      <c r="E260" s="141" t="s">
        <v>19</v>
      </c>
      <c r="F260" s="199">
        <v>1</v>
      </c>
      <c r="G260" s="166">
        <v>0</v>
      </c>
      <c r="H260" s="161" t="str">
        <f t="shared" si="32"/>
        <v xml:space="preserve"> </v>
      </c>
      <c r="I260" s="202"/>
      <c r="J260" s="202"/>
      <c r="K260" s="202"/>
      <c r="L260" s="202"/>
      <c r="M260" s="202"/>
      <c r="N260" s="202"/>
      <c r="O260" s="202"/>
      <c r="P260" s="202"/>
      <c r="Q260" s="202"/>
      <c r="R260" s="202"/>
      <c r="S260" s="202"/>
      <c r="T260" s="202"/>
      <c r="U260" s="202"/>
      <c r="V260" s="202"/>
      <c r="W260" s="202"/>
      <c r="X260" s="202"/>
      <c r="Y260" s="202"/>
      <c r="Z260" s="202"/>
      <c r="AA260" s="202"/>
      <c r="AB260" s="202"/>
      <c r="AC260" s="202"/>
      <c r="AD260" s="202"/>
      <c r="AE260" s="202"/>
      <c r="AF260" s="202"/>
      <c r="AG260" s="202"/>
      <c r="AH260" s="202"/>
      <c r="AI260" s="202"/>
      <c r="AJ260" s="202"/>
      <c r="AK260" s="202"/>
      <c r="AL260" s="202"/>
      <c r="AM260" s="202"/>
      <c r="AN260" s="202"/>
      <c r="AO260" s="202"/>
      <c r="AP260" s="202"/>
      <c r="AQ260" s="202"/>
      <c r="AR260" s="202"/>
      <c r="AS260" s="202"/>
      <c r="AT260" s="202"/>
      <c r="AU260" s="202"/>
      <c r="AV260" s="202"/>
      <c r="AW260" s="202"/>
      <c r="AX260" s="202"/>
      <c r="AY260" s="148">
        <v>84.5</v>
      </c>
      <c r="AZ260" s="173">
        <v>65</v>
      </c>
      <c r="BA260" s="174"/>
      <c r="BB260" s="149">
        <f t="shared" si="33"/>
        <v>65</v>
      </c>
      <c r="BC260" s="149">
        <f t="shared" si="34"/>
        <v>65</v>
      </c>
      <c r="BD260" s="149">
        <f t="shared" si="35"/>
        <v>65</v>
      </c>
      <c r="BE260" s="212"/>
      <c r="BF260" s="174">
        <v>0.3</v>
      </c>
      <c r="BG260" s="152"/>
      <c r="BH260" s="152">
        <f t="shared" si="36"/>
        <v>19.5</v>
      </c>
      <c r="BI260" s="152">
        <f t="shared" si="37"/>
        <v>19.5</v>
      </c>
      <c r="BJ260" s="213"/>
      <c r="BK260" s="152">
        <f t="shared" si="38"/>
        <v>84.5</v>
      </c>
      <c r="BL260" s="152">
        <f t="shared" si="39"/>
        <v>84.5</v>
      </c>
      <c r="BM260" s="202"/>
      <c r="BN260" s="202"/>
      <c r="BO260" s="202"/>
      <c r="BP260" s="202"/>
      <c r="BQ260" s="202"/>
      <c r="BR260" s="202"/>
      <c r="BS260" s="202"/>
      <c r="BT260" s="202"/>
      <c r="BU260" s="202"/>
      <c r="BV260" s="202"/>
      <c r="BW260" s="202"/>
      <c r="BX260" s="202"/>
      <c r="BY260" s="202"/>
      <c r="BZ260" s="202"/>
      <c r="CA260" s="202"/>
      <c r="CB260" s="202"/>
      <c r="CC260" s="202"/>
      <c r="CD260" s="202"/>
      <c r="CE260" s="202"/>
      <c r="CF260" s="202"/>
      <c r="CG260" s="202"/>
      <c r="CH260" s="202"/>
      <c r="CI260" s="202"/>
      <c r="CJ260" s="202"/>
      <c r="CK260" s="202"/>
      <c r="CL260" s="202"/>
      <c r="CM260" s="202"/>
      <c r="CN260" s="202"/>
      <c r="CO260" s="202"/>
      <c r="CP260" s="202"/>
      <c r="CQ260" s="202"/>
      <c r="CR260" s="202"/>
      <c r="CS260" s="202"/>
      <c r="CT260" s="202"/>
      <c r="CU260" s="202"/>
      <c r="CV260" s="202"/>
      <c r="CW260" s="202"/>
      <c r="CX260" s="202"/>
      <c r="CY260" s="202"/>
      <c r="CZ260" s="202"/>
      <c r="DA260" s="202"/>
      <c r="DB260" s="202"/>
      <c r="DC260" s="202"/>
      <c r="DD260" s="202"/>
      <c r="DE260" s="202"/>
      <c r="DF260" s="202"/>
      <c r="DG260" s="202"/>
      <c r="DH260" s="202"/>
      <c r="DI260" s="202"/>
      <c r="DJ260" s="202"/>
      <c r="DK260" s="202"/>
      <c r="DL260" s="202"/>
      <c r="DM260" s="202"/>
      <c r="DN260" s="202"/>
      <c r="DO260" s="202"/>
      <c r="DP260" s="202"/>
      <c r="DQ260" s="202"/>
      <c r="DR260" s="202"/>
      <c r="DS260" s="202"/>
      <c r="DT260" s="202"/>
      <c r="DU260" s="202"/>
      <c r="DV260" s="202"/>
      <c r="DW260" s="202"/>
      <c r="DX260" s="202"/>
      <c r="DY260" s="202"/>
      <c r="DZ260" s="202"/>
      <c r="EA260" s="202"/>
      <c r="EB260" s="202"/>
      <c r="EC260" s="202"/>
      <c r="ED260" s="202"/>
      <c r="EE260" s="202"/>
      <c r="EF260" s="202"/>
      <c r="EG260" s="202"/>
      <c r="EH260" s="202"/>
      <c r="EI260" s="202"/>
      <c r="EJ260" s="202"/>
      <c r="EK260" s="202"/>
      <c r="EL260" s="202"/>
      <c r="EM260" s="202"/>
      <c r="EN260" s="202"/>
      <c r="EO260" s="202"/>
      <c r="EP260" s="202"/>
      <c r="EQ260" s="202"/>
      <c r="ER260" s="202"/>
      <c r="ES260" s="202"/>
      <c r="ET260" s="202"/>
      <c r="EU260" s="202"/>
      <c r="EV260" s="202"/>
      <c r="EW260" s="202"/>
      <c r="EX260" s="202"/>
      <c r="EY260" s="202"/>
      <c r="EZ260" s="202"/>
      <c r="FA260" s="202"/>
      <c r="FB260" s="202"/>
      <c r="FC260" s="202"/>
      <c r="FD260" s="202"/>
      <c r="FE260" s="202"/>
      <c r="FF260" s="202"/>
      <c r="FG260" s="202"/>
      <c r="FH260" s="202"/>
      <c r="FI260" s="202"/>
      <c r="FJ260" s="202"/>
      <c r="FK260" s="202"/>
      <c r="FL260" s="202"/>
      <c r="FM260" s="202"/>
      <c r="FN260" s="202"/>
      <c r="FO260" s="202"/>
      <c r="FP260" s="202"/>
      <c r="FQ260" s="202"/>
      <c r="FR260" s="202"/>
      <c r="FS260" s="202"/>
      <c r="FT260" s="202"/>
      <c r="FU260" s="202"/>
      <c r="FV260" s="202"/>
      <c r="FW260" s="202"/>
      <c r="FX260" s="202"/>
      <c r="FY260" s="202"/>
      <c r="FZ260" s="202"/>
      <c r="GA260" s="202"/>
      <c r="GB260" s="202"/>
      <c r="GC260" s="202"/>
      <c r="GD260" s="202"/>
      <c r="GE260" s="202"/>
      <c r="GF260" s="202"/>
      <c r="GG260" s="202"/>
      <c r="GH260" s="202"/>
      <c r="GI260" s="202"/>
      <c r="GJ260" s="202"/>
      <c r="GK260" s="202"/>
      <c r="GL260" s="202"/>
      <c r="GM260" s="202"/>
      <c r="GN260" s="202"/>
      <c r="GO260" s="202"/>
      <c r="GP260" s="202"/>
      <c r="GQ260" s="202"/>
      <c r="GR260" s="202"/>
      <c r="GS260" s="202"/>
      <c r="GT260" s="202"/>
      <c r="GU260" s="202"/>
      <c r="GV260" s="202"/>
      <c r="GW260" s="202"/>
      <c r="GX260" s="202"/>
      <c r="GY260" s="202"/>
      <c r="GZ260" s="202"/>
      <c r="HA260" s="202"/>
      <c r="HB260" s="202"/>
      <c r="HC260" s="202"/>
      <c r="HD260" s="202"/>
      <c r="HE260" s="202"/>
      <c r="HF260" s="202"/>
      <c r="HG260" s="202"/>
      <c r="HH260" s="202"/>
      <c r="HI260" s="202"/>
      <c r="HJ260" s="202"/>
      <c r="HK260" s="202"/>
      <c r="HL260" s="202"/>
      <c r="HM260" s="202"/>
      <c r="HN260" s="202"/>
      <c r="HO260" s="202"/>
      <c r="HP260" s="202"/>
      <c r="HQ260" s="202"/>
      <c r="HR260" s="202"/>
      <c r="HS260" s="202"/>
      <c r="HT260" s="202"/>
      <c r="HU260" s="202"/>
      <c r="HV260" s="202"/>
      <c r="HW260" s="202"/>
      <c r="HX260" s="202"/>
      <c r="HY260" s="202"/>
      <c r="HZ260" s="202"/>
      <c r="IA260" s="202"/>
      <c r="IB260" s="202"/>
      <c r="IC260" s="202"/>
      <c r="ID260" s="202"/>
      <c r="IE260" s="202"/>
      <c r="IF260" s="202"/>
      <c r="IG260" s="202"/>
      <c r="IH260" s="202"/>
      <c r="II260" s="202"/>
      <c r="IJ260" s="202"/>
      <c r="IK260" s="202"/>
      <c r="IL260" s="202"/>
      <c r="IM260" s="202"/>
      <c r="IN260" s="202"/>
      <c r="IO260" s="202"/>
      <c r="IP260" s="202"/>
      <c r="IQ260" s="202"/>
      <c r="IR260" s="202"/>
      <c r="IS260" s="202"/>
      <c r="IT260" s="202"/>
      <c r="IU260" s="202"/>
      <c r="IV260" s="202"/>
    </row>
    <row r="261" spans="2:256" s="157" customFormat="1">
      <c r="B261" s="156"/>
      <c r="C261" s="156"/>
      <c r="E261" s="197"/>
      <c r="F261" s="159"/>
      <c r="G261" s="160"/>
      <c r="H261" s="161" t="str">
        <f t="shared" si="32"/>
        <v xml:space="preserve"> </v>
      </c>
      <c r="I261" s="202"/>
      <c r="J261" s="202"/>
      <c r="K261" s="202"/>
      <c r="L261" s="202"/>
      <c r="M261" s="202"/>
      <c r="N261" s="202"/>
      <c r="O261" s="202"/>
      <c r="P261" s="202"/>
      <c r="Q261" s="202"/>
      <c r="R261" s="202"/>
      <c r="S261" s="202"/>
      <c r="T261" s="202"/>
      <c r="U261" s="202"/>
      <c r="V261" s="202"/>
      <c r="W261" s="202"/>
      <c r="X261" s="202"/>
      <c r="Y261" s="202"/>
      <c r="Z261" s="202"/>
      <c r="AA261" s="202"/>
      <c r="AB261" s="202"/>
      <c r="AC261" s="202"/>
      <c r="AD261" s="202"/>
      <c r="AE261" s="202"/>
      <c r="AF261" s="202"/>
      <c r="AG261" s="202"/>
      <c r="AH261" s="202"/>
      <c r="AI261" s="202"/>
      <c r="AJ261" s="202"/>
      <c r="AK261" s="202"/>
      <c r="AL261" s="202"/>
      <c r="AM261" s="202"/>
      <c r="AN261" s="202"/>
      <c r="AO261" s="202"/>
      <c r="AP261" s="202"/>
      <c r="AQ261" s="202"/>
      <c r="AR261" s="202"/>
      <c r="AS261" s="202"/>
      <c r="AT261" s="202"/>
      <c r="AU261" s="202"/>
      <c r="AV261" s="202"/>
      <c r="AW261" s="202"/>
      <c r="AX261" s="202"/>
      <c r="AY261" s="212"/>
      <c r="AZ261" s="173"/>
      <c r="BA261" s="174"/>
      <c r="BB261" s="149" t="str">
        <f t="shared" si="33"/>
        <v xml:space="preserve"> </v>
      </c>
      <c r="BC261" s="149" t="str">
        <f t="shared" si="34"/>
        <v xml:space="preserve"> </v>
      </c>
      <c r="BD261" s="149" t="str">
        <f t="shared" si="35"/>
        <v xml:space="preserve"> </v>
      </c>
      <c r="BE261" s="212"/>
      <c r="BF261" s="174"/>
      <c r="BG261" s="152"/>
      <c r="BH261" s="152" t="str">
        <f t="shared" si="36"/>
        <v xml:space="preserve"> </v>
      </c>
      <c r="BI261" s="152" t="str">
        <f t="shared" si="37"/>
        <v xml:space="preserve"> </v>
      </c>
      <c r="BJ261" s="213"/>
      <c r="BK261" s="152" t="str">
        <f t="shared" si="38"/>
        <v xml:space="preserve"> </v>
      </c>
      <c r="BL261" s="152" t="str">
        <f t="shared" si="39"/>
        <v xml:space="preserve"> </v>
      </c>
      <c r="BM261" s="202"/>
      <c r="BN261" s="202"/>
      <c r="BO261" s="202"/>
      <c r="BP261" s="202"/>
      <c r="BQ261" s="202"/>
      <c r="BR261" s="202"/>
      <c r="BS261" s="202"/>
      <c r="BT261" s="202"/>
      <c r="BU261" s="202"/>
      <c r="BV261" s="202"/>
      <c r="BW261" s="202"/>
      <c r="BX261" s="202"/>
      <c r="BY261" s="202"/>
      <c r="BZ261" s="202"/>
      <c r="CA261" s="202"/>
      <c r="CB261" s="202"/>
      <c r="CC261" s="202"/>
      <c r="CD261" s="202"/>
      <c r="CE261" s="202"/>
      <c r="CF261" s="202"/>
      <c r="CG261" s="202"/>
      <c r="CH261" s="202"/>
      <c r="CI261" s="202"/>
      <c r="CJ261" s="202"/>
      <c r="CK261" s="202"/>
      <c r="CL261" s="202"/>
      <c r="CM261" s="202"/>
      <c r="CN261" s="202"/>
      <c r="CO261" s="202"/>
      <c r="CP261" s="202"/>
      <c r="CQ261" s="202"/>
      <c r="CR261" s="202"/>
      <c r="CS261" s="202"/>
      <c r="CT261" s="202"/>
      <c r="CU261" s="202"/>
      <c r="CV261" s="202"/>
      <c r="CW261" s="202"/>
      <c r="CX261" s="202"/>
      <c r="CY261" s="202"/>
      <c r="CZ261" s="202"/>
      <c r="DA261" s="202"/>
      <c r="DB261" s="202"/>
      <c r="DC261" s="202"/>
      <c r="DD261" s="202"/>
      <c r="DE261" s="202"/>
      <c r="DF261" s="202"/>
      <c r="DG261" s="202"/>
      <c r="DH261" s="202"/>
      <c r="DI261" s="202"/>
      <c r="DJ261" s="202"/>
      <c r="DK261" s="202"/>
      <c r="DL261" s="202"/>
      <c r="DM261" s="202"/>
      <c r="DN261" s="202"/>
      <c r="DO261" s="202"/>
      <c r="DP261" s="202"/>
      <c r="DQ261" s="202"/>
      <c r="DR261" s="202"/>
      <c r="DS261" s="202"/>
      <c r="DT261" s="202"/>
      <c r="DU261" s="202"/>
      <c r="DV261" s="202"/>
      <c r="DW261" s="202"/>
      <c r="DX261" s="202"/>
      <c r="DY261" s="202"/>
      <c r="DZ261" s="202"/>
      <c r="EA261" s="202"/>
      <c r="EB261" s="202"/>
      <c r="EC261" s="202"/>
      <c r="ED261" s="202"/>
      <c r="EE261" s="202"/>
      <c r="EF261" s="202"/>
      <c r="EG261" s="202"/>
      <c r="EH261" s="202"/>
      <c r="EI261" s="202"/>
      <c r="EJ261" s="202"/>
      <c r="EK261" s="202"/>
      <c r="EL261" s="202"/>
      <c r="EM261" s="202"/>
      <c r="EN261" s="202"/>
      <c r="EO261" s="202"/>
      <c r="EP261" s="202"/>
      <c r="EQ261" s="202"/>
      <c r="ER261" s="202"/>
      <c r="ES261" s="202"/>
      <c r="ET261" s="202"/>
      <c r="EU261" s="202"/>
      <c r="EV261" s="202"/>
      <c r="EW261" s="202"/>
      <c r="EX261" s="202"/>
      <c r="EY261" s="202"/>
      <c r="EZ261" s="202"/>
      <c r="FA261" s="202"/>
      <c r="FB261" s="202"/>
      <c r="FC261" s="202"/>
      <c r="FD261" s="202"/>
      <c r="FE261" s="202"/>
      <c r="FF261" s="202"/>
      <c r="FG261" s="202"/>
      <c r="FH261" s="202"/>
      <c r="FI261" s="202"/>
      <c r="FJ261" s="202"/>
      <c r="FK261" s="202"/>
      <c r="FL261" s="202"/>
      <c r="FM261" s="202"/>
      <c r="FN261" s="202"/>
      <c r="FO261" s="202"/>
      <c r="FP261" s="202"/>
      <c r="FQ261" s="202"/>
      <c r="FR261" s="202"/>
      <c r="FS261" s="202"/>
      <c r="FT261" s="202"/>
      <c r="FU261" s="202"/>
      <c r="FV261" s="202"/>
      <c r="FW261" s="202"/>
      <c r="FX261" s="202"/>
      <c r="FY261" s="202"/>
      <c r="FZ261" s="202"/>
      <c r="GA261" s="202"/>
      <c r="GB261" s="202"/>
      <c r="GC261" s="202"/>
      <c r="GD261" s="202"/>
      <c r="GE261" s="202"/>
      <c r="GF261" s="202"/>
      <c r="GG261" s="202"/>
      <c r="GH261" s="202"/>
      <c r="GI261" s="202"/>
      <c r="GJ261" s="202"/>
      <c r="GK261" s="202"/>
      <c r="GL261" s="202"/>
      <c r="GM261" s="202"/>
      <c r="GN261" s="202"/>
      <c r="GO261" s="202"/>
      <c r="GP261" s="202"/>
      <c r="GQ261" s="202"/>
      <c r="GR261" s="202"/>
      <c r="GS261" s="202"/>
      <c r="GT261" s="202"/>
      <c r="GU261" s="202"/>
      <c r="GV261" s="202"/>
      <c r="GW261" s="202"/>
      <c r="GX261" s="202"/>
      <c r="GY261" s="202"/>
      <c r="GZ261" s="202"/>
      <c r="HA261" s="202"/>
      <c r="HB261" s="202"/>
      <c r="HC261" s="202"/>
      <c r="HD261" s="202"/>
      <c r="HE261" s="202"/>
      <c r="HF261" s="202"/>
      <c r="HG261" s="202"/>
      <c r="HH261" s="202"/>
      <c r="HI261" s="202"/>
      <c r="HJ261" s="202"/>
      <c r="HK261" s="202"/>
      <c r="HL261" s="202"/>
      <c r="HM261" s="202"/>
      <c r="HN261" s="202"/>
      <c r="HO261" s="202"/>
      <c r="HP261" s="202"/>
      <c r="HQ261" s="202"/>
      <c r="HR261" s="202"/>
      <c r="HS261" s="202"/>
      <c r="HT261" s="202"/>
      <c r="HU261" s="202"/>
      <c r="HV261" s="202"/>
      <c r="HW261" s="202"/>
      <c r="HX261" s="202"/>
      <c r="HY261" s="202"/>
      <c r="HZ261" s="202"/>
      <c r="IA261" s="202"/>
      <c r="IB261" s="202"/>
      <c r="IC261" s="202"/>
      <c r="ID261" s="202"/>
      <c r="IE261" s="202"/>
      <c r="IF261" s="202"/>
      <c r="IG261" s="202"/>
      <c r="IH261" s="202"/>
      <c r="II261" s="202"/>
      <c r="IJ261" s="202"/>
      <c r="IK261" s="202"/>
      <c r="IL261" s="202"/>
      <c r="IM261" s="202"/>
      <c r="IN261" s="202"/>
      <c r="IO261" s="202"/>
      <c r="IP261" s="202"/>
      <c r="IQ261" s="202"/>
      <c r="IR261" s="202"/>
      <c r="IS261" s="202"/>
      <c r="IT261" s="202"/>
      <c r="IU261" s="202"/>
      <c r="IV261" s="202"/>
    </row>
    <row r="262" spans="2:256" s="157" customFormat="1" ht="38.25">
      <c r="B262" s="197" t="s">
        <v>748</v>
      </c>
      <c r="C262" s="197"/>
      <c r="D262" s="208" t="s">
        <v>1264</v>
      </c>
      <c r="E262" s="197" t="s">
        <v>19</v>
      </c>
      <c r="F262" s="211">
        <v>1</v>
      </c>
      <c r="G262" s="166">
        <v>0</v>
      </c>
      <c r="H262" s="217" t="str">
        <f t="shared" si="32"/>
        <v xml:space="preserve"> </v>
      </c>
      <c r="AY262" s="148">
        <v>313.69</v>
      </c>
      <c r="AZ262" s="149">
        <v>254</v>
      </c>
      <c r="BA262" s="150">
        <v>0.05</v>
      </c>
      <c r="BB262" s="149">
        <f t="shared" si="33"/>
        <v>241.3</v>
      </c>
      <c r="BC262" s="149">
        <f t="shared" si="34"/>
        <v>254</v>
      </c>
      <c r="BD262" s="149">
        <f t="shared" si="35"/>
        <v>241.3</v>
      </c>
      <c r="BE262" s="151"/>
      <c r="BF262" s="150">
        <v>0.3</v>
      </c>
      <c r="BG262" s="152"/>
      <c r="BH262" s="152">
        <f t="shared" si="36"/>
        <v>72.39</v>
      </c>
      <c r="BI262" s="152">
        <f t="shared" si="37"/>
        <v>72.39</v>
      </c>
      <c r="BJ262" s="153"/>
      <c r="BK262" s="152">
        <f t="shared" si="38"/>
        <v>313.69</v>
      </c>
      <c r="BL262" s="152">
        <f t="shared" si="39"/>
        <v>313.69</v>
      </c>
    </row>
    <row r="263" spans="2:256" s="157" customFormat="1">
      <c r="B263" s="156"/>
      <c r="C263" s="156"/>
      <c r="E263" s="197"/>
      <c r="F263" s="159"/>
      <c r="G263" s="160"/>
      <c r="H263" s="161" t="str">
        <f t="shared" si="32"/>
        <v xml:space="preserve"> </v>
      </c>
      <c r="AY263" s="151"/>
      <c r="AZ263" s="149"/>
      <c r="BA263" s="150"/>
      <c r="BB263" s="149" t="str">
        <f t="shared" si="33"/>
        <v xml:space="preserve"> </v>
      </c>
      <c r="BC263" s="149" t="str">
        <f t="shared" si="34"/>
        <v xml:space="preserve"> </v>
      </c>
      <c r="BD263" s="149" t="str">
        <f t="shared" si="35"/>
        <v xml:space="preserve"> </v>
      </c>
      <c r="BE263" s="151"/>
      <c r="BF263" s="150"/>
      <c r="BG263" s="152"/>
      <c r="BH263" s="152" t="str">
        <f t="shared" si="36"/>
        <v xml:space="preserve"> </v>
      </c>
      <c r="BI263" s="152" t="str">
        <f t="shared" si="37"/>
        <v xml:space="preserve"> </v>
      </c>
      <c r="BJ263" s="153"/>
      <c r="BK263" s="152" t="str">
        <f t="shared" si="38"/>
        <v xml:space="preserve"> </v>
      </c>
      <c r="BL263" s="152" t="str">
        <f t="shared" si="39"/>
        <v xml:space="preserve"> </v>
      </c>
    </row>
    <row r="264" spans="2:256" s="157" customFormat="1" ht="25.5">
      <c r="B264" s="141" t="s">
        <v>749</v>
      </c>
      <c r="C264" s="141"/>
      <c r="D264" s="206" t="s">
        <v>1265</v>
      </c>
      <c r="E264" s="141" t="s">
        <v>19</v>
      </c>
      <c r="F264" s="199">
        <v>1</v>
      </c>
      <c r="G264" s="166">
        <v>0</v>
      </c>
      <c r="H264" s="161" t="str">
        <f t="shared" si="32"/>
        <v xml:space="preserve"> </v>
      </c>
      <c r="I264" s="202"/>
      <c r="J264" s="202"/>
      <c r="K264" s="202"/>
      <c r="L264" s="202"/>
      <c r="M264" s="202"/>
      <c r="N264" s="202"/>
      <c r="O264" s="202"/>
      <c r="P264" s="202"/>
      <c r="Q264" s="202"/>
      <c r="R264" s="202"/>
      <c r="S264" s="202"/>
      <c r="T264" s="202"/>
      <c r="U264" s="202"/>
      <c r="V264" s="202"/>
      <c r="W264" s="202"/>
      <c r="X264" s="202"/>
      <c r="Y264" s="202"/>
      <c r="Z264" s="202"/>
      <c r="AA264" s="202"/>
      <c r="AB264" s="202"/>
      <c r="AC264" s="202"/>
      <c r="AD264" s="202"/>
      <c r="AE264" s="202"/>
      <c r="AF264" s="202"/>
      <c r="AG264" s="202"/>
      <c r="AH264" s="202"/>
      <c r="AI264" s="202"/>
      <c r="AJ264" s="202"/>
      <c r="AK264" s="202"/>
      <c r="AL264" s="202"/>
      <c r="AM264" s="202"/>
      <c r="AN264" s="202"/>
      <c r="AO264" s="202"/>
      <c r="AP264" s="202"/>
      <c r="AQ264" s="202"/>
      <c r="AR264" s="202"/>
      <c r="AS264" s="202"/>
      <c r="AT264" s="202"/>
      <c r="AU264" s="202"/>
      <c r="AV264" s="202"/>
      <c r="AW264" s="202"/>
      <c r="AX264" s="202"/>
      <c r="AY264" s="148">
        <v>84.5</v>
      </c>
      <c r="AZ264" s="173">
        <v>65</v>
      </c>
      <c r="BA264" s="174"/>
      <c r="BB264" s="149">
        <f t="shared" si="33"/>
        <v>65</v>
      </c>
      <c r="BC264" s="149">
        <f t="shared" si="34"/>
        <v>65</v>
      </c>
      <c r="BD264" s="149">
        <f t="shared" si="35"/>
        <v>65</v>
      </c>
      <c r="BE264" s="212"/>
      <c r="BF264" s="174">
        <v>0.3</v>
      </c>
      <c r="BG264" s="152"/>
      <c r="BH264" s="152">
        <f t="shared" si="36"/>
        <v>19.5</v>
      </c>
      <c r="BI264" s="152">
        <f t="shared" si="37"/>
        <v>19.5</v>
      </c>
      <c r="BJ264" s="213"/>
      <c r="BK264" s="152">
        <f t="shared" si="38"/>
        <v>84.5</v>
      </c>
      <c r="BL264" s="152">
        <f t="shared" si="39"/>
        <v>84.5</v>
      </c>
      <c r="BM264" s="202"/>
      <c r="BN264" s="202"/>
      <c r="BO264" s="202"/>
      <c r="BP264" s="202"/>
      <c r="BQ264" s="202"/>
      <c r="BR264" s="202"/>
      <c r="BS264" s="202"/>
      <c r="BT264" s="202"/>
      <c r="BU264" s="202"/>
      <c r="BV264" s="202"/>
      <c r="BW264" s="202"/>
      <c r="BX264" s="202"/>
      <c r="BY264" s="202"/>
      <c r="BZ264" s="202"/>
      <c r="CA264" s="202"/>
      <c r="CB264" s="202"/>
      <c r="CC264" s="202"/>
      <c r="CD264" s="202"/>
      <c r="CE264" s="202"/>
      <c r="CF264" s="202"/>
      <c r="CG264" s="202"/>
      <c r="CH264" s="202"/>
      <c r="CI264" s="202"/>
      <c r="CJ264" s="202"/>
      <c r="CK264" s="202"/>
      <c r="CL264" s="202"/>
      <c r="CM264" s="202"/>
      <c r="CN264" s="202"/>
      <c r="CO264" s="202"/>
      <c r="CP264" s="202"/>
      <c r="CQ264" s="202"/>
      <c r="CR264" s="202"/>
      <c r="CS264" s="202"/>
      <c r="CT264" s="202"/>
      <c r="CU264" s="202"/>
      <c r="CV264" s="202"/>
      <c r="CW264" s="202"/>
      <c r="CX264" s="202"/>
      <c r="CY264" s="202"/>
      <c r="CZ264" s="202"/>
      <c r="DA264" s="202"/>
      <c r="DB264" s="202"/>
      <c r="DC264" s="202"/>
      <c r="DD264" s="202"/>
      <c r="DE264" s="202"/>
      <c r="DF264" s="202"/>
      <c r="DG264" s="202"/>
      <c r="DH264" s="202"/>
      <c r="DI264" s="202"/>
      <c r="DJ264" s="202"/>
      <c r="DK264" s="202"/>
      <c r="DL264" s="202"/>
      <c r="DM264" s="202"/>
      <c r="DN264" s="202"/>
      <c r="DO264" s="202"/>
      <c r="DP264" s="202"/>
      <c r="DQ264" s="202"/>
      <c r="DR264" s="202"/>
      <c r="DS264" s="202"/>
      <c r="DT264" s="202"/>
      <c r="DU264" s="202"/>
      <c r="DV264" s="202"/>
      <c r="DW264" s="202"/>
      <c r="DX264" s="202"/>
      <c r="DY264" s="202"/>
      <c r="DZ264" s="202"/>
      <c r="EA264" s="202"/>
      <c r="EB264" s="202"/>
      <c r="EC264" s="202"/>
      <c r="ED264" s="202"/>
      <c r="EE264" s="202"/>
      <c r="EF264" s="202"/>
      <c r="EG264" s="202"/>
      <c r="EH264" s="202"/>
      <c r="EI264" s="202"/>
      <c r="EJ264" s="202"/>
      <c r="EK264" s="202"/>
      <c r="EL264" s="202"/>
      <c r="EM264" s="202"/>
      <c r="EN264" s="202"/>
      <c r="EO264" s="202"/>
      <c r="EP264" s="202"/>
      <c r="EQ264" s="202"/>
      <c r="ER264" s="202"/>
      <c r="ES264" s="202"/>
      <c r="ET264" s="202"/>
      <c r="EU264" s="202"/>
      <c r="EV264" s="202"/>
      <c r="EW264" s="202"/>
      <c r="EX264" s="202"/>
      <c r="EY264" s="202"/>
      <c r="EZ264" s="202"/>
      <c r="FA264" s="202"/>
      <c r="FB264" s="202"/>
      <c r="FC264" s="202"/>
      <c r="FD264" s="202"/>
      <c r="FE264" s="202"/>
      <c r="FF264" s="202"/>
      <c r="FG264" s="202"/>
      <c r="FH264" s="202"/>
      <c r="FI264" s="202"/>
      <c r="FJ264" s="202"/>
      <c r="FK264" s="202"/>
      <c r="FL264" s="202"/>
      <c r="FM264" s="202"/>
      <c r="FN264" s="202"/>
      <c r="FO264" s="202"/>
      <c r="FP264" s="202"/>
      <c r="FQ264" s="202"/>
      <c r="FR264" s="202"/>
      <c r="FS264" s="202"/>
      <c r="FT264" s="202"/>
      <c r="FU264" s="202"/>
      <c r="FV264" s="202"/>
      <c r="FW264" s="202"/>
      <c r="FX264" s="202"/>
      <c r="FY264" s="202"/>
      <c r="FZ264" s="202"/>
      <c r="GA264" s="202"/>
      <c r="GB264" s="202"/>
      <c r="GC264" s="202"/>
      <c r="GD264" s="202"/>
      <c r="GE264" s="202"/>
      <c r="GF264" s="202"/>
      <c r="GG264" s="202"/>
      <c r="GH264" s="202"/>
      <c r="GI264" s="202"/>
      <c r="GJ264" s="202"/>
      <c r="GK264" s="202"/>
      <c r="GL264" s="202"/>
      <c r="GM264" s="202"/>
      <c r="GN264" s="202"/>
      <c r="GO264" s="202"/>
      <c r="GP264" s="202"/>
      <c r="GQ264" s="202"/>
      <c r="GR264" s="202"/>
      <c r="GS264" s="202"/>
      <c r="GT264" s="202"/>
      <c r="GU264" s="202"/>
      <c r="GV264" s="202"/>
      <c r="GW264" s="202"/>
      <c r="GX264" s="202"/>
      <c r="GY264" s="202"/>
      <c r="GZ264" s="202"/>
      <c r="HA264" s="202"/>
      <c r="HB264" s="202"/>
      <c r="HC264" s="202"/>
      <c r="HD264" s="202"/>
      <c r="HE264" s="202"/>
      <c r="HF264" s="202"/>
      <c r="HG264" s="202"/>
      <c r="HH264" s="202"/>
      <c r="HI264" s="202"/>
      <c r="HJ264" s="202"/>
      <c r="HK264" s="202"/>
      <c r="HL264" s="202"/>
      <c r="HM264" s="202"/>
      <c r="HN264" s="202"/>
      <c r="HO264" s="202"/>
      <c r="HP264" s="202"/>
      <c r="HQ264" s="202"/>
      <c r="HR264" s="202"/>
      <c r="HS264" s="202"/>
      <c r="HT264" s="202"/>
      <c r="HU264" s="202"/>
      <c r="HV264" s="202"/>
      <c r="HW264" s="202"/>
      <c r="HX264" s="202"/>
      <c r="HY264" s="202"/>
      <c r="HZ264" s="202"/>
      <c r="IA264" s="202"/>
      <c r="IB264" s="202"/>
      <c r="IC264" s="202"/>
      <c r="ID264" s="202"/>
      <c r="IE264" s="202"/>
      <c r="IF264" s="202"/>
      <c r="IG264" s="202"/>
      <c r="IH264" s="202"/>
      <c r="II264" s="202"/>
      <c r="IJ264" s="202"/>
      <c r="IK264" s="202"/>
      <c r="IL264" s="202"/>
      <c r="IM264" s="202"/>
      <c r="IN264" s="202"/>
      <c r="IO264" s="202"/>
      <c r="IP264" s="202"/>
      <c r="IQ264" s="202"/>
      <c r="IR264" s="202"/>
      <c r="IS264" s="202"/>
      <c r="IT264" s="202"/>
      <c r="IU264" s="202"/>
      <c r="IV264" s="202"/>
    </row>
    <row r="265" spans="2:256" s="157" customFormat="1">
      <c r="B265" s="156"/>
      <c r="C265" s="156"/>
      <c r="E265" s="197"/>
      <c r="F265" s="159"/>
      <c r="G265" s="160"/>
      <c r="H265" s="161" t="str">
        <f t="shared" si="32"/>
        <v xml:space="preserve"> </v>
      </c>
      <c r="I265" s="202"/>
      <c r="J265" s="202"/>
      <c r="K265" s="202"/>
      <c r="L265" s="202"/>
      <c r="M265" s="202"/>
      <c r="N265" s="202"/>
      <c r="O265" s="202"/>
      <c r="P265" s="202"/>
      <c r="Q265" s="202"/>
      <c r="R265" s="202"/>
      <c r="S265" s="202"/>
      <c r="T265" s="202"/>
      <c r="U265" s="202"/>
      <c r="V265" s="202"/>
      <c r="W265" s="202"/>
      <c r="X265" s="202"/>
      <c r="Y265" s="202"/>
      <c r="Z265" s="202"/>
      <c r="AA265" s="202"/>
      <c r="AB265" s="202"/>
      <c r="AC265" s="202"/>
      <c r="AD265" s="202"/>
      <c r="AE265" s="202"/>
      <c r="AF265" s="202"/>
      <c r="AG265" s="202"/>
      <c r="AH265" s="202"/>
      <c r="AI265" s="202"/>
      <c r="AJ265" s="202"/>
      <c r="AK265" s="202"/>
      <c r="AL265" s="202"/>
      <c r="AM265" s="202"/>
      <c r="AN265" s="202"/>
      <c r="AO265" s="202"/>
      <c r="AP265" s="202"/>
      <c r="AQ265" s="202"/>
      <c r="AR265" s="202"/>
      <c r="AS265" s="202"/>
      <c r="AT265" s="202"/>
      <c r="AU265" s="202"/>
      <c r="AV265" s="202"/>
      <c r="AW265" s="202"/>
      <c r="AX265" s="202"/>
      <c r="AY265" s="212"/>
      <c r="AZ265" s="173"/>
      <c r="BA265" s="174"/>
      <c r="BB265" s="149" t="str">
        <f t="shared" si="33"/>
        <v xml:space="preserve"> </v>
      </c>
      <c r="BC265" s="149" t="str">
        <f t="shared" si="34"/>
        <v xml:space="preserve"> </v>
      </c>
      <c r="BD265" s="149" t="str">
        <f t="shared" si="35"/>
        <v xml:space="preserve"> </v>
      </c>
      <c r="BE265" s="212"/>
      <c r="BF265" s="174"/>
      <c r="BG265" s="152"/>
      <c r="BH265" s="152" t="str">
        <f t="shared" si="36"/>
        <v xml:space="preserve"> </v>
      </c>
      <c r="BI265" s="152" t="str">
        <f t="shared" si="37"/>
        <v xml:space="preserve"> </v>
      </c>
      <c r="BJ265" s="213"/>
      <c r="BK265" s="152" t="str">
        <f t="shared" si="38"/>
        <v xml:space="preserve"> </v>
      </c>
      <c r="BL265" s="152" t="str">
        <f t="shared" si="39"/>
        <v xml:space="preserve"> </v>
      </c>
      <c r="BM265" s="202"/>
      <c r="BN265" s="202"/>
      <c r="BO265" s="202"/>
      <c r="BP265" s="202"/>
      <c r="BQ265" s="202"/>
      <c r="BR265" s="202"/>
      <c r="BS265" s="202"/>
      <c r="BT265" s="202"/>
      <c r="BU265" s="202"/>
      <c r="BV265" s="202"/>
      <c r="BW265" s="202"/>
      <c r="BX265" s="202"/>
      <c r="BY265" s="202"/>
      <c r="BZ265" s="202"/>
      <c r="CA265" s="202"/>
      <c r="CB265" s="202"/>
      <c r="CC265" s="202"/>
      <c r="CD265" s="202"/>
      <c r="CE265" s="202"/>
      <c r="CF265" s="202"/>
      <c r="CG265" s="202"/>
      <c r="CH265" s="202"/>
      <c r="CI265" s="202"/>
      <c r="CJ265" s="202"/>
      <c r="CK265" s="202"/>
      <c r="CL265" s="202"/>
      <c r="CM265" s="202"/>
      <c r="CN265" s="202"/>
      <c r="CO265" s="202"/>
      <c r="CP265" s="202"/>
      <c r="CQ265" s="202"/>
      <c r="CR265" s="202"/>
      <c r="CS265" s="202"/>
      <c r="CT265" s="202"/>
      <c r="CU265" s="202"/>
      <c r="CV265" s="202"/>
      <c r="CW265" s="202"/>
      <c r="CX265" s="202"/>
      <c r="CY265" s="202"/>
      <c r="CZ265" s="202"/>
      <c r="DA265" s="202"/>
      <c r="DB265" s="202"/>
      <c r="DC265" s="202"/>
      <c r="DD265" s="202"/>
      <c r="DE265" s="202"/>
      <c r="DF265" s="202"/>
      <c r="DG265" s="202"/>
      <c r="DH265" s="202"/>
      <c r="DI265" s="202"/>
      <c r="DJ265" s="202"/>
      <c r="DK265" s="202"/>
      <c r="DL265" s="202"/>
      <c r="DM265" s="202"/>
      <c r="DN265" s="202"/>
      <c r="DO265" s="202"/>
      <c r="DP265" s="202"/>
      <c r="DQ265" s="202"/>
      <c r="DR265" s="202"/>
      <c r="DS265" s="202"/>
      <c r="DT265" s="202"/>
      <c r="DU265" s="202"/>
      <c r="DV265" s="202"/>
      <c r="DW265" s="202"/>
      <c r="DX265" s="202"/>
      <c r="DY265" s="202"/>
      <c r="DZ265" s="202"/>
      <c r="EA265" s="202"/>
      <c r="EB265" s="202"/>
      <c r="EC265" s="202"/>
      <c r="ED265" s="202"/>
      <c r="EE265" s="202"/>
      <c r="EF265" s="202"/>
      <c r="EG265" s="202"/>
      <c r="EH265" s="202"/>
      <c r="EI265" s="202"/>
      <c r="EJ265" s="202"/>
      <c r="EK265" s="202"/>
      <c r="EL265" s="202"/>
      <c r="EM265" s="202"/>
      <c r="EN265" s="202"/>
      <c r="EO265" s="202"/>
      <c r="EP265" s="202"/>
      <c r="EQ265" s="202"/>
      <c r="ER265" s="202"/>
      <c r="ES265" s="202"/>
      <c r="ET265" s="202"/>
      <c r="EU265" s="202"/>
      <c r="EV265" s="202"/>
      <c r="EW265" s="202"/>
      <c r="EX265" s="202"/>
      <c r="EY265" s="202"/>
      <c r="EZ265" s="202"/>
      <c r="FA265" s="202"/>
      <c r="FB265" s="202"/>
      <c r="FC265" s="202"/>
      <c r="FD265" s="202"/>
      <c r="FE265" s="202"/>
      <c r="FF265" s="202"/>
      <c r="FG265" s="202"/>
      <c r="FH265" s="202"/>
      <c r="FI265" s="202"/>
      <c r="FJ265" s="202"/>
      <c r="FK265" s="202"/>
      <c r="FL265" s="202"/>
      <c r="FM265" s="202"/>
      <c r="FN265" s="202"/>
      <c r="FO265" s="202"/>
      <c r="FP265" s="202"/>
      <c r="FQ265" s="202"/>
      <c r="FR265" s="202"/>
      <c r="FS265" s="202"/>
      <c r="FT265" s="202"/>
      <c r="FU265" s="202"/>
      <c r="FV265" s="202"/>
      <c r="FW265" s="202"/>
      <c r="FX265" s="202"/>
      <c r="FY265" s="202"/>
      <c r="FZ265" s="202"/>
      <c r="GA265" s="202"/>
      <c r="GB265" s="202"/>
      <c r="GC265" s="202"/>
      <c r="GD265" s="202"/>
      <c r="GE265" s="202"/>
      <c r="GF265" s="202"/>
      <c r="GG265" s="202"/>
      <c r="GH265" s="202"/>
      <c r="GI265" s="202"/>
      <c r="GJ265" s="202"/>
      <c r="GK265" s="202"/>
      <c r="GL265" s="202"/>
      <c r="GM265" s="202"/>
      <c r="GN265" s="202"/>
      <c r="GO265" s="202"/>
      <c r="GP265" s="202"/>
      <c r="GQ265" s="202"/>
      <c r="GR265" s="202"/>
      <c r="GS265" s="202"/>
      <c r="GT265" s="202"/>
      <c r="GU265" s="202"/>
      <c r="GV265" s="202"/>
      <c r="GW265" s="202"/>
      <c r="GX265" s="202"/>
      <c r="GY265" s="202"/>
      <c r="GZ265" s="202"/>
      <c r="HA265" s="202"/>
      <c r="HB265" s="202"/>
      <c r="HC265" s="202"/>
      <c r="HD265" s="202"/>
      <c r="HE265" s="202"/>
      <c r="HF265" s="202"/>
      <c r="HG265" s="202"/>
      <c r="HH265" s="202"/>
      <c r="HI265" s="202"/>
      <c r="HJ265" s="202"/>
      <c r="HK265" s="202"/>
      <c r="HL265" s="202"/>
      <c r="HM265" s="202"/>
      <c r="HN265" s="202"/>
      <c r="HO265" s="202"/>
      <c r="HP265" s="202"/>
      <c r="HQ265" s="202"/>
      <c r="HR265" s="202"/>
      <c r="HS265" s="202"/>
      <c r="HT265" s="202"/>
      <c r="HU265" s="202"/>
      <c r="HV265" s="202"/>
      <c r="HW265" s="202"/>
      <c r="HX265" s="202"/>
      <c r="HY265" s="202"/>
      <c r="HZ265" s="202"/>
      <c r="IA265" s="202"/>
      <c r="IB265" s="202"/>
      <c r="IC265" s="202"/>
      <c r="ID265" s="202"/>
      <c r="IE265" s="202"/>
      <c r="IF265" s="202"/>
      <c r="IG265" s="202"/>
      <c r="IH265" s="202"/>
      <c r="II265" s="202"/>
      <c r="IJ265" s="202"/>
      <c r="IK265" s="202"/>
      <c r="IL265" s="202"/>
      <c r="IM265" s="202"/>
      <c r="IN265" s="202"/>
      <c r="IO265" s="202"/>
      <c r="IP265" s="202"/>
      <c r="IQ265" s="202"/>
      <c r="IR265" s="202"/>
      <c r="IS265" s="202"/>
      <c r="IT265" s="202"/>
      <c r="IU265" s="202"/>
      <c r="IV265" s="202"/>
    </row>
    <row r="266" spans="2:256" s="157" customFormat="1" ht="38.25">
      <c r="B266" s="197" t="s">
        <v>751</v>
      </c>
      <c r="C266" s="197"/>
      <c r="D266" s="208" t="s">
        <v>730</v>
      </c>
      <c r="E266" s="197" t="s">
        <v>50</v>
      </c>
      <c r="F266" s="211">
        <v>1</v>
      </c>
      <c r="G266" s="166">
        <v>0</v>
      </c>
      <c r="H266" s="161" t="str">
        <f t="shared" si="32"/>
        <v xml:space="preserve"> </v>
      </c>
      <c r="AY266" s="148">
        <v>350</v>
      </c>
      <c r="AZ266" s="149">
        <v>300</v>
      </c>
      <c r="BA266" s="150"/>
      <c r="BB266" s="149">
        <f t="shared" si="33"/>
        <v>300</v>
      </c>
      <c r="BC266" s="149">
        <f t="shared" si="34"/>
        <v>300</v>
      </c>
      <c r="BD266" s="149">
        <f t="shared" si="35"/>
        <v>300</v>
      </c>
      <c r="BE266" s="151"/>
      <c r="BF266" s="150"/>
      <c r="BG266" s="152">
        <v>50</v>
      </c>
      <c r="BH266" s="152">
        <f t="shared" si="36"/>
        <v>50</v>
      </c>
      <c r="BI266" s="152">
        <f t="shared" si="37"/>
        <v>50</v>
      </c>
      <c r="BJ266" s="153"/>
      <c r="BK266" s="152">
        <f t="shared" si="38"/>
        <v>350</v>
      </c>
      <c r="BL266" s="152">
        <f t="shared" si="39"/>
        <v>350</v>
      </c>
    </row>
    <row r="267" spans="2:256" s="157" customFormat="1">
      <c r="C267" s="162" t="s">
        <v>509</v>
      </c>
      <c r="D267" s="208" t="s">
        <v>731</v>
      </c>
      <c r="E267" s="197"/>
      <c r="F267" s="211"/>
      <c r="G267" s="160"/>
      <c r="H267" s="161" t="str">
        <f t="shared" si="32"/>
        <v xml:space="preserve"> </v>
      </c>
      <c r="AY267" s="151" t="s">
        <v>507</v>
      </c>
      <c r="AZ267" s="149"/>
      <c r="BA267" s="150"/>
      <c r="BB267" s="149" t="str">
        <f t="shared" si="33"/>
        <v xml:space="preserve"> </v>
      </c>
      <c r="BC267" s="149" t="str">
        <f t="shared" si="34"/>
        <v xml:space="preserve"> </v>
      </c>
      <c r="BD267" s="149" t="str">
        <f t="shared" si="35"/>
        <v xml:space="preserve"> </v>
      </c>
      <c r="BE267" s="151"/>
      <c r="BF267" s="150"/>
      <c r="BG267" s="152"/>
      <c r="BH267" s="152" t="str">
        <f t="shared" si="36"/>
        <v xml:space="preserve"> </v>
      </c>
      <c r="BI267" s="152" t="str">
        <f t="shared" si="37"/>
        <v xml:space="preserve"> </v>
      </c>
      <c r="BJ267" s="153"/>
      <c r="BK267" s="152" t="str">
        <f t="shared" si="38"/>
        <v xml:space="preserve"> </v>
      </c>
      <c r="BL267" s="152" t="str">
        <f t="shared" si="39"/>
        <v xml:space="preserve"> </v>
      </c>
    </row>
    <row r="268" spans="2:256" s="157" customFormat="1">
      <c r="C268" s="162" t="s">
        <v>509</v>
      </c>
      <c r="D268" s="208" t="s">
        <v>732</v>
      </c>
      <c r="E268" s="197"/>
      <c r="F268" s="211"/>
      <c r="G268" s="160"/>
      <c r="H268" s="161" t="str">
        <f t="shared" si="32"/>
        <v xml:space="preserve"> </v>
      </c>
      <c r="AY268" s="151" t="s">
        <v>507</v>
      </c>
      <c r="AZ268" s="149"/>
      <c r="BA268" s="150"/>
      <c r="BB268" s="149" t="str">
        <f t="shared" si="33"/>
        <v xml:space="preserve"> </v>
      </c>
      <c r="BC268" s="149" t="str">
        <f t="shared" si="34"/>
        <v xml:space="preserve"> </v>
      </c>
      <c r="BD268" s="149" t="str">
        <f t="shared" si="35"/>
        <v xml:space="preserve"> </v>
      </c>
      <c r="BE268" s="151"/>
      <c r="BF268" s="150"/>
      <c r="BG268" s="152"/>
      <c r="BH268" s="152" t="str">
        <f t="shared" si="36"/>
        <v xml:space="preserve"> </v>
      </c>
      <c r="BI268" s="152" t="str">
        <f t="shared" si="37"/>
        <v xml:space="preserve"> </v>
      </c>
      <c r="BJ268" s="153"/>
      <c r="BK268" s="152" t="str">
        <f t="shared" si="38"/>
        <v xml:space="preserve"> </v>
      </c>
      <c r="BL268" s="152" t="str">
        <f t="shared" si="39"/>
        <v xml:space="preserve"> </v>
      </c>
    </row>
    <row r="269" spans="2:256" s="157" customFormat="1">
      <c r="C269" s="162" t="s">
        <v>509</v>
      </c>
      <c r="D269" s="208" t="s">
        <v>733</v>
      </c>
      <c r="E269" s="197"/>
      <c r="F269" s="211"/>
      <c r="G269" s="160"/>
      <c r="H269" s="161" t="str">
        <f t="shared" si="32"/>
        <v xml:space="preserve"> </v>
      </c>
      <c r="AY269" s="151" t="s">
        <v>507</v>
      </c>
      <c r="AZ269" s="149"/>
      <c r="BA269" s="150"/>
      <c r="BB269" s="149" t="str">
        <f t="shared" si="33"/>
        <v xml:space="preserve"> </v>
      </c>
      <c r="BC269" s="149" t="str">
        <f t="shared" si="34"/>
        <v xml:space="preserve"> </v>
      </c>
      <c r="BD269" s="149" t="str">
        <f t="shared" si="35"/>
        <v xml:space="preserve"> </v>
      </c>
      <c r="BE269" s="151"/>
      <c r="BF269" s="150"/>
      <c r="BG269" s="152"/>
      <c r="BH269" s="152" t="str">
        <f t="shared" si="36"/>
        <v xml:space="preserve"> </v>
      </c>
      <c r="BI269" s="152" t="str">
        <f t="shared" si="37"/>
        <v xml:space="preserve"> </v>
      </c>
      <c r="BJ269" s="153"/>
      <c r="BK269" s="152" t="str">
        <f t="shared" si="38"/>
        <v xml:space="preserve"> </v>
      </c>
      <c r="BL269" s="152" t="str">
        <f t="shared" si="39"/>
        <v xml:space="preserve"> </v>
      </c>
    </row>
    <row r="270" spans="2:256" s="157" customFormat="1">
      <c r="C270" s="162" t="s">
        <v>509</v>
      </c>
      <c r="D270" s="208" t="s">
        <v>734</v>
      </c>
      <c r="E270" s="197"/>
      <c r="F270" s="211"/>
      <c r="G270" s="160"/>
      <c r="H270" s="161" t="str">
        <f t="shared" si="32"/>
        <v xml:space="preserve"> </v>
      </c>
      <c r="AY270" s="151" t="s">
        <v>507</v>
      </c>
      <c r="AZ270" s="149"/>
      <c r="BA270" s="150"/>
      <c r="BB270" s="149" t="str">
        <f t="shared" si="33"/>
        <v xml:space="preserve"> </v>
      </c>
      <c r="BC270" s="149" t="str">
        <f t="shared" si="34"/>
        <v xml:space="preserve"> </v>
      </c>
      <c r="BD270" s="149" t="str">
        <f t="shared" si="35"/>
        <v xml:space="preserve"> </v>
      </c>
      <c r="BE270" s="151"/>
      <c r="BF270" s="150"/>
      <c r="BG270" s="152"/>
      <c r="BH270" s="152" t="str">
        <f t="shared" si="36"/>
        <v xml:space="preserve"> </v>
      </c>
      <c r="BI270" s="152" t="str">
        <f t="shared" si="37"/>
        <v xml:space="preserve"> </v>
      </c>
      <c r="BJ270" s="153"/>
      <c r="BK270" s="152" t="str">
        <f t="shared" si="38"/>
        <v xml:space="preserve"> </v>
      </c>
      <c r="BL270" s="152" t="str">
        <f t="shared" si="39"/>
        <v xml:space="preserve"> </v>
      </c>
    </row>
    <row r="271" spans="2:256" s="157" customFormat="1" ht="25.5">
      <c r="C271" s="162" t="s">
        <v>509</v>
      </c>
      <c r="D271" s="208" t="s">
        <v>735</v>
      </c>
      <c r="E271" s="197"/>
      <c r="F271" s="211"/>
      <c r="G271" s="160"/>
      <c r="H271" s="161" t="str">
        <f t="shared" si="32"/>
        <v xml:space="preserve"> </v>
      </c>
      <c r="AY271" s="151" t="s">
        <v>507</v>
      </c>
      <c r="AZ271" s="149"/>
      <c r="BA271" s="150"/>
      <c r="BB271" s="149" t="str">
        <f t="shared" si="33"/>
        <v xml:space="preserve"> </v>
      </c>
      <c r="BC271" s="149" t="str">
        <f t="shared" si="34"/>
        <v xml:space="preserve"> </v>
      </c>
      <c r="BD271" s="149" t="str">
        <f t="shared" si="35"/>
        <v xml:space="preserve"> </v>
      </c>
      <c r="BE271" s="151"/>
      <c r="BF271" s="150"/>
      <c r="BG271" s="152"/>
      <c r="BH271" s="152" t="str">
        <f t="shared" si="36"/>
        <v xml:space="preserve"> </v>
      </c>
      <c r="BI271" s="152" t="str">
        <f t="shared" si="37"/>
        <v xml:space="preserve"> </v>
      </c>
      <c r="BJ271" s="153"/>
      <c r="BK271" s="152" t="str">
        <f t="shared" si="38"/>
        <v xml:space="preserve"> </v>
      </c>
      <c r="BL271" s="152" t="str">
        <f t="shared" si="39"/>
        <v xml:space="preserve"> </v>
      </c>
    </row>
    <row r="272" spans="2:256" s="157" customFormat="1">
      <c r="C272" s="162" t="s">
        <v>509</v>
      </c>
      <c r="D272" s="208" t="s">
        <v>736</v>
      </c>
      <c r="E272" s="197"/>
      <c r="F272" s="211"/>
      <c r="G272" s="160"/>
      <c r="H272" s="161" t="str">
        <f t="shared" si="32"/>
        <v xml:space="preserve"> </v>
      </c>
      <c r="AY272" s="151" t="s">
        <v>507</v>
      </c>
      <c r="AZ272" s="149"/>
      <c r="BA272" s="150"/>
      <c r="BB272" s="149" t="str">
        <f t="shared" si="33"/>
        <v xml:space="preserve"> </v>
      </c>
      <c r="BC272" s="149" t="str">
        <f t="shared" si="34"/>
        <v xml:space="preserve"> </v>
      </c>
      <c r="BD272" s="149" t="str">
        <f t="shared" si="35"/>
        <v xml:space="preserve"> </v>
      </c>
      <c r="BE272" s="151"/>
      <c r="BF272" s="150"/>
      <c r="BG272" s="152"/>
      <c r="BH272" s="152" t="str">
        <f t="shared" si="36"/>
        <v xml:space="preserve"> </v>
      </c>
      <c r="BI272" s="152" t="str">
        <f t="shared" si="37"/>
        <v xml:space="preserve"> </v>
      </c>
      <c r="BJ272" s="153"/>
      <c r="BK272" s="152" t="str">
        <f t="shared" si="38"/>
        <v xml:space="preserve"> </v>
      </c>
      <c r="BL272" s="152" t="str">
        <f t="shared" si="39"/>
        <v xml:space="preserve"> </v>
      </c>
    </row>
    <row r="273" spans="2:64" s="157" customFormat="1">
      <c r="C273" s="162" t="s">
        <v>509</v>
      </c>
      <c r="D273" s="208" t="s">
        <v>737</v>
      </c>
      <c r="E273" s="197"/>
      <c r="F273" s="211"/>
      <c r="G273" s="160"/>
      <c r="H273" s="161" t="str">
        <f t="shared" si="32"/>
        <v xml:space="preserve"> </v>
      </c>
      <c r="AY273" s="151" t="s">
        <v>507</v>
      </c>
      <c r="AZ273" s="149"/>
      <c r="BA273" s="150"/>
      <c r="BB273" s="149" t="str">
        <f t="shared" si="33"/>
        <v xml:space="preserve"> </v>
      </c>
      <c r="BC273" s="149" t="str">
        <f t="shared" si="34"/>
        <v xml:space="preserve"> </v>
      </c>
      <c r="BD273" s="149" t="str">
        <f t="shared" si="35"/>
        <v xml:space="preserve"> </v>
      </c>
      <c r="BE273" s="151"/>
      <c r="BF273" s="150"/>
      <c r="BG273" s="152"/>
      <c r="BH273" s="152" t="str">
        <f t="shared" si="36"/>
        <v xml:space="preserve"> </v>
      </c>
      <c r="BI273" s="152" t="str">
        <f t="shared" si="37"/>
        <v xml:space="preserve"> </v>
      </c>
      <c r="BJ273" s="153"/>
      <c r="BK273" s="152" t="str">
        <f t="shared" si="38"/>
        <v xml:space="preserve"> </v>
      </c>
      <c r="BL273" s="152" t="str">
        <f t="shared" si="39"/>
        <v xml:space="preserve"> </v>
      </c>
    </row>
    <row r="274" spans="2:64" s="157" customFormat="1">
      <c r="C274" s="162" t="s">
        <v>509</v>
      </c>
      <c r="D274" s="208" t="s">
        <v>738</v>
      </c>
      <c r="E274" s="197"/>
      <c r="F274" s="211"/>
      <c r="G274" s="160"/>
      <c r="H274" s="161" t="str">
        <f t="shared" si="32"/>
        <v xml:space="preserve"> </v>
      </c>
      <c r="AY274" s="151" t="s">
        <v>507</v>
      </c>
      <c r="AZ274" s="149"/>
      <c r="BA274" s="150"/>
      <c r="BB274" s="149" t="str">
        <f t="shared" si="33"/>
        <v xml:space="preserve"> </v>
      </c>
      <c r="BC274" s="149" t="str">
        <f t="shared" si="34"/>
        <v xml:space="preserve"> </v>
      </c>
      <c r="BD274" s="149" t="str">
        <f t="shared" si="35"/>
        <v xml:space="preserve"> </v>
      </c>
      <c r="BE274" s="151"/>
      <c r="BF274" s="150"/>
      <c r="BG274" s="152"/>
      <c r="BH274" s="152" t="str">
        <f t="shared" si="36"/>
        <v xml:space="preserve"> </v>
      </c>
      <c r="BI274" s="152" t="str">
        <f t="shared" si="37"/>
        <v xml:space="preserve"> </v>
      </c>
      <c r="BJ274" s="153"/>
      <c r="BK274" s="152" t="str">
        <f t="shared" si="38"/>
        <v xml:space="preserve"> </v>
      </c>
      <c r="BL274" s="152" t="str">
        <f t="shared" si="39"/>
        <v xml:space="preserve"> </v>
      </c>
    </row>
    <row r="275" spans="2:64" s="157" customFormat="1">
      <c r="C275" s="162" t="s">
        <v>509</v>
      </c>
      <c r="D275" s="208" t="s">
        <v>739</v>
      </c>
      <c r="E275" s="197"/>
      <c r="F275" s="211"/>
      <c r="G275" s="160"/>
      <c r="H275" s="161" t="str">
        <f t="shared" si="32"/>
        <v xml:space="preserve"> </v>
      </c>
      <c r="AY275" s="151" t="s">
        <v>507</v>
      </c>
      <c r="AZ275" s="149"/>
      <c r="BA275" s="150"/>
      <c r="BB275" s="149" t="str">
        <f t="shared" si="33"/>
        <v xml:space="preserve"> </v>
      </c>
      <c r="BC275" s="149" t="str">
        <f t="shared" si="34"/>
        <v xml:space="preserve"> </v>
      </c>
      <c r="BD275" s="149" t="str">
        <f t="shared" si="35"/>
        <v xml:space="preserve"> </v>
      </c>
      <c r="BE275" s="151"/>
      <c r="BF275" s="150"/>
      <c r="BG275" s="152"/>
      <c r="BH275" s="152" t="str">
        <f t="shared" si="36"/>
        <v xml:space="preserve"> </v>
      </c>
      <c r="BI275" s="152" t="str">
        <f t="shared" si="37"/>
        <v xml:space="preserve"> </v>
      </c>
      <c r="BJ275" s="153"/>
      <c r="BK275" s="152" t="str">
        <f t="shared" si="38"/>
        <v xml:space="preserve"> </v>
      </c>
      <c r="BL275" s="152" t="str">
        <f t="shared" si="39"/>
        <v xml:space="preserve"> </v>
      </c>
    </row>
    <row r="276" spans="2:64" s="157" customFormat="1">
      <c r="B276" s="156"/>
      <c r="C276" s="156"/>
      <c r="E276" s="197"/>
      <c r="F276" s="159"/>
      <c r="G276" s="160"/>
      <c r="H276" s="161" t="str">
        <f t="shared" si="32"/>
        <v xml:space="preserve"> </v>
      </c>
      <c r="AY276" s="151" t="s">
        <v>507</v>
      </c>
      <c r="AZ276" s="149"/>
      <c r="BA276" s="150"/>
      <c r="BB276" s="149" t="str">
        <f t="shared" si="33"/>
        <v xml:space="preserve"> </v>
      </c>
      <c r="BC276" s="149" t="str">
        <f t="shared" si="34"/>
        <v xml:space="preserve"> </v>
      </c>
      <c r="BD276" s="149" t="str">
        <f t="shared" si="35"/>
        <v xml:space="preserve"> </v>
      </c>
      <c r="BE276" s="151"/>
      <c r="BF276" s="150"/>
      <c r="BG276" s="152"/>
      <c r="BH276" s="152" t="str">
        <f t="shared" si="36"/>
        <v xml:space="preserve"> </v>
      </c>
      <c r="BI276" s="152" t="str">
        <f t="shared" si="37"/>
        <v xml:space="preserve"> </v>
      </c>
      <c r="BJ276" s="153"/>
      <c r="BK276" s="152" t="str">
        <f t="shared" si="38"/>
        <v xml:space="preserve"> </v>
      </c>
      <c r="BL276" s="152" t="str">
        <f t="shared" si="39"/>
        <v xml:space="preserve"> </v>
      </c>
    </row>
    <row r="277" spans="2:64" s="184" customFormat="1" ht="25.5">
      <c r="B277" s="67" t="s">
        <v>753</v>
      </c>
      <c r="C277" s="67"/>
      <c r="D277" s="102" t="s">
        <v>1266</v>
      </c>
      <c r="E277" s="67" t="s">
        <v>50</v>
      </c>
      <c r="F277" s="189">
        <v>3</v>
      </c>
      <c r="G277" s="188">
        <v>0</v>
      </c>
      <c r="H277" s="188">
        <f>IF(F277=0," ",F277*G277)</f>
        <v>0</v>
      </c>
    </row>
    <row r="278" spans="2:64" s="184" customFormat="1" ht="14.25">
      <c r="B278" s="208"/>
      <c r="C278" s="208"/>
      <c r="D278" s="219"/>
      <c r="E278" s="223"/>
      <c r="F278" s="224"/>
      <c r="G278" s="250" t="str">
        <f>IF(E278=0," ",E278*F278)</f>
        <v xml:space="preserve"> </v>
      </c>
      <c r="H278" s="253"/>
    </row>
    <row r="279" spans="2:64" s="157" customFormat="1" ht="38.25">
      <c r="B279" s="197" t="s">
        <v>755</v>
      </c>
      <c r="C279" s="197"/>
      <c r="D279" s="208" t="s">
        <v>741</v>
      </c>
      <c r="E279" s="143" t="s">
        <v>50</v>
      </c>
      <c r="F279" s="144">
        <v>1</v>
      </c>
      <c r="G279" s="145">
        <v>0</v>
      </c>
      <c r="H279" s="146" t="str">
        <f t="shared" si="32"/>
        <v xml:space="preserve"> </v>
      </c>
      <c r="AY279" s="148">
        <v>29.825249999999997</v>
      </c>
      <c r="AZ279" s="149">
        <v>20.93</v>
      </c>
      <c r="BA279" s="150">
        <v>0.05</v>
      </c>
      <c r="BB279" s="149">
        <f t="shared" si="33"/>
        <v>19.883499999999998</v>
      </c>
      <c r="BC279" s="149">
        <f t="shared" si="34"/>
        <v>20.93</v>
      </c>
      <c r="BD279" s="149">
        <f t="shared" si="35"/>
        <v>19.883499999999998</v>
      </c>
      <c r="BE279" s="151"/>
      <c r="BF279" s="150">
        <v>0.5</v>
      </c>
      <c r="BG279" s="152"/>
      <c r="BH279" s="152">
        <f t="shared" si="36"/>
        <v>9.941749999999999</v>
      </c>
      <c r="BI279" s="152">
        <f t="shared" si="37"/>
        <v>9.941749999999999</v>
      </c>
      <c r="BJ279" s="153"/>
      <c r="BK279" s="152">
        <f t="shared" si="38"/>
        <v>29.825249999999997</v>
      </c>
      <c r="BL279" s="152">
        <f t="shared" si="39"/>
        <v>29.825249999999997</v>
      </c>
    </row>
    <row r="280" spans="2:64" s="157" customFormat="1" ht="25.5">
      <c r="C280" s="162" t="s">
        <v>509</v>
      </c>
      <c r="D280" s="208" t="s">
        <v>742</v>
      </c>
      <c r="E280" s="225" t="s">
        <v>19</v>
      </c>
      <c r="F280" s="226">
        <v>1</v>
      </c>
      <c r="G280" s="160"/>
      <c r="H280" s="161" t="str">
        <f t="shared" si="32"/>
        <v xml:space="preserve"> </v>
      </c>
      <c r="AY280" s="151" t="s">
        <v>507</v>
      </c>
      <c r="AZ280" s="149"/>
      <c r="BA280" s="150"/>
      <c r="BB280" s="149">
        <f t="shared" si="33"/>
        <v>0</v>
      </c>
      <c r="BC280" s="149">
        <f t="shared" si="34"/>
        <v>0</v>
      </c>
      <c r="BD280" s="149">
        <f t="shared" si="35"/>
        <v>0</v>
      </c>
      <c r="BE280" s="151"/>
      <c r="BF280" s="150"/>
      <c r="BG280" s="152"/>
      <c r="BH280" s="152">
        <f t="shared" si="36"/>
        <v>0</v>
      </c>
      <c r="BI280" s="152">
        <f t="shared" si="37"/>
        <v>0</v>
      </c>
      <c r="BJ280" s="153"/>
      <c r="BK280" s="152">
        <f t="shared" si="38"/>
        <v>0</v>
      </c>
      <c r="BL280" s="152">
        <f t="shared" si="39"/>
        <v>0</v>
      </c>
    </row>
    <row r="281" spans="2:64" s="157" customFormat="1" ht="25.5">
      <c r="C281" s="162" t="s">
        <v>509</v>
      </c>
      <c r="D281" s="208" t="s">
        <v>743</v>
      </c>
      <c r="E281" s="225" t="s">
        <v>19</v>
      </c>
      <c r="F281" s="226">
        <v>1</v>
      </c>
      <c r="G281" s="160"/>
      <c r="H281" s="161" t="str">
        <f t="shared" si="32"/>
        <v xml:space="preserve"> </v>
      </c>
      <c r="AY281" s="151" t="s">
        <v>507</v>
      </c>
      <c r="AZ281" s="149"/>
      <c r="BA281" s="150"/>
      <c r="BB281" s="149">
        <f t="shared" si="33"/>
        <v>0</v>
      </c>
      <c r="BC281" s="149">
        <f t="shared" si="34"/>
        <v>0</v>
      </c>
      <c r="BD281" s="149">
        <f t="shared" si="35"/>
        <v>0</v>
      </c>
      <c r="BE281" s="151"/>
      <c r="BF281" s="150"/>
      <c r="BG281" s="152"/>
      <c r="BH281" s="152">
        <f t="shared" si="36"/>
        <v>0</v>
      </c>
      <c r="BI281" s="152">
        <f t="shared" si="37"/>
        <v>0</v>
      </c>
      <c r="BJ281" s="153"/>
      <c r="BK281" s="152">
        <f t="shared" si="38"/>
        <v>0</v>
      </c>
      <c r="BL281" s="152">
        <f t="shared" si="39"/>
        <v>0</v>
      </c>
    </row>
    <row r="282" spans="2:64" s="157" customFormat="1" ht="25.5">
      <c r="C282" s="162" t="s">
        <v>509</v>
      </c>
      <c r="D282" s="208" t="s">
        <v>744</v>
      </c>
      <c r="E282" s="225" t="s">
        <v>19</v>
      </c>
      <c r="F282" s="226">
        <v>1</v>
      </c>
      <c r="G282" s="160"/>
      <c r="H282" s="161" t="str">
        <f t="shared" si="32"/>
        <v xml:space="preserve"> </v>
      </c>
      <c r="AY282" s="151" t="s">
        <v>507</v>
      </c>
      <c r="AZ282" s="149"/>
      <c r="BA282" s="150"/>
      <c r="BB282" s="149">
        <f t="shared" si="33"/>
        <v>0</v>
      </c>
      <c r="BC282" s="149">
        <f t="shared" si="34"/>
        <v>0</v>
      </c>
      <c r="BD282" s="149">
        <f t="shared" si="35"/>
        <v>0</v>
      </c>
      <c r="BE282" s="151"/>
      <c r="BF282" s="150"/>
      <c r="BG282" s="152"/>
      <c r="BH282" s="152">
        <f t="shared" si="36"/>
        <v>0</v>
      </c>
      <c r="BI282" s="152">
        <f t="shared" si="37"/>
        <v>0</v>
      </c>
      <c r="BJ282" s="153"/>
      <c r="BK282" s="152">
        <f t="shared" si="38"/>
        <v>0</v>
      </c>
      <c r="BL282" s="152">
        <f t="shared" si="39"/>
        <v>0</v>
      </c>
    </row>
    <row r="283" spans="2:64" s="157" customFormat="1" ht="25.5">
      <c r="C283" s="162" t="s">
        <v>509</v>
      </c>
      <c r="D283" s="208" t="s">
        <v>745</v>
      </c>
      <c r="E283" s="225" t="s">
        <v>19</v>
      </c>
      <c r="F283" s="226">
        <v>1</v>
      </c>
      <c r="G283" s="160"/>
      <c r="H283" s="161" t="str">
        <f t="shared" si="32"/>
        <v xml:space="preserve"> </v>
      </c>
      <c r="AY283" s="151" t="s">
        <v>507</v>
      </c>
      <c r="AZ283" s="149"/>
      <c r="BA283" s="150"/>
      <c r="BB283" s="149">
        <f t="shared" si="33"/>
        <v>0</v>
      </c>
      <c r="BC283" s="149">
        <f t="shared" si="34"/>
        <v>0</v>
      </c>
      <c r="BD283" s="149">
        <f t="shared" si="35"/>
        <v>0</v>
      </c>
      <c r="BE283" s="151"/>
      <c r="BF283" s="150"/>
      <c r="BG283" s="152"/>
      <c r="BH283" s="152">
        <f t="shared" si="36"/>
        <v>0</v>
      </c>
      <c r="BI283" s="152">
        <f t="shared" si="37"/>
        <v>0</v>
      </c>
      <c r="BJ283" s="153"/>
      <c r="BK283" s="152">
        <f t="shared" si="38"/>
        <v>0</v>
      </c>
      <c r="BL283" s="152">
        <f t="shared" si="39"/>
        <v>0</v>
      </c>
    </row>
    <row r="284" spans="2:64" s="157" customFormat="1">
      <c r="B284" s="162"/>
      <c r="C284" s="162"/>
      <c r="D284" s="208"/>
      <c r="E284" s="225"/>
      <c r="F284" s="226"/>
      <c r="G284" s="160"/>
      <c r="H284" s="161"/>
      <c r="AY284" s="151"/>
      <c r="AZ284" s="149"/>
      <c r="BA284" s="150"/>
      <c r="BB284" s="149"/>
      <c r="BC284" s="149"/>
      <c r="BD284" s="149"/>
      <c r="BE284" s="151"/>
      <c r="BF284" s="150"/>
      <c r="BG284" s="152"/>
      <c r="BH284" s="152"/>
      <c r="BI284" s="152"/>
      <c r="BJ284" s="153"/>
      <c r="BK284" s="152"/>
      <c r="BL284" s="152"/>
    </row>
    <row r="285" spans="2:64" s="157" customFormat="1" ht="38.25">
      <c r="B285" s="197" t="s">
        <v>757</v>
      </c>
      <c r="C285" s="197"/>
      <c r="D285" s="208" t="s">
        <v>747</v>
      </c>
      <c r="E285" s="197" t="s">
        <v>50</v>
      </c>
      <c r="F285" s="216">
        <v>1</v>
      </c>
      <c r="G285" s="166">
        <v>0</v>
      </c>
      <c r="H285" s="217" t="str">
        <f t="shared" si="32"/>
        <v xml:space="preserve"> </v>
      </c>
      <c r="I285" s="200"/>
    </row>
    <row r="286" spans="2:64" s="184" customFormat="1" ht="15">
      <c r="B286" s="156"/>
      <c r="C286" s="156"/>
      <c r="D286" s="157"/>
      <c r="E286" s="197"/>
      <c r="F286" s="221"/>
      <c r="G286" s="166"/>
      <c r="H286" s="217" t="str">
        <f t="shared" si="32"/>
        <v xml:space="preserve"> </v>
      </c>
      <c r="I286" s="200"/>
    </row>
    <row r="287" spans="2:64" s="157" customFormat="1" ht="51">
      <c r="B287" s="197" t="s">
        <v>759</v>
      </c>
      <c r="C287" s="197"/>
      <c r="D287" s="208" t="s">
        <v>1357</v>
      </c>
      <c r="E287" s="197" t="s">
        <v>50</v>
      </c>
      <c r="F287" s="216">
        <v>1</v>
      </c>
      <c r="G287" s="166">
        <v>1750</v>
      </c>
      <c r="H287" s="217">
        <f t="shared" si="32"/>
        <v>1750</v>
      </c>
      <c r="I287" s="102" t="s">
        <v>1381</v>
      </c>
    </row>
    <row r="288" spans="2:64" s="157" customFormat="1" ht="15">
      <c r="B288" s="156"/>
      <c r="C288" s="156"/>
      <c r="E288" s="197"/>
      <c r="F288" s="221"/>
      <c r="G288" s="166" t="s">
        <v>507</v>
      </c>
      <c r="H288" s="217"/>
      <c r="I288" s="200"/>
    </row>
    <row r="289" spans="2:13" s="157" customFormat="1" ht="51">
      <c r="B289" s="197" t="s">
        <v>1223</v>
      </c>
      <c r="C289" s="197"/>
      <c r="D289" s="208" t="s">
        <v>750</v>
      </c>
      <c r="E289" s="197" t="s">
        <v>23</v>
      </c>
      <c r="F289" s="221">
        <v>28</v>
      </c>
      <c r="G289" s="166">
        <v>75</v>
      </c>
      <c r="H289" s="217">
        <f t="shared" si="32"/>
        <v>2100</v>
      </c>
      <c r="I289" s="27" t="s">
        <v>1382</v>
      </c>
    </row>
    <row r="290" spans="2:13" s="157" customFormat="1" ht="15">
      <c r="B290" s="156"/>
      <c r="C290" s="156"/>
      <c r="E290" s="197"/>
      <c r="F290" s="221"/>
      <c r="G290" s="166">
        <v>0</v>
      </c>
      <c r="H290" s="217" t="str">
        <f t="shared" si="32"/>
        <v xml:space="preserve"> </v>
      </c>
      <c r="I290" s="200"/>
    </row>
    <row r="291" spans="2:13" s="157" customFormat="1" ht="25.5">
      <c r="B291" s="197" t="s">
        <v>1224</v>
      </c>
      <c r="C291" s="197"/>
      <c r="D291" s="208" t="s">
        <v>752</v>
      </c>
      <c r="E291" s="197" t="s">
        <v>23</v>
      </c>
      <c r="F291" s="221">
        <v>5</v>
      </c>
      <c r="G291" s="166">
        <v>0</v>
      </c>
      <c r="H291" s="217" t="str">
        <f t="shared" si="32"/>
        <v xml:space="preserve"> </v>
      </c>
      <c r="I291" s="200"/>
    </row>
    <row r="292" spans="2:13" s="157" customFormat="1" ht="15">
      <c r="B292" s="156"/>
      <c r="C292" s="156"/>
      <c r="E292" s="197"/>
      <c r="F292" s="221"/>
      <c r="G292" s="166" t="s">
        <v>507</v>
      </c>
      <c r="H292" s="217"/>
      <c r="I292" s="200"/>
    </row>
    <row r="293" spans="2:13" s="157" customFormat="1" ht="15">
      <c r="B293" s="197" t="s">
        <v>1225</v>
      </c>
      <c r="C293" s="197"/>
      <c r="D293" s="208" t="s">
        <v>754</v>
      </c>
      <c r="E293" s="197" t="s">
        <v>50</v>
      </c>
      <c r="F293" s="221">
        <v>1</v>
      </c>
      <c r="G293" s="166">
        <v>0</v>
      </c>
      <c r="H293" s="217" t="str">
        <f t="shared" si="32"/>
        <v xml:space="preserve"> </v>
      </c>
      <c r="I293" s="200"/>
    </row>
    <row r="294" spans="2:13" s="157" customFormat="1" ht="15">
      <c r="B294" s="156"/>
      <c r="C294" s="156"/>
      <c r="E294" s="197"/>
      <c r="F294" s="221"/>
      <c r="G294" s="166"/>
      <c r="H294" s="217" t="str">
        <f t="shared" si="32"/>
        <v xml:space="preserve"> </v>
      </c>
      <c r="I294" s="200"/>
    </row>
    <row r="295" spans="2:13" s="157" customFormat="1" ht="15">
      <c r="B295" s="197" t="s">
        <v>1226</v>
      </c>
      <c r="C295" s="197"/>
      <c r="D295" s="208" t="s">
        <v>756</v>
      </c>
      <c r="E295" s="197" t="s">
        <v>50</v>
      </c>
      <c r="F295" s="221">
        <v>1</v>
      </c>
      <c r="G295" s="166">
        <v>0</v>
      </c>
      <c r="H295" s="217" t="str">
        <f t="shared" si="32"/>
        <v xml:space="preserve"> </v>
      </c>
      <c r="I295" s="200"/>
    </row>
    <row r="296" spans="2:13" s="157" customFormat="1" ht="15">
      <c r="B296" s="156"/>
      <c r="C296" s="156"/>
      <c r="E296" s="197"/>
      <c r="F296" s="221"/>
      <c r="G296" s="166"/>
      <c r="H296" s="217" t="str">
        <f t="shared" si="32"/>
        <v xml:space="preserve"> </v>
      </c>
      <c r="I296" s="200"/>
    </row>
    <row r="297" spans="2:13" s="157" customFormat="1" ht="15">
      <c r="B297" s="197" t="s">
        <v>1227</v>
      </c>
      <c r="C297" s="197"/>
      <c r="D297" s="208" t="s">
        <v>758</v>
      </c>
      <c r="E297" s="197" t="s">
        <v>50</v>
      </c>
      <c r="F297" s="221">
        <v>1</v>
      </c>
      <c r="G297" s="166">
        <v>0</v>
      </c>
      <c r="H297" s="217" t="str">
        <f t="shared" si="32"/>
        <v xml:space="preserve"> </v>
      </c>
      <c r="I297" s="200"/>
    </row>
    <row r="298" spans="2:13" s="157" customFormat="1" ht="15">
      <c r="B298" s="156"/>
      <c r="C298" s="156"/>
      <c r="E298" s="197"/>
      <c r="F298" s="221"/>
      <c r="G298" s="166"/>
      <c r="H298" s="217" t="str">
        <f t="shared" si="32"/>
        <v xml:space="preserve"> </v>
      </c>
      <c r="I298" s="200"/>
    </row>
    <row r="299" spans="2:13" s="157" customFormat="1" ht="15">
      <c r="B299" s="197" t="s">
        <v>1228</v>
      </c>
      <c r="C299" s="197"/>
      <c r="D299" s="208" t="s">
        <v>760</v>
      </c>
      <c r="E299" s="197" t="s">
        <v>50</v>
      </c>
      <c r="F299" s="221">
        <v>1</v>
      </c>
      <c r="G299" s="166">
        <v>0</v>
      </c>
      <c r="H299" s="217" t="str">
        <f t="shared" si="32"/>
        <v xml:space="preserve"> </v>
      </c>
      <c r="I299" s="200"/>
    </row>
    <row r="300" spans="2:13">
      <c r="E300" s="32"/>
      <c r="F300" s="64"/>
      <c r="G300" s="101"/>
      <c r="H300" s="65"/>
      <c r="I300" s="66"/>
      <c r="K300" s="24"/>
      <c r="L300" s="24"/>
      <c r="M300" s="27"/>
    </row>
    <row r="301" spans="2:13">
      <c r="B301" s="40"/>
      <c r="C301" s="41"/>
      <c r="D301" s="108" t="s">
        <v>761</v>
      </c>
      <c r="E301" s="276" t="s">
        <v>25</v>
      </c>
      <c r="F301" s="276"/>
      <c r="G301" s="276"/>
      <c r="H301" s="128">
        <f>IF(F303=0," ",H303)</f>
        <v>385</v>
      </c>
      <c r="I301" s="42"/>
    </row>
    <row r="302" spans="2:13">
      <c r="D302" s="109"/>
      <c r="G302" s="15"/>
    </row>
    <row r="303" spans="2:13" s="8" customFormat="1" ht="25.5">
      <c r="B303" s="24" t="s">
        <v>67</v>
      </c>
      <c r="C303" s="24"/>
      <c r="D303" s="102" t="s">
        <v>33</v>
      </c>
      <c r="E303" s="67" t="s">
        <v>762</v>
      </c>
      <c r="F303" s="119">
        <v>0.1</v>
      </c>
      <c r="G303" s="91">
        <f>SUM(E306:E306)</f>
        <v>3850</v>
      </c>
      <c r="H303" s="61">
        <f>IF(F303=0," ",F303*G303)</f>
        <v>385</v>
      </c>
      <c r="M303" s="94"/>
    </row>
    <row r="304" spans="2:13">
      <c r="D304" s="109"/>
    </row>
    <row r="305" spans="2:9">
      <c r="D305" s="109"/>
    </row>
    <row r="306" spans="2:9">
      <c r="D306" s="112" t="str">
        <f>D12</f>
        <v>1. ELEKTRIČNE INŠTLACIJE IN ELEKTRIČNA OPREMA</v>
      </c>
      <c r="E306" s="23">
        <f>H12</f>
        <v>3850</v>
      </c>
    </row>
    <row r="307" spans="2:9">
      <c r="D307" s="115" t="str">
        <f>D301</f>
        <v>2. NEPREDVIDENA DELA</v>
      </c>
      <c r="E307" s="22">
        <f>H301</f>
        <v>385</v>
      </c>
    </row>
    <row r="308" spans="2:9">
      <c r="D308" s="116"/>
      <c r="E308" s="28"/>
    </row>
    <row r="309" spans="2:9">
      <c r="D309" s="117" t="s">
        <v>14</v>
      </c>
      <c r="E309" s="39">
        <f>+SUM(E306:E307)</f>
        <v>4235</v>
      </c>
    </row>
    <row r="310" spans="2:9">
      <c r="D310" s="116"/>
      <c r="E310" s="34"/>
    </row>
    <row r="311" spans="2:9">
      <c r="D311" s="115" t="s">
        <v>39</v>
      </c>
      <c r="E311" s="35">
        <f>0.22*E309</f>
        <v>931.7</v>
      </c>
    </row>
    <row r="312" spans="2:9">
      <c r="D312" s="116"/>
      <c r="E312" s="34"/>
    </row>
    <row r="313" spans="2:9">
      <c r="D313" s="118" t="s">
        <v>15</v>
      </c>
      <c r="E313" s="36">
        <f>+SUM(E309:E311)</f>
        <v>5166.7</v>
      </c>
    </row>
    <row r="314" spans="2:9">
      <c r="D314" s="116"/>
      <c r="E314" s="45"/>
    </row>
    <row r="315" spans="2:9">
      <c r="H315" s="90" t="s">
        <v>103</v>
      </c>
    </row>
    <row r="316" spans="2:9">
      <c r="B316" s="33"/>
      <c r="C316" s="33"/>
      <c r="D316" s="103"/>
      <c r="E316" s="62"/>
      <c r="F316" s="32"/>
      <c r="G316" s="15"/>
      <c r="H316" s="85"/>
      <c r="I316" s="62"/>
    </row>
    <row r="317" spans="2:9">
      <c r="F317" s="32"/>
      <c r="H317" s="84" t="s">
        <v>104</v>
      </c>
    </row>
  </sheetData>
  <mergeCells count="7">
    <mergeCell ref="E301:G301"/>
    <mergeCell ref="C3:H3"/>
    <mergeCell ref="C4:D4"/>
    <mergeCell ref="C5:F5"/>
    <mergeCell ref="C6:F6"/>
    <mergeCell ref="D8:H8"/>
    <mergeCell ref="E12:G12"/>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1" manualBreakCount="1">
    <brk id="300" min="1" max="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30324-515C-43D7-B0B9-B451DD6CFAAF}">
  <sheetPr>
    <tabColor rgb="FF92D050"/>
  </sheetPr>
  <dimension ref="B2:M135"/>
  <sheetViews>
    <sheetView showZeros="0" view="pageBreakPreview" topLeftCell="A87" zoomScale="70" zoomScaleNormal="85" zoomScaleSheetLayoutView="70" zoomScalePageLayoutView="115" workbookViewId="0">
      <selection activeCell="H113" sqref="H113"/>
    </sheetView>
  </sheetViews>
  <sheetFormatPr defaultColWidth="9.140625" defaultRowHeight="12.75"/>
  <cols>
    <col min="1" max="1" width="9.140625" style="62"/>
    <col min="2" max="3" width="10.7109375" style="24" customWidth="1"/>
    <col min="4" max="4" width="51.140625" style="102" customWidth="1"/>
    <col min="5" max="5" width="13.7109375" style="24" customWidth="1"/>
    <col min="6" max="6" width="12.7109375" style="60" customWidth="1"/>
    <col min="7" max="7" width="15.7109375" style="26" customWidth="1"/>
    <col min="8" max="8" width="15.7109375" style="61" customWidth="1"/>
    <col min="9" max="9" width="21.7109375" style="27" customWidth="1"/>
    <col min="10" max="11" width="9.140625" style="62"/>
    <col min="12" max="12" width="13" style="62" customWidth="1"/>
    <col min="13" max="13" width="50.7109375" style="67" customWidth="1"/>
    <col min="14" max="16384" width="9.140625" style="62"/>
  </cols>
  <sheetData>
    <row r="2" spans="2:13">
      <c r="B2" s="8" t="s">
        <v>16</v>
      </c>
      <c r="C2" s="9" t="s">
        <v>1366</v>
      </c>
      <c r="D2" s="103"/>
      <c r="E2" s="8"/>
    </row>
    <row r="3" spans="2:13" s="68" customFormat="1">
      <c r="B3" s="8" t="s">
        <v>37</v>
      </c>
      <c r="C3" s="267" t="s">
        <v>503</v>
      </c>
      <c r="D3" s="267"/>
      <c r="E3" s="267"/>
      <c r="F3" s="267"/>
      <c r="G3" s="268"/>
      <c r="H3" s="268"/>
      <c r="M3" s="27"/>
    </row>
    <row r="4" spans="2:13" s="68" customFormat="1">
      <c r="B4" s="8"/>
      <c r="C4" s="267" t="s">
        <v>503</v>
      </c>
      <c r="D4" s="267"/>
      <c r="E4" s="127"/>
      <c r="F4" s="127"/>
      <c r="G4" s="69"/>
      <c r="H4" s="61"/>
      <c r="M4" s="27"/>
    </row>
    <row r="5" spans="2:13" s="68" customFormat="1">
      <c r="B5" s="8" t="s">
        <v>36</v>
      </c>
      <c r="C5" s="267" t="s">
        <v>1278</v>
      </c>
      <c r="D5" s="270"/>
      <c r="E5" s="270"/>
      <c r="F5" s="270"/>
      <c r="G5" s="69"/>
      <c r="H5" s="61"/>
      <c r="M5" s="27"/>
    </row>
    <row r="6" spans="2:13" s="68" customFormat="1">
      <c r="B6" s="8" t="s">
        <v>17</v>
      </c>
      <c r="C6" s="270" t="s">
        <v>1379</v>
      </c>
      <c r="D6" s="270"/>
      <c r="E6" s="270"/>
      <c r="F6" s="270"/>
      <c r="G6" s="69"/>
      <c r="H6" s="61"/>
      <c r="M6" s="27"/>
    </row>
    <row r="7" spans="2:13" s="68" customFormat="1">
      <c r="B7" s="8" t="s">
        <v>18</v>
      </c>
      <c r="C7" s="9" t="s">
        <v>164</v>
      </c>
      <c r="D7" s="104"/>
      <c r="E7" s="9"/>
      <c r="F7" s="9"/>
      <c r="G7" s="69"/>
      <c r="H7" s="61"/>
      <c r="M7" s="27"/>
    </row>
    <row r="8" spans="2:13" s="68" customFormat="1" ht="15.75">
      <c r="C8" s="9"/>
      <c r="D8" s="278" t="s">
        <v>1198</v>
      </c>
      <c r="E8" s="278"/>
      <c r="F8" s="278"/>
      <c r="G8" s="278"/>
      <c r="H8" s="278"/>
      <c r="M8" s="27"/>
    </row>
    <row r="9" spans="2:13" s="3" customFormat="1" ht="18">
      <c r="B9" s="4"/>
      <c r="C9" s="4"/>
      <c r="D9" s="105"/>
      <c r="E9" s="4"/>
      <c r="F9" s="10"/>
      <c r="G9" s="13"/>
      <c r="H9" s="17"/>
      <c r="I9" s="1"/>
      <c r="M9" s="92"/>
    </row>
    <row r="10" spans="2:13" s="21" customFormat="1" ht="30.75" thickBot="1">
      <c r="B10" s="43" t="s">
        <v>0</v>
      </c>
      <c r="C10" s="43" t="s">
        <v>4</v>
      </c>
      <c r="D10" s="106" t="s">
        <v>2</v>
      </c>
      <c r="E10" s="43" t="s">
        <v>5</v>
      </c>
      <c r="F10" s="43" t="s">
        <v>1</v>
      </c>
      <c r="G10" s="43" t="s">
        <v>6</v>
      </c>
      <c r="H10" s="43" t="s">
        <v>13</v>
      </c>
      <c r="I10" s="43" t="s">
        <v>3</v>
      </c>
    </row>
    <row r="11" spans="2:13" s="5" customFormat="1" ht="15">
      <c r="B11" s="6"/>
      <c r="C11" s="6"/>
      <c r="D11" s="107"/>
      <c r="E11" s="6"/>
      <c r="F11" s="11"/>
      <c r="G11" s="14"/>
      <c r="H11" s="18"/>
      <c r="I11" s="7"/>
      <c r="M11" s="93"/>
    </row>
    <row r="12" spans="2:13">
      <c r="B12" s="40"/>
      <c r="C12" s="41"/>
      <c r="D12" s="108" t="s">
        <v>1279</v>
      </c>
      <c r="E12" s="41"/>
      <c r="F12" s="276" t="s">
        <v>1280</v>
      </c>
      <c r="G12" s="276"/>
      <c r="H12" s="128">
        <f>SUM(H13:H22)</f>
        <v>0</v>
      </c>
      <c r="I12" s="42"/>
    </row>
    <row r="13" spans="2:13">
      <c r="D13" s="109"/>
      <c r="G13" s="62"/>
      <c r="H13" s="62"/>
      <c r="I13" s="62"/>
    </row>
    <row r="14" spans="2:13" s="8" customFormat="1">
      <c r="B14" s="24" t="s">
        <v>506</v>
      </c>
      <c r="C14" s="24"/>
      <c r="D14" s="135" t="s">
        <v>405</v>
      </c>
      <c r="E14" s="67" t="s">
        <v>50</v>
      </c>
      <c r="F14" s="60">
        <v>1</v>
      </c>
      <c r="G14" s="26">
        <v>0</v>
      </c>
      <c r="H14" s="61">
        <f>IF(F14=0," ",F14*G14)</f>
        <v>0</v>
      </c>
      <c r="M14" s="94"/>
    </row>
    <row r="15" spans="2:13" s="8" customFormat="1">
      <c r="B15" s="24"/>
      <c r="C15" s="24"/>
      <c r="D15" s="102"/>
      <c r="E15" s="67"/>
      <c r="F15" s="60"/>
      <c r="G15" s="26"/>
      <c r="H15" s="61"/>
      <c r="M15" s="94"/>
    </row>
    <row r="16" spans="2:13" s="8" customFormat="1" ht="25.5">
      <c r="B16" s="24" t="s">
        <v>594</v>
      </c>
      <c r="C16" s="24"/>
      <c r="D16" s="135" t="s">
        <v>1281</v>
      </c>
      <c r="E16" s="67" t="s">
        <v>50</v>
      </c>
      <c r="F16" s="60">
        <v>1</v>
      </c>
      <c r="G16" s="26">
        <v>0</v>
      </c>
      <c r="H16" s="61">
        <f>IF(F16=0," ",F16*G16)</f>
        <v>0</v>
      </c>
      <c r="M16" s="94"/>
    </row>
    <row r="17" spans="2:13" s="8" customFormat="1">
      <c r="B17" s="24"/>
      <c r="C17" s="24"/>
      <c r="D17" s="102"/>
      <c r="E17" s="67"/>
      <c r="F17" s="60"/>
      <c r="G17" s="26"/>
      <c r="H17" s="61"/>
      <c r="M17" s="94"/>
    </row>
    <row r="18" spans="2:13" s="8" customFormat="1">
      <c r="B18" s="24" t="s">
        <v>612</v>
      </c>
      <c r="C18" s="24"/>
      <c r="D18" s="135" t="s">
        <v>1282</v>
      </c>
      <c r="E18" s="24" t="s">
        <v>54</v>
      </c>
      <c r="F18" s="60">
        <v>38</v>
      </c>
      <c r="G18" s="26">
        <v>0</v>
      </c>
      <c r="H18" s="61">
        <f>IF(F18=0," ",F18*G18)</f>
        <v>0</v>
      </c>
      <c r="M18" s="94"/>
    </row>
    <row r="19" spans="2:13" s="8" customFormat="1" ht="14.25">
      <c r="B19" s="24"/>
      <c r="C19" s="24"/>
      <c r="D19" s="102"/>
      <c r="E19" s="24"/>
      <c r="F19" s="60"/>
      <c r="G19" s="26"/>
      <c r="H19" s="86"/>
      <c r="M19" s="94"/>
    </row>
    <row r="20" spans="2:13" s="8" customFormat="1" ht="25.5">
      <c r="B20" s="24" t="s">
        <v>617</v>
      </c>
      <c r="C20" s="24"/>
      <c r="D20" s="135" t="s">
        <v>1283</v>
      </c>
      <c r="E20" s="24" t="s">
        <v>50</v>
      </c>
      <c r="F20" s="60">
        <v>1</v>
      </c>
      <c r="G20" s="26">
        <v>0</v>
      </c>
      <c r="H20" s="61">
        <f>IF(F20=0," ",F20*G20)</f>
        <v>0</v>
      </c>
      <c r="M20" s="94"/>
    </row>
    <row r="21" spans="2:13" s="8" customFormat="1" ht="14.25">
      <c r="B21" s="24"/>
      <c r="C21" s="24"/>
      <c r="D21" s="102"/>
      <c r="E21" s="24"/>
      <c r="F21" s="60"/>
      <c r="G21" s="26"/>
      <c r="H21" s="86"/>
      <c r="M21" s="94"/>
    </row>
    <row r="22" spans="2:13" s="8" customFormat="1" ht="25.5">
      <c r="B22" s="24" t="s">
        <v>619</v>
      </c>
      <c r="C22" s="24"/>
      <c r="D22" s="135" t="s">
        <v>1284</v>
      </c>
      <c r="E22" s="67" t="s">
        <v>50</v>
      </c>
      <c r="F22" s="60">
        <v>1</v>
      </c>
      <c r="G22" s="26">
        <v>0</v>
      </c>
      <c r="H22" s="61">
        <f>IF(F22=0," ",F22*G22)</f>
        <v>0</v>
      </c>
      <c r="M22" s="94"/>
    </row>
    <row r="23" spans="2:13" s="8" customFormat="1">
      <c r="B23" s="24"/>
      <c r="C23" s="24"/>
      <c r="D23" s="102"/>
      <c r="E23" s="67"/>
      <c r="F23" s="60"/>
      <c r="G23" s="26"/>
      <c r="H23" s="61"/>
      <c r="M23" s="94"/>
    </row>
    <row r="24" spans="2:13" s="8" customFormat="1">
      <c r="B24" s="24"/>
      <c r="C24" s="24"/>
      <c r="D24" s="102"/>
      <c r="E24" s="24"/>
      <c r="F24" s="60"/>
      <c r="G24" s="91"/>
      <c r="H24" s="61"/>
      <c r="M24" s="94"/>
    </row>
    <row r="25" spans="2:13">
      <c r="B25" s="40"/>
      <c r="C25" s="41"/>
      <c r="D25" s="108" t="s">
        <v>1285</v>
      </c>
      <c r="E25" s="276" t="s">
        <v>1286</v>
      </c>
      <c r="F25" s="276"/>
      <c r="G25" s="276"/>
      <c r="H25" s="128">
        <f>SUM(H30:H46)</f>
        <v>0</v>
      </c>
      <c r="I25" s="42"/>
    </row>
    <row r="26" spans="2:13">
      <c r="D26" s="109"/>
      <c r="G26" s="16"/>
      <c r="H26" s="20"/>
    </row>
    <row r="27" spans="2:13" s="8" customFormat="1">
      <c r="B27" s="24"/>
      <c r="C27" s="24"/>
      <c r="D27" s="102" t="s">
        <v>1287</v>
      </c>
      <c r="E27" s="24"/>
      <c r="F27" s="60"/>
      <c r="G27" s="91"/>
      <c r="H27" s="61"/>
      <c r="M27" s="94"/>
    </row>
    <row r="28" spans="2:13" s="8" customFormat="1" ht="24.75" customHeight="1">
      <c r="B28" s="24"/>
      <c r="C28" s="24"/>
      <c r="D28" s="283" t="s">
        <v>1288</v>
      </c>
      <c r="E28" s="283"/>
      <c r="F28" s="283"/>
      <c r="G28" s="283"/>
      <c r="H28" s="283"/>
      <c r="M28" s="94"/>
    </row>
    <row r="29" spans="2:13" s="8" customFormat="1">
      <c r="B29" s="24"/>
      <c r="C29" s="24"/>
      <c r="D29" s="102"/>
      <c r="E29" s="24"/>
      <c r="F29" s="60"/>
      <c r="G29" s="91"/>
      <c r="H29" s="61"/>
      <c r="M29" s="94"/>
    </row>
    <row r="30" spans="2:13" s="8" customFormat="1" ht="51">
      <c r="B30" s="24" t="s">
        <v>67</v>
      </c>
      <c r="C30" s="24"/>
      <c r="D30" s="102" t="s">
        <v>1289</v>
      </c>
      <c r="E30" s="24" t="s">
        <v>22</v>
      </c>
      <c r="F30" s="60">
        <v>15.6</v>
      </c>
      <c r="G30" s="91">
        <v>0</v>
      </c>
      <c r="H30" s="61">
        <f>IF(F30=0," ",F30*G30)</f>
        <v>0</v>
      </c>
      <c r="M30" s="94"/>
    </row>
    <row r="31" spans="2:13" s="8" customFormat="1">
      <c r="B31" s="24"/>
      <c r="C31" s="24"/>
      <c r="D31" s="102"/>
      <c r="E31" s="24"/>
      <c r="F31" s="60"/>
      <c r="G31" s="91"/>
      <c r="H31" s="61"/>
      <c r="M31" s="94"/>
    </row>
    <row r="32" spans="2:13" s="8" customFormat="1">
      <c r="B32" s="24" t="s">
        <v>68</v>
      </c>
      <c r="C32" s="24"/>
      <c r="D32" s="102" t="s">
        <v>1290</v>
      </c>
      <c r="E32" s="24" t="s">
        <v>22</v>
      </c>
      <c r="F32" s="60">
        <v>3.6</v>
      </c>
      <c r="G32" s="91">
        <v>0</v>
      </c>
      <c r="H32" s="61">
        <f>IF(F32=0," ",F32*G32)</f>
        <v>0</v>
      </c>
      <c r="M32" s="94"/>
    </row>
    <row r="33" spans="2:13" s="8" customFormat="1">
      <c r="B33" s="24"/>
      <c r="C33" s="24"/>
      <c r="D33" s="102"/>
      <c r="E33" s="24"/>
      <c r="F33" s="60"/>
      <c r="G33" s="91"/>
      <c r="H33" s="61"/>
      <c r="M33" s="94"/>
    </row>
    <row r="34" spans="2:13" s="8" customFormat="1" ht="25.5">
      <c r="B34" s="24" t="s">
        <v>69</v>
      </c>
      <c r="C34" s="24"/>
      <c r="D34" s="102" t="s">
        <v>671</v>
      </c>
      <c r="E34" s="24" t="s">
        <v>20</v>
      </c>
      <c r="F34" s="60">
        <v>5.2</v>
      </c>
      <c r="G34" s="91">
        <v>0</v>
      </c>
      <c r="H34" s="61">
        <f>IF(F34=0," ",F34*G34)</f>
        <v>0</v>
      </c>
      <c r="M34" s="94"/>
    </row>
    <row r="35" spans="2:13" s="8" customFormat="1">
      <c r="B35" s="24"/>
      <c r="C35" s="24"/>
      <c r="D35" s="102"/>
      <c r="E35" s="24"/>
      <c r="F35" s="60"/>
      <c r="G35" s="91"/>
      <c r="H35" s="61"/>
      <c r="M35" s="94"/>
    </row>
    <row r="36" spans="2:13" s="8" customFormat="1" ht="63.75">
      <c r="B36" s="24" t="s">
        <v>70</v>
      </c>
      <c r="C36" s="24"/>
      <c r="D36" s="102" t="s">
        <v>672</v>
      </c>
      <c r="E36" s="24" t="s">
        <v>22</v>
      </c>
      <c r="F36" s="60">
        <v>1.9</v>
      </c>
      <c r="G36" s="91">
        <v>0</v>
      </c>
      <c r="H36" s="61">
        <f>IF(F36=0," ",F36*G36)</f>
        <v>0</v>
      </c>
      <c r="M36" s="94"/>
    </row>
    <row r="37" spans="2:13" s="8" customFormat="1">
      <c r="B37" s="24"/>
      <c r="C37" s="24"/>
      <c r="D37" s="102"/>
      <c r="E37" s="24"/>
      <c r="F37" s="60"/>
      <c r="G37" s="91"/>
      <c r="H37" s="61"/>
      <c r="M37" s="94"/>
    </row>
    <row r="38" spans="2:13" s="8" customFormat="1" ht="38.25">
      <c r="B38" s="24" t="s">
        <v>71</v>
      </c>
      <c r="C38" s="24"/>
      <c r="D38" s="135" t="s">
        <v>1291</v>
      </c>
      <c r="E38" s="24" t="s">
        <v>22</v>
      </c>
      <c r="F38" s="60">
        <v>2.5</v>
      </c>
      <c r="G38" s="91">
        <v>0</v>
      </c>
      <c r="H38" s="61">
        <f>IF(F38=0," ",F38*G38)</f>
        <v>0</v>
      </c>
      <c r="M38" s="94"/>
    </row>
    <row r="39" spans="2:13" s="8" customFormat="1">
      <c r="B39" s="24"/>
      <c r="C39" s="24"/>
      <c r="D39" s="102"/>
      <c r="E39" s="24"/>
      <c r="F39" s="60"/>
      <c r="G39" s="91"/>
      <c r="H39" s="61"/>
      <c r="M39" s="94"/>
    </row>
    <row r="40" spans="2:13" s="8" customFormat="1" ht="38.25">
      <c r="B40" s="24" t="s">
        <v>72</v>
      </c>
      <c r="C40" s="24"/>
      <c r="D40" s="102" t="s">
        <v>1292</v>
      </c>
      <c r="E40" s="24" t="s">
        <v>20</v>
      </c>
      <c r="F40" s="60">
        <v>11.2</v>
      </c>
      <c r="G40" s="91">
        <v>0</v>
      </c>
      <c r="H40" s="61">
        <f>IF(F40=0," ",F40*G40)</f>
        <v>0</v>
      </c>
      <c r="M40" s="94"/>
    </row>
    <row r="41" spans="2:13" s="8" customFormat="1">
      <c r="B41" s="24"/>
      <c r="C41" s="24"/>
      <c r="D41" s="102"/>
      <c r="E41" s="24"/>
      <c r="F41" s="60"/>
      <c r="G41" s="91"/>
      <c r="H41" s="61"/>
      <c r="M41" s="94"/>
    </row>
    <row r="42" spans="2:13" s="8" customFormat="1" ht="51">
      <c r="B42" s="24" t="s">
        <v>73</v>
      </c>
      <c r="C42" s="24"/>
      <c r="D42" s="135" t="s">
        <v>1293</v>
      </c>
      <c r="E42" s="24" t="s">
        <v>22</v>
      </c>
      <c r="F42" s="60">
        <v>0.54</v>
      </c>
      <c r="G42" s="91">
        <v>0</v>
      </c>
      <c r="H42" s="61">
        <f>IF(F42=0," ",F42*G42)</f>
        <v>0</v>
      </c>
      <c r="M42" s="94"/>
    </row>
    <row r="43" spans="2:13" s="8" customFormat="1">
      <c r="B43" s="24"/>
      <c r="C43" s="24"/>
      <c r="D43" s="102"/>
      <c r="E43" s="24"/>
      <c r="F43" s="60"/>
      <c r="G43" s="91"/>
      <c r="H43" s="61"/>
      <c r="M43" s="94"/>
    </row>
    <row r="44" spans="2:13" s="8" customFormat="1" ht="25.5">
      <c r="B44" s="24" t="s">
        <v>74</v>
      </c>
      <c r="C44" s="24"/>
      <c r="D44" s="102" t="s">
        <v>1294</v>
      </c>
      <c r="E44" s="24" t="s">
        <v>22</v>
      </c>
      <c r="F44" s="60">
        <v>0.28000000000000003</v>
      </c>
      <c r="G44" s="91">
        <v>0</v>
      </c>
      <c r="H44" s="61">
        <f>IF(F44=0," ",F44*G44)</f>
        <v>0</v>
      </c>
      <c r="M44" s="94"/>
    </row>
    <row r="45" spans="2:13" s="8" customFormat="1">
      <c r="B45" s="24"/>
      <c r="C45" s="24"/>
      <c r="D45" s="102"/>
      <c r="E45" s="24"/>
      <c r="F45" s="60"/>
      <c r="G45" s="91"/>
      <c r="H45" s="61"/>
      <c r="M45" s="94"/>
    </row>
    <row r="46" spans="2:13" s="8" customFormat="1" ht="25.5">
      <c r="B46" s="24" t="s">
        <v>75</v>
      </c>
      <c r="C46" s="24"/>
      <c r="D46" s="102" t="s">
        <v>1295</v>
      </c>
      <c r="E46" s="24" t="s">
        <v>22</v>
      </c>
      <c r="F46" s="60">
        <v>4.4000000000000004</v>
      </c>
      <c r="G46" s="91">
        <v>0</v>
      </c>
      <c r="H46" s="61">
        <f>IF(F46=0," ",F46*G46)</f>
        <v>0</v>
      </c>
      <c r="M46" s="94"/>
    </row>
    <row r="47" spans="2:13" s="8" customFormat="1">
      <c r="B47" s="24"/>
      <c r="C47" s="24"/>
      <c r="D47" s="102"/>
      <c r="E47" s="24"/>
      <c r="F47" s="60"/>
      <c r="G47" s="91"/>
      <c r="H47" s="61"/>
      <c r="M47" s="94"/>
    </row>
    <row r="48" spans="2:13">
      <c r="G48" s="70"/>
      <c r="H48" s="74"/>
    </row>
    <row r="49" spans="2:13">
      <c r="B49" s="40"/>
      <c r="C49" s="41"/>
      <c r="D49" s="108" t="s">
        <v>1296</v>
      </c>
      <c r="E49" s="41"/>
      <c r="F49" s="276" t="s">
        <v>105</v>
      </c>
      <c r="G49" s="276"/>
      <c r="H49" s="128">
        <f>SUM(H51:H89)</f>
        <v>0</v>
      </c>
      <c r="I49" s="42"/>
    </row>
    <row r="50" spans="2:13">
      <c r="D50" s="109"/>
      <c r="G50" s="15"/>
    </row>
    <row r="51" spans="2:13">
      <c r="B51" s="24" t="s">
        <v>296</v>
      </c>
      <c r="D51" s="102" t="s">
        <v>1297</v>
      </c>
      <c r="E51" s="24" t="s">
        <v>54</v>
      </c>
      <c r="F51" s="60">
        <v>53</v>
      </c>
      <c r="G51" s="26">
        <v>0</v>
      </c>
      <c r="H51" s="61">
        <f>IF(F51=0," ",F51*G51)</f>
        <v>0</v>
      </c>
      <c r="I51" s="66"/>
      <c r="K51" s="24"/>
      <c r="L51" s="24"/>
      <c r="M51" s="27"/>
    </row>
    <row r="52" spans="2:13">
      <c r="E52" s="32"/>
      <c r="F52" s="64"/>
      <c r="G52" s="101"/>
      <c r="H52" s="65"/>
      <c r="I52" s="66"/>
      <c r="K52" s="24"/>
      <c r="L52" s="24"/>
      <c r="M52" s="27"/>
    </row>
    <row r="53" spans="2:13">
      <c r="B53" s="24" t="s">
        <v>299</v>
      </c>
      <c r="D53" s="102" t="s">
        <v>1298</v>
      </c>
      <c r="E53" s="24" t="s">
        <v>54</v>
      </c>
      <c r="F53" s="60">
        <v>38</v>
      </c>
      <c r="G53" s="26">
        <v>0</v>
      </c>
      <c r="H53" s="61">
        <f>IF(F53=0," ",F53*G53)</f>
        <v>0</v>
      </c>
      <c r="I53" s="66"/>
      <c r="K53" s="24"/>
      <c r="L53" s="24"/>
      <c r="M53" s="27"/>
    </row>
    <row r="54" spans="2:13">
      <c r="E54" s="32"/>
      <c r="F54" s="64"/>
      <c r="G54" s="101"/>
      <c r="H54" s="65"/>
      <c r="I54" s="66"/>
      <c r="K54" s="24"/>
      <c r="L54" s="24"/>
      <c r="M54" s="27"/>
    </row>
    <row r="55" spans="2:13" ht="38.25">
      <c r="B55" s="24" t="s">
        <v>301</v>
      </c>
      <c r="D55" s="102" t="s">
        <v>1299</v>
      </c>
      <c r="E55" s="24" t="s">
        <v>50</v>
      </c>
      <c r="F55" s="60">
        <v>1</v>
      </c>
      <c r="G55" s="26">
        <v>0</v>
      </c>
      <c r="H55" s="61">
        <f>IF(F55=0," ",F55*G55)</f>
        <v>0</v>
      </c>
      <c r="I55" s="66"/>
      <c r="K55" s="24"/>
      <c r="L55" s="24"/>
      <c r="M55" s="27"/>
    </row>
    <row r="56" spans="2:13">
      <c r="E56" s="32"/>
      <c r="F56" s="64"/>
      <c r="G56" s="101"/>
      <c r="H56" s="65"/>
      <c r="I56" s="66"/>
      <c r="K56" s="24"/>
      <c r="L56" s="24"/>
      <c r="M56" s="27"/>
    </row>
    <row r="57" spans="2:13" ht="25.5">
      <c r="B57" s="24" t="s">
        <v>304</v>
      </c>
      <c r="D57" s="102" t="s">
        <v>1300</v>
      </c>
      <c r="E57" s="24" t="s">
        <v>50</v>
      </c>
      <c r="F57" s="60">
        <v>1</v>
      </c>
      <c r="G57" s="26">
        <v>0</v>
      </c>
      <c r="H57" s="61">
        <f>IF(F57=0," ",F57*G57)</f>
        <v>0</v>
      </c>
      <c r="I57" s="66"/>
      <c r="K57" s="24"/>
      <c r="L57" s="24"/>
      <c r="M57" s="27"/>
    </row>
    <row r="58" spans="2:13">
      <c r="E58" s="32"/>
      <c r="F58" s="64"/>
      <c r="G58" s="101"/>
      <c r="H58" s="65"/>
      <c r="I58" s="66"/>
      <c r="K58" s="24"/>
      <c r="L58" s="24"/>
      <c r="M58" s="27"/>
    </row>
    <row r="59" spans="2:13" ht="25.5">
      <c r="B59" s="24" t="s">
        <v>305</v>
      </c>
      <c r="D59" s="102" t="s">
        <v>1301</v>
      </c>
      <c r="E59" s="24" t="s">
        <v>50</v>
      </c>
      <c r="F59" s="60">
        <v>1</v>
      </c>
      <c r="G59" s="26">
        <v>0</v>
      </c>
      <c r="H59" s="61">
        <f>IF(F59=0," ",F59*G59)</f>
        <v>0</v>
      </c>
      <c r="I59" s="66"/>
      <c r="K59" s="24"/>
      <c r="L59" s="24"/>
      <c r="M59" s="27"/>
    </row>
    <row r="60" spans="2:13">
      <c r="E60" s="32"/>
      <c r="F60" s="64"/>
      <c r="G60" s="101"/>
      <c r="H60" s="65"/>
      <c r="I60" s="66"/>
      <c r="K60" s="24"/>
      <c r="L60" s="24"/>
      <c r="M60" s="27"/>
    </row>
    <row r="61" spans="2:13" ht="25.5">
      <c r="B61" s="24" t="s">
        <v>306</v>
      </c>
      <c r="D61" s="102" t="s">
        <v>1302</v>
      </c>
      <c r="E61" s="24" t="s">
        <v>50</v>
      </c>
      <c r="F61" s="60">
        <v>1</v>
      </c>
      <c r="G61" s="26">
        <v>0</v>
      </c>
      <c r="H61" s="61">
        <f>IF(F61=0," ",F61*G61)</f>
        <v>0</v>
      </c>
      <c r="I61" s="66"/>
      <c r="K61" s="24"/>
      <c r="L61" s="24"/>
      <c r="M61" s="27"/>
    </row>
    <row r="62" spans="2:13">
      <c r="E62" s="32"/>
      <c r="F62" s="64"/>
      <c r="G62" s="101"/>
      <c r="H62" s="65"/>
      <c r="I62" s="66"/>
      <c r="K62" s="24"/>
      <c r="L62" s="24"/>
      <c r="M62" s="27"/>
    </row>
    <row r="63" spans="2:13">
      <c r="B63" s="24" t="s">
        <v>309</v>
      </c>
      <c r="D63" s="102" t="s">
        <v>1303</v>
      </c>
      <c r="E63" s="254" t="s">
        <v>50</v>
      </c>
      <c r="F63" s="255">
        <v>1</v>
      </c>
      <c r="G63" s="15">
        <v>0</v>
      </c>
      <c r="H63" s="19">
        <f>IF(F63=0," ",F63*G63)</f>
        <v>0</v>
      </c>
      <c r="I63" s="66"/>
      <c r="K63" s="24"/>
      <c r="L63" s="24"/>
      <c r="M63" s="27"/>
    </row>
    <row r="64" spans="2:13" ht="76.5">
      <c r="C64" s="256" t="s">
        <v>596</v>
      </c>
      <c r="D64" s="102" t="s">
        <v>1304</v>
      </c>
      <c r="E64" s="257" t="s">
        <v>19</v>
      </c>
      <c r="F64" s="258">
        <v>1</v>
      </c>
      <c r="I64" s="66"/>
      <c r="K64" s="24"/>
      <c r="L64" s="24"/>
      <c r="M64" s="27"/>
    </row>
    <row r="65" spans="2:13" ht="51">
      <c r="C65" s="256" t="s">
        <v>596</v>
      </c>
      <c r="D65" s="102" t="s">
        <v>1305</v>
      </c>
      <c r="E65" s="257" t="s">
        <v>19</v>
      </c>
      <c r="F65" s="258">
        <v>1</v>
      </c>
      <c r="G65" s="101"/>
      <c r="H65" s="65"/>
      <c r="I65" s="66"/>
      <c r="K65" s="24"/>
      <c r="L65" s="24"/>
      <c r="M65" s="27"/>
    </row>
    <row r="66" spans="2:13" ht="63.75">
      <c r="C66" s="256" t="s">
        <v>596</v>
      </c>
      <c r="D66" s="102" t="s">
        <v>1306</v>
      </c>
      <c r="E66" s="257" t="s">
        <v>19</v>
      </c>
      <c r="F66" s="258">
        <v>1</v>
      </c>
      <c r="G66" s="101"/>
      <c r="H66" s="65"/>
      <c r="I66" s="66"/>
      <c r="K66" s="24"/>
      <c r="L66" s="24"/>
      <c r="M66" s="27"/>
    </row>
    <row r="67" spans="2:13" ht="63.75">
      <c r="C67" s="256" t="s">
        <v>596</v>
      </c>
      <c r="D67" s="102" t="s">
        <v>1306</v>
      </c>
      <c r="E67" s="257" t="s">
        <v>19</v>
      </c>
      <c r="F67" s="258">
        <v>1</v>
      </c>
      <c r="G67" s="101"/>
      <c r="H67" s="65"/>
      <c r="I67" s="66"/>
      <c r="K67" s="24"/>
      <c r="L67" s="24"/>
      <c r="M67" s="27"/>
    </row>
    <row r="68" spans="2:13" ht="14.25">
      <c r="C68" s="256"/>
      <c r="E68" s="257"/>
      <c r="F68" s="258"/>
      <c r="G68" s="101"/>
      <c r="H68" s="65"/>
      <c r="I68" s="66"/>
      <c r="K68" s="24"/>
      <c r="L68" s="24"/>
      <c r="M68" s="27"/>
    </row>
    <row r="69" spans="2:13">
      <c r="B69" s="24" t="s">
        <v>311</v>
      </c>
      <c r="D69" s="198" t="s">
        <v>1307</v>
      </c>
      <c r="E69" s="254" t="s">
        <v>50</v>
      </c>
      <c r="F69" s="255">
        <v>1</v>
      </c>
      <c r="G69" s="15">
        <v>0</v>
      </c>
      <c r="H69" s="19">
        <f>IF(F69=0," ",F69*G69)</f>
        <v>0</v>
      </c>
      <c r="I69" s="66"/>
      <c r="K69" s="24"/>
      <c r="L69" s="24"/>
      <c r="M69" s="27"/>
    </row>
    <row r="70" spans="2:13" ht="14.25">
      <c r="C70" s="256" t="s">
        <v>596</v>
      </c>
      <c r="D70" s="102" t="s">
        <v>1308</v>
      </c>
      <c r="E70" s="257" t="s">
        <v>19</v>
      </c>
      <c r="F70" s="258">
        <v>1</v>
      </c>
      <c r="G70" s="101"/>
      <c r="H70" s="65"/>
      <c r="I70" s="66"/>
      <c r="K70" s="24"/>
      <c r="L70" s="24"/>
      <c r="M70" s="27"/>
    </row>
    <row r="71" spans="2:13" ht="38.25">
      <c r="C71" s="256" t="s">
        <v>596</v>
      </c>
      <c r="D71" s="102" t="s">
        <v>1309</v>
      </c>
      <c r="E71" s="257" t="s">
        <v>19</v>
      </c>
      <c r="F71" s="258">
        <v>1</v>
      </c>
      <c r="G71" s="101"/>
      <c r="H71" s="65"/>
      <c r="I71" s="66"/>
      <c r="K71" s="24"/>
      <c r="L71" s="24"/>
      <c r="M71" s="27"/>
    </row>
    <row r="72" spans="2:13" ht="25.5">
      <c r="C72" s="256" t="s">
        <v>596</v>
      </c>
      <c r="D72" s="102" t="s">
        <v>1310</v>
      </c>
      <c r="E72" s="257" t="s">
        <v>19</v>
      </c>
      <c r="F72" s="258">
        <v>1</v>
      </c>
      <c r="G72" s="101"/>
      <c r="H72" s="65"/>
      <c r="I72" s="66"/>
      <c r="K72" s="24"/>
      <c r="L72" s="24"/>
      <c r="M72" s="27"/>
    </row>
    <row r="73" spans="2:13" ht="38.25">
      <c r="C73" s="256" t="s">
        <v>596</v>
      </c>
      <c r="D73" s="102" t="s">
        <v>1311</v>
      </c>
      <c r="E73" s="257" t="s">
        <v>19</v>
      </c>
      <c r="F73" s="258">
        <v>1</v>
      </c>
      <c r="G73" s="101"/>
      <c r="H73" s="65"/>
      <c r="I73" s="66"/>
      <c r="K73" s="24"/>
      <c r="L73" s="24"/>
      <c r="M73" s="27"/>
    </row>
    <row r="74" spans="2:13" ht="25.5">
      <c r="C74" s="256" t="s">
        <v>596</v>
      </c>
      <c r="D74" s="102" t="s">
        <v>1312</v>
      </c>
      <c r="E74" s="257" t="s">
        <v>19</v>
      </c>
      <c r="F74" s="258">
        <v>1</v>
      </c>
      <c r="G74" s="101"/>
      <c r="H74" s="65"/>
      <c r="I74" s="66"/>
      <c r="K74" s="24"/>
      <c r="L74" s="24"/>
      <c r="M74" s="27"/>
    </row>
    <row r="75" spans="2:13" ht="25.5">
      <c r="C75" s="256" t="s">
        <v>596</v>
      </c>
      <c r="D75" s="102" t="s">
        <v>1313</v>
      </c>
      <c r="E75" s="257" t="s">
        <v>19</v>
      </c>
      <c r="F75" s="258">
        <v>1</v>
      </c>
      <c r="G75" s="101"/>
      <c r="H75" s="65"/>
      <c r="I75" s="66"/>
      <c r="K75" s="24"/>
      <c r="L75" s="24"/>
      <c r="M75" s="27"/>
    </row>
    <row r="76" spans="2:13">
      <c r="E76" s="32"/>
      <c r="F76" s="64"/>
      <c r="G76" s="101"/>
      <c r="H76" s="65"/>
      <c r="I76" s="66"/>
      <c r="K76" s="24"/>
      <c r="L76" s="24"/>
      <c r="M76" s="27"/>
    </row>
    <row r="77" spans="2:13" ht="25.5">
      <c r="B77" s="24" t="s">
        <v>312</v>
      </c>
      <c r="D77" s="198" t="s">
        <v>1314</v>
      </c>
      <c r="E77" s="24" t="s">
        <v>54</v>
      </c>
      <c r="F77" s="60">
        <v>38</v>
      </c>
      <c r="G77" s="26">
        <v>0</v>
      </c>
      <c r="H77" s="61">
        <f>IF(F77=0," ",F77*G77)</f>
        <v>0</v>
      </c>
      <c r="I77" s="66"/>
      <c r="K77" s="24"/>
      <c r="M77" s="27"/>
    </row>
    <row r="78" spans="2:13">
      <c r="E78" s="32"/>
      <c r="F78" s="64"/>
      <c r="G78" s="101"/>
      <c r="H78" s="65"/>
      <c r="I78" s="66"/>
      <c r="K78" s="24"/>
      <c r="L78" s="24"/>
      <c r="M78" s="27"/>
    </row>
    <row r="79" spans="2:13" ht="25.5">
      <c r="B79" s="24" t="s">
        <v>314</v>
      </c>
      <c r="D79" s="102" t="s">
        <v>1315</v>
      </c>
      <c r="E79" s="24" t="s">
        <v>54</v>
      </c>
      <c r="F79" s="60">
        <v>45</v>
      </c>
      <c r="G79" s="26">
        <v>0</v>
      </c>
      <c r="H79" s="61">
        <f>IF(F79=0," ",F79*G79)</f>
        <v>0</v>
      </c>
      <c r="I79" s="66"/>
      <c r="K79" s="24"/>
      <c r="L79" s="24"/>
      <c r="M79" s="27"/>
    </row>
    <row r="80" spans="2:13">
      <c r="E80" s="32"/>
      <c r="F80" s="64"/>
      <c r="G80" s="101"/>
      <c r="H80" s="65"/>
      <c r="I80" s="66"/>
      <c r="K80" s="24"/>
      <c r="L80" s="24"/>
      <c r="M80" s="27"/>
    </row>
    <row r="81" spans="2:13">
      <c r="B81" s="24" t="s">
        <v>332</v>
      </c>
      <c r="D81" s="102" t="s">
        <v>1316</v>
      </c>
      <c r="E81" s="24" t="s">
        <v>19</v>
      </c>
      <c r="F81" s="60">
        <v>5</v>
      </c>
      <c r="G81" s="26">
        <v>0</v>
      </c>
      <c r="H81" s="61">
        <f>IF(F81=0," ",F81*G81)</f>
        <v>0</v>
      </c>
      <c r="I81" s="66"/>
      <c r="K81" s="24"/>
      <c r="L81" s="24"/>
      <c r="M81" s="27"/>
    </row>
    <row r="82" spans="2:13">
      <c r="E82" s="32"/>
      <c r="F82" s="64"/>
      <c r="G82" s="101"/>
      <c r="H82" s="65"/>
      <c r="I82" s="66"/>
      <c r="K82" s="24"/>
      <c r="L82" s="24"/>
      <c r="M82" s="27"/>
    </row>
    <row r="83" spans="2:13">
      <c r="B83" s="24" t="s">
        <v>1317</v>
      </c>
      <c r="D83" s="102" t="s">
        <v>681</v>
      </c>
      <c r="E83" s="24" t="s">
        <v>54</v>
      </c>
      <c r="F83" s="60">
        <v>40</v>
      </c>
      <c r="G83" s="26">
        <v>0</v>
      </c>
      <c r="H83" s="61">
        <f>IF(F83=0," ",F83*G83)</f>
        <v>0</v>
      </c>
      <c r="I83" s="66"/>
      <c r="K83" s="24"/>
      <c r="L83" s="24"/>
      <c r="M83" s="27"/>
    </row>
    <row r="84" spans="2:13">
      <c r="E84" s="32"/>
      <c r="F84" s="64"/>
      <c r="G84" s="101"/>
      <c r="H84" s="65"/>
      <c r="I84" s="66"/>
      <c r="K84" s="24"/>
      <c r="L84" s="24"/>
      <c r="M84" s="27"/>
    </row>
    <row r="85" spans="2:13" ht="25.5">
      <c r="B85" s="24" t="s">
        <v>1318</v>
      </c>
      <c r="D85" s="102" t="s">
        <v>1319</v>
      </c>
      <c r="E85" s="24" t="s">
        <v>54</v>
      </c>
      <c r="F85" s="60">
        <v>72</v>
      </c>
      <c r="G85" s="26">
        <v>0</v>
      </c>
      <c r="H85" s="61">
        <f>IF(F85=0," ",F85*G85)</f>
        <v>0</v>
      </c>
      <c r="I85" s="66"/>
      <c r="K85" s="24"/>
      <c r="L85" s="24"/>
      <c r="M85" s="27"/>
    </row>
    <row r="86" spans="2:13">
      <c r="E86" s="32"/>
      <c r="F86" s="64"/>
      <c r="G86" s="101"/>
      <c r="H86" s="65"/>
      <c r="I86" s="66"/>
      <c r="K86" s="24"/>
      <c r="L86" s="24"/>
      <c r="M86" s="27"/>
    </row>
    <row r="87" spans="2:13" ht="25.5">
      <c r="B87" s="24" t="s">
        <v>1320</v>
      </c>
      <c r="D87" s="102" t="s">
        <v>1321</v>
      </c>
      <c r="E87" s="24" t="s">
        <v>50</v>
      </c>
      <c r="F87" s="60">
        <v>1</v>
      </c>
      <c r="G87" s="26">
        <v>0</v>
      </c>
      <c r="H87" s="61">
        <f>IF(F87=0," ",F87*G87)</f>
        <v>0</v>
      </c>
      <c r="I87" s="66"/>
      <c r="K87" s="24"/>
      <c r="L87" s="24"/>
      <c r="M87" s="27"/>
    </row>
    <row r="88" spans="2:13">
      <c r="E88" s="32"/>
      <c r="F88" s="64"/>
      <c r="G88" s="101"/>
      <c r="H88" s="65"/>
      <c r="I88" s="66"/>
      <c r="K88" s="24"/>
      <c r="L88" s="24"/>
      <c r="M88" s="27"/>
    </row>
    <row r="89" spans="2:13">
      <c r="B89" s="24" t="s">
        <v>1322</v>
      </c>
      <c r="D89" s="102" t="s">
        <v>1323</v>
      </c>
      <c r="E89" s="24" t="s">
        <v>50</v>
      </c>
      <c r="F89" s="60">
        <v>1</v>
      </c>
      <c r="G89" s="26">
        <v>0</v>
      </c>
      <c r="H89" s="61">
        <f>IF(F89=0," ",F89*G89)</f>
        <v>0</v>
      </c>
      <c r="I89" s="66"/>
      <c r="K89" s="24"/>
      <c r="L89" s="24"/>
      <c r="M89" s="27"/>
    </row>
    <row r="90" spans="2:13">
      <c r="E90" s="32"/>
      <c r="F90" s="64"/>
      <c r="G90" s="101"/>
      <c r="H90" s="65"/>
      <c r="I90" s="66"/>
      <c r="K90" s="24"/>
      <c r="L90" s="24"/>
      <c r="M90" s="27"/>
    </row>
    <row r="91" spans="2:13">
      <c r="E91" s="32"/>
      <c r="F91" s="64"/>
      <c r="G91" s="101"/>
      <c r="H91" s="65"/>
      <c r="I91" s="66"/>
      <c r="K91" s="24"/>
      <c r="L91" s="24"/>
      <c r="M91" s="27"/>
    </row>
    <row r="92" spans="2:13">
      <c r="B92" s="40"/>
      <c r="C92" s="41"/>
      <c r="D92" s="108" t="s">
        <v>1324</v>
      </c>
      <c r="E92" s="276" t="s">
        <v>32</v>
      </c>
      <c r="F92" s="277"/>
      <c r="G92" s="277"/>
      <c r="H92" s="128">
        <f>SUM(H94:H114)</f>
        <v>3225</v>
      </c>
      <c r="I92" s="42"/>
      <c r="K92" s="24"/>
      <c r="L92" s="24"/>
      <c r="M92" s="27"/>
    </row>
    <row r="93" spans="2:13">
      <c r="B93" s="44"/>
      <c r="C93" s="44"/>
      <c r="D93" s="111"/>
      <c r="E93" s="129"/>
      <c r="F93" s="136"/>
      <c r="G93" s="136"/>
      <c r="H93" s="129"/>
      <c r="I93" s="44"/>
      <c r="K93" s="24"/>
      <c r="L93" s="24"/>
      <c r="M93" s="27"/>
    </row>
    <row r="94" spans="2:13" ht="38.25">
      <c r="B94" s="62" t="s">
        <v>129</v>
      </c>
      <c r="C94" s="75"/>
      <c r="D94" s="102" t="s">
        <v>1325</v>
      </c>
      <c r="E94" s="24" t="s">
        <v>54</v>
      </c>
      <c r="F94" s="60">
        <v>38</v>
      </c>
      <c r="G94" s="98">
        <v>0</v>
      </c>
      <c r="H94" s="61">
        <f>IF(F94=0," ",F94*G94)</f>
        <v>0</v>
      </c>
      <c r="I94" s="44"/>
      <c r="K94" s="24"/>
      <c r="L94" s="24"/>
      <c r="M94" s="27"/>
    </row>
    <row r="95" spans="2:13">
      <c r="B95" s="62"/>
      <c r="D95" s="138"/>
      <c r="G95" s="98"/>
      <c r="I95" s="44"/>
      <c r="K95" s="24"/>
      <c r="L95" s="24"/>
      <c r="M95" s="27"/>
    </row>
    <row r="96" spans="2:13" ht="25.5">
      <c r="B96" s="62" t="s">
        <v>82</v>
      </c>
      <c r="D96" s="102" t="s">
        <v>1326</v>
      </c>
      <c r="E96" s="24" t="s">
        <v>50</v>
      </c>
      <c r="F96" s="60">
        <v>1</v>
      </c>
      <c r="G96" s="98">
        <v>0</v>
      </c>
      <c r="H96" s="61">
        <f>IF(F96=0," ",F96*G96)</f>
        <v>0</v>
      </c>
      <c r="I96" s="44"/>
      <c r="K96" s="24"/>
      <c r="L96" s="24"/>
      <c r="M96" s="27"/>
    </row>
    <row r="97" spans="2:13">
      <c r="B97" s="62"/>
      <c r="I97" s="44"/>
      <c r="K97" s="24"/>
      <c r="L97" s="24"/>
      <c r="M97" s="27"/>
    </row>
    <row r="98" spans="2:13" ht="25.5">
      <c r="B98" s="62" t="s">
        <v>83</v>
      </c>
      <c r="D98" s="102" t="s">
        <v>1327</v>
      </c>
      <c r="E98" s="24" t="s">
        <v>50</v>
      </c>
      <c r="F98" s="60">
        <v>1</v>
      </c>
      <c r="G98" s="26">
        <v>0</v>
      </c>
      <c r="H98" s="61">
        <f>IF(F98=0," ",F98*G98)</f>
        <v>0</v>
      </c>
      <c r="I98" s="44"/>
      <c r="K98" s="24"/>
      <c r="L98" s="24"/>
      <c r="M98" s="27"/>
    </row>
    <row r="99" spans="2:13">
      <c r="E99" s="32"/>
      <c r="F99" s="64"/>
      <c r="G99" s="101"/>
      <c r="H99" s="65"/>
      <c r="I99" s="66"/>
      <c r="K99" s="24"/>
      <c r="L99" s="24"/>
      <c r="M99" s="27"/>
    </row>
    <row r="100" spans="2:13">
      <c r="B100" s="62" t="s">
        <v>84</v>
      </c>
      <c r="D100" s="102" t="s">
        <v>1328</v>
      </c>
      <c r="E100" s="24" t="s">
        <v>50</v>
      </c>
      <c r="F100" s="60">
        <v>1</v>
      </c>
      <c r="G100" s="26">
        <v>0</v>
      </c>
      <c r="H100" s="61">
        <f>IF(F100=0," ",F100*G100)</f>
        <v>0</v>
      </c>
      <c r="I100" s="44"/>
      <c r="K100" s="24"/>
      <c r="L100" s="24"/>
      <c r="M100" s="27"/>
    </row>
    <row r="101" spans="2:13">
      <c r="E101" s="32"/>
      <c r="F101" s="64"/>
      <c r="G101" s="101"/>
      <c r="H101" s="65"/>
      <c r="I101" s="66"/>
      <c r="K101" s="24"/>
      <c r="L101" s="24"/>
      <c r="M101" s="27"/>
    </row>
    <row r="102" spans="2:13" ht="25.5">
      <c r="B102" s="62" t="s">
        <v>85</v>
      </c>
      <c r="D102" s="102" t="s">
        <v>1329</v>
      </c>
      <c r="E102" s="24" t="s">
        <v>50</v>
      </c>
      <c r="F102" s="60">
        <v>1</v>
      </c>
      <c r="G102" s="26">
        <v>0</v>
      </c>
      <c r="H102" s="61">
        <f>IF(F102=0," ",F102*G102)</f>
        <v>0</v>
      </c>
      <c r="I102" s="44"/>
      <c r="K102" s="24"/>
      <c r="L102" s="24"/>
      <c r="M102" s="27"/>
    </row>
    <row r="103" spans="2:13">
      <c r="E103" s="32"/>
      <c r="F103" s="64"/>
      <c r="G103" s="101"/>
      <c r="H103" s="65"/>
      <c r="I103" s="66"/>
      <c r="K103" s="24"/>
      <c r="L103" s="24"/>
      <c r="M103" s="27"/>
    </row>
    <row r="104" spans="2:13">
      <c r="B104" s="62" t="s">
        <v>86</v>
      </c>
      <c r="D104" s="102" t="s">
        <v>1330</v>
      </c>
      <c r="E104" s="24" t="s">
        <v>50</v>
      </c>
      <c r="F104" s="60">
        <v>1</v>
      </c>
      <c r="G104" s="26">
        <v>0</v>
      </c>
      <c r="H104" s="61">
        <f>IF(F104=0," ",F104*G104)</f>
        <v>0</v>
      </c>
      <c r="I104" s="44"/>
      <c r="K104" s="24"/>
      <c r="L104" s="24"/>
      <c r="M104" s="27"/>
    </row>
    <row r="105" spans="2:13">
      <c r="E105" s="32"/>
      <c r="F105" s="64"/>
      <c r="G105" s="101"/>
      <c r="H105" s="65"/>
      <c r="I105" s="66"/>
      <c r="K105" s="24"/>
      <c r="L105" s="24"/>
      <c r="M105" s="27"/>
    </row>
    <row r="106" spans="2:13" ht="51">
      <c r="B106" s="62" t="s">
        <v>87</v>
      </c>
      <c r="D106" s="102" t="s">
        <v>1331</v>
      </c>
      <c r="E106" s="24" t="s">
        <v>23</v>
      </c>
      <c r="F106" s="60">
        <v>3</v>
      </c>
      <c r="G106" s="26">
        <v>75</v>
      </c>
      <c r="H106" s="61">
        <f>IF(F106=0," ",F106*G106)</f>
        <v>225</v>
      </c>
      <c r="I106" s="27" t="s">
        <v>1382</v>
      </c>
      <c r="K106" s="24"/>
      <c r="L106" s="24"/>
      <c r="M106" s="27"/>
    </row>
    <row r="107" spans="2:13">
      <c r="E107" s="32"/>
      <c r="F107" s="64"/>
      <c r="G107" s="101"/>
      <c r="H107" s="65"/>
      <c r="I107" s="66"/>
      <c r="K107" s="24"/>
      <c r="L107" s="24"/>
      <c r="M107" s="27"/>
    </row>
    <row r="108" spans="2:13" ht="38.25">
      <c r="B108" s="62" t="s">
        <v>243</v>
      </c>
      <c r="D108" s="102" t="s">
        <v>1332</v>
      </c>
      <c r="E108" s="24" t="s">
        <v>50</v>
      </c>
      <c r="F108" s="60">
        <v>1</v>
      </c>
      <c r="G108" s="26">
        <v>1250</v>
      </c>
      <c r="H108" s="61">
        <f>IF(F108=0," ",F108*G108)</f>
        <v>1250</v>
      </c>
      <c r="I108" s="102" t="s">
        <v>1381</v>
      </c>
      <c r="K108" s="24"/>
      <c r="L108" s="24"/>
      <c r="M108" s="27"/>
    </row>
    <row r="109" spans="2:13">
      <c r="E109" s="32"/>
      <c r="F109" s="64"/>
      <c r="G109" s="101"/>
      <c r="H109" s="65"/>
      <c r="I109" s="66"/>
      <c r="K109" s="24"/>
      <c r="L109" s="24"/>
      <c r="M109" s="27"/>
    </row>
    <row r="110" spans="2:13" ht="38.25">
      <c r="B110" s="62" t="s">
        <v>244</v>
      </c>
      <c r="D110" s="102" t="s">
        <v>1358</v>
      </c>
      <c r="E110" s="24" t="s">
        <v>50</v>
      </c>
      <c r="F110" s="60">
        <v>1</v>
      </c>
      <c r="G110" s="26">
        <v>1750</v>
      </c>
      <c r="H110" s="61">
        <f>IF(F110=0," ",F110*G110)</f>
        <v>1750</v>
      </c>
      <c r="I110" s="102" t="s">
        <v>1381</v>
      </c>
      <c r="K110" s="24"/>
      <c r="L110" s="24"/>
      <c r="M110" s="27"/>
    </row>
    <row r="111" spans="2:13">
      <c r="E111" s="32"/>
      <c r="F111" s="64"/>
      <c r="G111" s="101"/>
      <c r="H111" s="65"/>
      <c r="I111" s="66"/>
      <c r="K111" s="24"/>
      <c r="L111" s="24"/>
      <c r="M111" s="27"/>
    </row>
    <row r="112" spans="2:13" ht="25.5">
      <c r="B112" s="62" t="s">
        <v>245</v>
      </c>
      <c r="D112" s="102" t="s">
        <v>1333</v>
      </c>
      <c r="E112" s="24" t="s">
        <v>23</v>
      </c>
      <c r="F112" s="60">
        <v>2</v>
      </c>
      <c r="G112" s="26">
        <v>0</v>
      </c>
      <c r="H112" s="61">
        <f>IF(F112=0," ",F112*G112)</f>
        <v>0</v>
      </c>
      <c r="I112" s="44"/>
      <c r="K112" s="24"/>
      <c r="L112" s="24"/>
      <c r="M112" s="27"/>
    </row>
    <row r="113" spans="2:13">
      <c r="E113" s="32"/>
      <c r="F113" s="64"/>
      <c r="G113" s="101"/>
      <c r="H113" s="65"/>
      <c r="I113" s="66"/>
      <c r="K113" s="24"/>
      <c r="L113" s="24"/>
      <c r="M113" s="27"/>
    </row>
    <row r="114" spans="2:13" ht="25.5">
      <c r="B114" s="62" t="s">
        <v>246</v>
      </c>
      <c r="D114" s="102" t="s">
        <v>1334</v>
      </c>
      <c r="E114" s="24" t="s">
        <v>19</v>
      </c>
      <c r="F114" s="60">
        <v>1</v>
      </c>
      <c r="G114" s="26">
        <v>0</v>
      </c>
      <c r="H114" s="61">
        <f>IF(F114=0," ",F114*G114)</f>
        <v>0</v>
      </c>
      <c r="I114" s="44"/>
      <c r="K114" s="24"/>
      <c r="L114" s="24"/>
      <c r="M114" s="27"/>
    </row>
    <row r="115" spans="2:13">
      <c r="E115" s="32"/>
      <c r="F115" s="64"/>
      <c r="G115" s="101"/>
      <c r="H115" s="65"/>
      <c r="I115" s="66"/>
      <c r="K115" s="24"/>
      <c r="L115" s="24"/>
      <c r="M115" s="27"/>
    </row>
    <row r="116" spans="2:13">
      <c r="B116" s="40"/>
      <c r="C116" s="41"/>
      <c r="D116" s="108" t="s">
        <v>1335</v>
      </c>
      <c r="E116" s="276" t="s">
        <v>25</v>
      </c>
      <c r="F116" s="276"/>
      <c r="G116" s="276"/>
      <c r="H116" s="128">
        <f>IF(F118=0," ",H118)</f>
        <v>322.5</v>
      </c>
      <c r="I116" s="42"/>
    </row>
    <row r="117" spans="2:13">
      <c r="D117" s="109"/>
      <c r="G117" s="15"/>
    </row>
    <row r="118" spans="2:13" s="8" customFormat="1" ht="25.5">
      <c r="B118" s="24" t="s">
        <v>88</v>
      </c>
      <c r="C118" s="24"/>
      <c r="D118" s="102" t="s">
        <v>33</v>
      </c>
      <c r="E118" s="67" t="s">
        <v>762</v>
      </c>
      <c r="F118" s="119">
        <v>0.1</v>
      </c>
      <c r="G118" s="91">
        <f>SUM(E121:E124)</f>
        <v>3225</v>
      </c>
      <c r="H118" s="61">
        <f>IF(F118=0," ",F118*G118)</f>
        <v>322.5</v>
      </c>
      <c r="M118" s="94"/>
    </row>
    <row r="119" spans="2:13">
      <c r="D119" s="109"/>
    </row>
    <row r="120" spans="2:13">
      <c r="D120" s="109"/>
    </row>
    <row r="121" spans="2:13">
      <c r="D121" s="112" t="str">
        <f>D12</f>
        <v>1. PRIPRAVLJALNA DELA</v>
      </c>
      <c r="E121" s="23">
        <f>H12</f>
        <v>0</v>
      </c>
    </row>
    <row r="122" spans="2:13">
      <c r="D122" s="112" t="str">
        <f>D25</f>
        <v>2. ZEMELJSKA DELA</v>
      </c>
      <c r="E122" s="23">
        <f>H25</f>
        <v>0</v>
      </c>
    </row>
    <row r="123" spans="2:13">
      <c r="D123" s="112" t="str">
        <f>D49</f>
        <v>3. MONTAŽNA DELA</v>
      </c>
      <c r="E123" s="23">
        <f>H49</f>
        <v>0</v>
      </c>
    </row>
    <row r="124" spans="2:13">
      <c r="D124" s="113" t="str">
        <f>D92</f>
        <v>4. ZAKLJUČNA DELA</v>
      </c>
      <c r="E124" s="23">
        <f>H92</f>
        <v>3225</v>
      </c>
    </row>
    <row r="125" spans="2:13">
      <c r="D125" s="115" t="str">
        <f>D116</f>
        <v>5. NEPREDVIDENA DELA</v>
      </c>
      <c r="E125" s="22">
        <f>H116</f>
        <v>322.5</v>
      </c>
    </row>
    <row r="126" spans="2:13">
      <c r="D126" s="116"/>
      <c r="E126" s="28"/>
    </row>
    <row r="127" spans="2:13">
      <c r="D127" s="117" t="s">
        <v>14</v>
      </c>
      <c r="E127" s="39">
        <f>+SUM(E121:E125)</f>
        <v>3547.5</v>
      </c>
    </row>
    <row r="128" spans="2:13">
      <c r="D128" s="116"/>
      <c r="E128" s="34"/>
    </row>
    <row r="129" spans="2:9">
      <c r="D129" s="115" t="s">
        <v>39</v>
      </c>
      <c r="E129" s="35">
        <f>0.22*E127</f>
        <v>780.45</v>
      </c>
    </row>
    <row r="130" spans="2:9">
      <c r="D130" s="116"/>
      <c r="E130" s="34"/>
    </row>
    <row r="131" spans="2:9">
      <c r="D131" s="118" t="s">
        <v>15</v>
      </c>
      <c r="E131" s="36">
        <f>+SUM(E127:E129)</f>
        <v>4327.95</v>
      </c>
    </row>
    <row r="132" spans="2:9">
      <c r="D132" s="116"/>
      <c r="E132" s="45"/>
    </row>
    <row r="133" spans="2:9">
      <c r="H133" s="90" t="s">
        <v>103</v>
      </c>
    </row>
    <row r="134" spans="2:9">
      <c r="B134" s="33"/>
      <c r="C134" s="33"/>
      <c r="D134" s="103"/>
      <c r="E134" s="62"/>
      <c r="F134" s="32"/>
      <c r="G134" s="15"/>
      <c r="H134" s="85"/>
      <c r="I134" s="62"/>
    </row>
    <row r="135" spans="2:9">
      <c r="F135" s="32"/>
      <c r="H135" s="84" t="s">
        <v>104</v>
      </c>
    </row>
  </sheetData>
  <mergeCells count="11">
    <mergeCell ref="F12:G12"/>
    <mergeCell ref="C3:H3"/>
    <mergeCell ref="C4:D4"/>
    <mergeCell ref="C5:F5"/>
    <mergeCell ref="C6:F6"/>
    <mergeCell ref="D8:H8"/>
    <mergeCell ref="E25:G25"/>
    <mergeCell ref="D28:H28"/>
    <mergeCell ref="F49:G49"/>
    <mergeCell ref="E92:G92"/>
    <mergeCell ref="E116:G116"/>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1" manualBreakCount="1">
    <brk id="115" min="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33</vt:i4>
      </vt:variant>
    </vt:vector>
  </HeadingPairs>
  <TitlesOfParts>
    <vt:vector size="51" baseType="lpstr">
      <vt:lpstr>REKAPITULACIJA</vt:lpstr>
      <vt:lpstr>OPIS</vt:lpstr>
      <vt:lpstr>POVEZAVA 1538_2-VOD1_LENT_POV3</vt:lpstr>
      <vt:lpstr>PREDRAČUN_1538_2-VOD3 JS</vt:lpstr>
      <vt:lpstr>PREDRAČUN_1538_2-VOD3 SI</vt:lpstr>
      <vt:lpstr>PREDRAČUN_1538_3-VOD1</vt:lpstr>
      <vt:lpstr>PREDRAČUN_1538_3-VOD1-1</vt:lpstr>
      <vt:lpstr>PREDRAČUN_VHG1</vt:lpstr>
      <vt:lpstr>PREDRAČUN_VHG2</vt:lpstr>
      <vt:lpstr>PREDRAČUN_1538_3-HPG1</vt:lpstr>
      <vt:lpstr>PREDRAČUN_PRG-1</vt:lpstr>
      <vt:lpstr>PREDRAČUN_PRG-2</vt:lpstr>
      <vt:lpstr>PRED_VH_Obs. Lešniš_1538_3-VHE1</vt:lpstr>
      <vt:lpstr>PRED_VH_Litmerk_1538_3-VHE2</vt:lpstr>
      <vt:lpstr>PRED_HP LAHONCI_1538_3-HPE1</vt:lpstr>
      <vt:lpstr>PRED_PP LEŠNICA_1538_3-PRE1</vt:lpstr>
      <vt:lpstr>PRED_PP LEŠNŠKI VRH_1538_3-PRE2</vt:lpstr>
      <vt:lpstr>POPIS_HP_Lahonci_1538_3-HPN2</vt:lpstr>
      <vt:lpstr>'POPIS_HP_Lahonci_1538_3-HPN2'!Področje_tiskanja</vt:lpstr>
      <vt:lpstr>'POVEZAVA 1538_2-VOD1_LENT_POV3'!Področje_tiskanja</vt:lpstr>
      <vt:lpstr>'PRED_HP LAHONCI_1538_3-HPE1'!Področje_tiskanja</vt:lpstr>
      <vt:lpstr>'PRED_PP LEŠNICA_1538_3-PRE1'!Področje_tiskanja</vt:lpstr>
      <vt:lpstr>'PRED_PP LEŠNŠKI VRH_1538_3-PRE2'!Področje_tiskanja</vt:lpstr>
      <vt:lpstr>'PRED_VH_Litmerk_1538_3-VHE2'!Področje_tiskanja</vt:lpstr>
      <vt:lpstr>'PRED_VH_Obs. Lešniš_1538_3-VHE1'!Področje_tiskanja</vt:lpstr>
      <vt:lpstr>'PREDRAČUN_1538_2-VOD3 JS'!Področje_tiskanja</vt:lpstr>
      <vt:lpstr>'PREDRAČUN_1538_2-VOD3 SI'!Področje_tiskanja</vt:lpstr>
      <vt:lpstr>'PREDRAČUN_1538_3-HPG1'!Področje_tiskanja</vt:lpstr>
      <vt:lpstr>'PREDRAČUN_1538_3-VOD1'!Področje_tiskanja</vt:lpstr>
      <vt:lpstr>'PREDRAČUN_1538_3-VOD1-1'!Področje_tiskanja</vt:lpstr>
      <vt:lpstr>'PREDRAČUN_PRG-1'!Področje_tiskanja</vt:lpstr>
      <vt:lpstr>'PREDRAČUN_PRG-2'!Področje_tiskanja</vt:lpstr>
      <vt:lpstr>PREDRAČUN_VHG1!Področje_tiskanja</vt:lpstr>
      <vt:lpstr>PREDRAČUN_VHG2!Področje_tiskanja</vt:lpstr>
      <vt:lpstr>REKAPITULACIJA!Področje_tiskanja</vt:lpstr>
      <vt:lpstr>'POPIS_HP_Lahonci_1538_3-HPN2'!Tiskanje_naslovov</vt:lpstr>
      <vt:lpstr>'POVEZAVA 1538_2-VOD1_LENT_POV3'!Tiskanje_naslovov</vt:lpstr>
      <vt:lpstr>'PRED_HP LAHONCI_1538_3-HPE1'!Tiskanje_naslovov</vt:lpstr>
      <vt:lpstr>'PRED_PP LEŠNICA_1538_3-PRE1'!Tiskanje_naslovov</vt:lpstr>
      <vt:lpstr>'PRED_PP LEŠNŠKI VRH_1538_3-PRE2'!Tiskanje_naslovov</vt:lpstr>
      <vt:lpstr>'PRED_VH_Litmerk_1538_3-VHE2'!Tiskanje_naslovov</vt:lpstr>
      <vt:lpstr>'PRED_VH_Obs. Lešniš_1538_3-VHE1'!Tiskanje_naslovov</vt:lpstr>
      <vt:lpstr>'PREDRAČUN_1538_2-VOD3 JS'!Tiskanje_naslovov</vt:lpstr>
      <vt:lpstr>'PREDRAČUN_1538_2-VOD3 SI'!Tiskanje_naslovov</vt:lpstr>
      <vt:lpstr>'PREDRAČUN_1538_3-HPG1'!Tiskanje_naslovov</vt:lpstr>
      <vt:lpstr>'PREDRAČUN_1538_3-VOD1'!Tiskanje_naslovov</vt:lpstr>
      <vt:lpstr>'PREDRAČUN_1538_3-VOD1-1'!Tiskanje_naslovov</vt:lpstr>
      <vt:lpstr>'PREDRAČUN_PRG-1'!Tiskanje_naslovov</vt:lpstr>
      <vt:lpstr>'PREDRAČUN_PRG-2'!Tiskanje_naslovov</vt:lpstr>
      <vt:lpstr>PREDRAČUN_VHG1!Tiskanje_naslovov</vt:lpstr>
      <vt:lpstr>PREDRAČUN_VHG2!Tiskanje_naslovov</vt:lpstr>
    </vt:vector>
  </TitlesOfParts>
  <Company>pti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Uroš Kos</cp:lastModifiedBy>
  <cp:lastPrinted>2021-02-22T19:37:49Z</cp:lastPrinted>
  <dcterms:created xsi:type="dcterms:W3CDTF">2004-11-23T09:42:44Z</dcterms:created>
  <dcterms:modified xsi:type="dcterms:W3CDTF">2025-12-12T07:43:38Z</dcterms:modified>
</cp:coreProperties>
</file>